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svg" ContentType="image/svg+xml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drawings/drawing3.xml" ContentType="application/vnd.openxmlformats-officedocument.drawingml.chartshap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30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metadata.xml" ContentType="application/vnd.openxmlformats-officedocument.spreadsheetml.sheetMetadata+xml"/>
  <Override PartName="/xl/ctrlProps/ctrlProp1.xml" ContentType="application/vnd.ms-excel.controlproperti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OWNER\Dropbox\Consultancy Work Caribbean\2021\3R CREWS Financial Model\Deliverable III - Model\"/>
    </mc:Choice>
  </mc:AlternateContent>
  <xr:revisionPtr revIDLastSave="0" documentId="13_ncr:1_{E2C77015-EA2F-42EA-9F34-2F3C7B860793}" xr6:coauthVersionLast="47" xr6:coauthVersionMax="47" xr10:uidLastSave="{00000000-0000-0000-0000-000000000000}"/>
  <bookViews>
    <workbookView xWindow="-90" yWindow="-90" windowWidth="19380" windowHeight="11460" tabRatio="949" activeTab="1" xr2:uid="{97A87D91-8A24-4FA1-ACBF-DDCBA2D75824}"/>
  </bookViews>
  <sheets>
    <sheet name="Overview" sheetId="15" r:id="rId1"/>
    <sheet name="Dashboard" sheetId="1" r:id="rId2"/>
    <sheet name="INCOME STATMENT" sheetId="12" r:id="rId3"/>
    <sheet name="CASH FLOW" sheetId="13" r:id="rId4"/>
    <sheet name="FINANCIAL POSITION" sheetId="42" r:id="rId5"/>
    <sheet name="KPIs" sheetId="11" r:id="rId6"/>
    <sheet name="WASTEWATER PROJECTION" sheetId="33" r:id="rId7"/>
    <sheet name="Cost-Benefit Analysis" sheetId="46" r:id="rId8"/>
    <sheet name="WD-BSTS" sheetId="18" r:id="rId9"/>
    <sheet name="WD-SCSTS" sheetId="23" r:id="rId10"/>
    <sheet name="DRS-BSTS" sheetId="20" r:id="rId11"/>
    <sheet name="DRS-SCSTS" sheetId="24" r:id="rId12"/>
    <sheet name="OPEX DETAIL-BSTS" sheetId="28" r:id="rId13"/>
    <sheet name="OPEX DETAIL-SCSTS" sheetId="27" r:id="rId14"/>
    <sheet name="Depreciation" sheetId="43" r:id="rId15"/>
    <sheet name="Agriculture-WW-REUSE" sheetId="16" r:id="rId16"/>
    <sheet name="RENEWABLE ENERGY" sheetId="34" r:id="rId17"/>
    <sheet name="NUTRIENTS&amp; BIOMASS" sheetId="36" r:id="rId18"/>
    <sheet name="GHE" sheetId="10" r:id="rId19"/>
    <sheet name="Water Supply Scenarios " sheetId="45" r:id="rId20"/>
    <sheet name="DEVELOPMENT-CAPEX" sheetId="39" r:id="rId21"/>
    <sheet name="AGRICULTURE-CAPEX-OPEX" sheetId="38" r:id="rId22"/>
    <sheet name="Capital Cashflows" sheetId="47" r:id="rId23"/>
    <sheet name="NC-BSTS" sheetId="17" r:id="rId24"/>
    <sheet name="NC-SCSTS" sheetId="22" r:id="rId25"/>
    <sheet name="Ledger Acc." sheetId="44" r:id="rId26"/>
    <sheet name="STAFFING" sheetId="35" r:id="rId27"/>
    <sheet name="Tariff Charge" sheetId="4" r:id="rId28"/>
    <sheet name="Technical Sheet" sheetId="41" r:id="rId29"/>
  </sheets>
  <externalReferences>
    <externalReference r:id="rId30"/>
    <externalReference r:id="rId31"/>
    <externalReference r:id="rId32"/>
  </externalReferences>
  <definedNames>
    <definedName name="_xlnm._FilterDatabase" localSheetId="4" hidden="1">'FINANCIAL POSITION'!#REF!</definedName>
    <definedName name="Debt_Ratio">INDIRECT('Technical Sheet'!$U$9)</definedName>
    <definedName name="DomDemandRate">[1]Technical!$F$16</definedName>
    <definedName name="Green">'Technical Sheet'!$O$1</definedName>
    <definedName name="NonDomDemandRate">[1]Technical!$F$17</definedName>
    <definedName name="Operation_Expense_Ratio">INDIRECT('Technical Sheet'!$U$8)</definedName>
    <definedName name="Red">'Technical Sheet'!$Q$1</definedName>
    <definedName name="Return_on_Asset">INDIRECT('Technical Sheet'!$U$10)</definedName>
    <definedName name="Work_Coverage_Ratio">INDIRECT('Technical Sheet'!$U$7)</definedName>
    <definedName name="Yellow">'Technical Sheet'!$P$1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G42" i="47" l="1"/>
  <c r="AF42" i="47"/>
  <c r="AE42" i="47"/>
  <c r="AD42" i="47"/>
  <c r="AC42" i="47"/>
  <c r="AB42" i="47"/>
  <c r="AA42" i="47"/>
  <c r="Z42" i="47"/>
  <c r="Y42" i="47"/>
  <c r="X42" i="47"/>
  <c r="W42" i="47"/>
  <c r="V42" i="47"/>
  <c r="U42" i="47"/>
  <c r="T42" i="47"/>
  <c r="S42" i="47"/>
  <c r="AG41" i="47"/>
  <c r="AF41" i="47"/>
  <c r="AE41" i="47"/>
  <c r="AD41" i="47"/>
  <c r="AC41" i="47"/>
  <c r="AB41" i="47"/>
  <c r="AB43" i="47" s="1"/>
  <c r="AA41" i="47"/>
  <c r="Z41" i="47"/>
  <c r="Y41" i="47"/>
  <c r="X41" i="47"/>
  <c r="W41" i="47"/>
  <c r="V41" i="47"/>
  <c r="U41" i="47"/>
  <c r="T41" i="47"/>
  <c r="S41" i="47"/>
  <c r="R41" i="47"/>
  <c r="Q41" i="47"/>
  <c r="P41" i="47"/>
  <c r="O41" i="47"/>
  <c r="N41" i="47"/>
  <c r="M41" i="47"/>
  <c r="L41" i="47"/>
  <c r="K41" i="47"/>
  <c r="J41" i="47"/>
  <c r="AG40" i="47"/>
  <c r="AG43" i="47" s="1"/>
  <c r="AF40" i="47"/>
  <c r="AF43" i="47" s="1"/>
  <c r="AE40" i="47"/>
  <c r="AE43" i="47" s="1"/>
  <c r="AD40" i="47"/>
  <c r="AD43" i="47" s="1"/>
  <c r="AC40" i="47"/>
  <c r="AC43" i="47" s="1"/>
  <c r="AA40" i="47"/>
  <c r="AA43" i="47" s="1"/>
  <c r="Z40" i="47"/>
  <c r="Z43" i="47" s="1"/>
  <c r="Y40" i="47"/>
  <c r="Y43" i="47" s="1"/>
  <c r="X40" i="47"/>
  <c r="X43" i="47" s="1"/>
  <c r="W40" i="47"/>
  <c r="W43" i="47" s="1"/>
  <c r="V40" i="47"/>
  <c r="V43" i="47" s="1"/>
  <c r="U40" i="47"/>
  <c r="U43" i="47" s="1"/>
  <c r="T40" i="47"/>
  <c r="T43" i="47" s="1"/>
  <c r="S40" i="47"/>
  <c r="S43" i="47" s="1"/>
  <c r="Q40" i="47"/>
  <c r="P40" i="47"/>
  <c r="O40" i="47"/>
  <c r="N40" i="47"/>
  <c r="M40" i="47"/>
  <c r="L40" i="47"/>
  <c r="K40" i="47"/>
  <c r="J40" i="47"/>
  <c r="I40" i="47"/>
  <c r="H40" i="47"/>
  <c r="AG39" i="47"/>
  <c r="AF39" i="47"/>
  <c r="AE39" i="47"/>
  <c r="AD39" i="47"/>
  <c r="AC39" i="47"/>
  <c r="AB39" i="47"/>
  <c r="AA39" i="47"/>
  <c r="Z39" i="47"/>
  <c r="Y39" i="47"/>
  <c r="X39" i="47"/>
  <c r="W39" i="47"/>
  <c r="V39" i="47"/>
  <c r="U39" i="47"/>
  <c r="T39" i="47"/>
  <c r="S39" i="47"/>
  <c r="R39" i="47"/>
  <c r="Q39" i="47"/>
  <c r="P39" i="47"/>
  <c r="O39" i="47"/>
  <c r="N39" i="47"/>
  <c r="M39" i="47"/>
  <c r="L39" i="47"/>
  <c r="K39" i="47"/>
  <c r="J39" i="47"/>
  <c r="I39" i="47"/>
  <c r="H39" i="47"/>
  <c r="G39" i="47"/>
  <c r="F39" i="47"/>
  <c r="E39" i="47"/>
  <c r="F38" i="47"/>
  <c r="E38" i="47"/>
  <c r="E42" i="47" s="1"/>
  <c r="M36" i="47"/>
  <c r="L36" i="47"/>
  <c r="L42" i="47" s="1"/>
  <c r="K36" i="47"/>
  <c r="K42" i="47" s="1"/>
  <c r="J36" i="47"/>
  <c r="J42" i="47" s="1"/>
  <c r="I36" i="47"/>
  <c r="I42" i="47" s="1"/>
  <c r="H36" i="47"/>
  <c r="H42" i="47" s="1"/>
  <c r="AG34" i="47"/>
  <c r="AF34" i="47"/>
  <c r="AE34" i="47"/>
  <c r="AD34" i="47"/>
  <c r="AC34" i="47"/>
  <c r="AB34" i="47"/>
  <c r="AA34" i="47"/>
  <c r="Z34" i="47"/>
  <c r="Y34" i="47"/>
  <c r="X34" i="47"/>
  <c r="W34" i="47"/>
  <c r="V34" i="47"/>
  <c r="U34" i="47"/>
  <c r="T34" i="47"/>
  <c r="S34" i="47"/>
  <c r="R34" i="47"/>
  <c r="Q34" i="47"/>
  <c r="P34" i="47"/>
  <c r="O34" i="47"/>
  <c r="N34" i="47"/>
  <c r="M34" i="47"/>
  <c r="L34" i="47"/>
  <c r="K34" i="47"/>
  <c r="J34" i="47"/>
  <c r="I34" i="47"/>
  <c r="H34" i="47"/>
  <c r="G34" i="47"/>
  <c r="F34" i="47"/>
  <c r="E34" i="47"/>
  <c r="D34" i="47"/>
  <c r="C34" i="47"/>
  <c r="G24" i="47"/>
  <c r="G42" i="47" s="1"/>
  <c r="F24" i="47"/>
  <c r="F42" i="47" s="1"/>
  <c r="R22" i="47"/>
  <c r="R42" i="47" s="1"/>
  <c r="Q22" i="47"/>
  <c r="Q42" i="47" s="1"/>
  <c r="P22" i="47"/>
  <c r="P42" i="47" s="1"/>
  <c r="O22" i="47"/>
  <c r="O42" i="47" s="1"/>
  <c r="N22" i="47"/>
  <c r="N42" i="47" s="1"/>
  <c r="M22" i="47"/>
  <c r="M42" i="47" s="1"/>
  <c r="I16" i="47"/>
  <c r="I41" i="47" s="1"/>
  <c r="H16" i="47"/>
  <c r="H15" i="47"/>
  <c r="H41" i="47" s="1"/>
  <c r="G15" i="47"/>
  <c r="G14" i="47"/>
  <c r="G41" i="47" s="1"/>
  <c r="F14" i="47"/>
  <c r="F13" i="47"/>
  <c r="E13" i="47"/>
  <c r="E41" i="47" s="1"/>
  <c r="AG12" i="47"/>
  <c r="AF12" i="47"/>
  <c r="AE12" i="47"/>
  <c r="AD12" i="47"/>
  <c r="AC12" i="47"/>
  <c r="AB12" i="47"/>
  <c r="AA12" i="47"/>
  <c r="Z12" i="47"/>
  <c r="Y12" i="47"/>
  <c r="X12" i="47"/>
  <c r="W12" i="47"/>
  <c r="V12" i="47"/>
  <c r="U12" i="47"/>
  <c r="T12" i="47"/>
  <c r="S12" i="47"/>
  <c r="R12" i="47"/>
  <c r="Q12" i="47"/>
  <c r="P12" i="47"/>
  <c r="O12" i="47"/>
  <c r="N12" i="47"/>
  <c r="M12" i="47"/>
  <c r="L12" i="47"/>
  <c r="K12" i="47"/>
  <c r="J12" i="47"/>
  <c r="I12" i="47"/>
  <c r="H12" i="47"/>
  <c r="E12" i="47"/>
  <c r="D12" i="47"/>
  <c r="G4" i="47"/>
  <c r="G12" i="47" s="1"/>
  <c r="F4" i="47"/>
  <c r="F40" i="47" s="1"/>
  <c r="E4" i="47"/>
  <c r="E40" i="47" s="1"/>
  <c r="E43" i="47" l="1"/>
  <c r="F41" i="47"/>
  <c r="L43" i="47"/>
  <c r="K43" i="47"/>
  <c r="P43" i="47"/>
  <c r="M43" i="47"/>
  <c r="N43" i="47"/>
  <c r="F43" i="47"/>
  <c r="O43" i="47"/>
  <c r="H43" i="47"/>
  <c r="I43" i="47"/>
  <c r="Q43" i="47"/>
  <c r="R43" i="47"/>
  <c r="J43" i="47"/>
  <c r="G40" i="47"/>
  <c r="G43" i="47" s="1"/>
  <c r="F12" i="47"/>
  <c r="C12" i="47" s="1"/>
  <c r="C4" i="47"/>
  <c r="I53" i="33" l="1"/>
  <c r="H53" i="33"/>
  <c r="I50" i="33"/>
  <c r="H50" i="33"/>
  <c r="G53" i="33"/>
  <c r="G50" i="33"/>
  <c r="M5" i="41"/>
  <c r="M78" i="39" l="1"/>
  <c r="I58" i="39"/>
  <c r="N78" i="39"/>
  <c r="O78" i="39"/>
  <c r="P78" i="39"/>
  <c r="Q78" i="39"/>
  <c r="R78" i="39"/>
  <c r="S78" i="39"/>
  <c r="T78" i="39"/>
  <c r="I57" i="39"/>
  <c r="H57" i="39"/>
  <c r="M60" i="39"/>
  <c r="AC56" i="39"/>
  <c r="K56" i="39"/>
  <c r="L56" i="39"/>
  <c r="M56" i="39"/>
  <c r="N56" i="39"/>
  <c r="O56" i="39"/>
  <c r="P56" i="39"/>
  <c r="Q56" i="39"/>
  <c r="R56" i="39"/>
  <c r="S56" i="39"/>
  <c r="T56" i="39"/>
  <c r="U56" i="39"/>
  <c r="V56" i="39"/>
  <c r="W56" i="39"/>
  <c r="X56" i="39"/>
  <c r="Y56" i="39"/>
  <c r="Z56" i="39"/>
  <c r="AA56" i="39"/>
  <c r="AB56" i="39"/>
  <c r="J56" i="39"/>
  <c r="I56" i="39"/>
  <c r="H56" i="39"/>
  <c r="J59" i="39" l="1"/>
  <c r="I59" i="39"/>
  <c r="AI55" i="39"/>
  <c r="AJ55" i="39"/>
  <c r="J55" i="39"/>
  <c r="J57" i="39" s="1"/>
  <c r="K55" i="39" s="1"/>
  <c r="K57" i="39" s="1"/>
  <c r="L55" i="39" s="1"/>
  <c r="L57" i="39" s="1"/>
  <c r="M55" i="39" s="1"/>
  <c r="M57" i="39" s="1"/>
  <c r="N55" i="39" s="1"/>
  <c r="N57" i="39" s="1"/>
  <c r="O55" i="39" s="1"/>
  <c r="O57" i="39" s="1"/>
  <c r="P55" i="39" s="1"/>
  <c r="P57" i="39" s="1"/>
  <c r="Q55" i="39" s="1"/>
  <c r="Q57" i="39" s="1"/>
  <c r="R55" i="39" s="1"/>
  <c r="R57" i="39" s="1"/>
  <c r="S55" i="39" s="1"/>
  <c r="S57" i="39" s="1"/>
  <c r="T55" i="39" s="1"/>
  <c r="T57" i="39" s="1"/>
  <c r="U55" i="39" s="1"/>
  <c r="U57" i="39" s="1"/>
  <c r="V55" i="39" s="1"/>
  <c r="V57" i="39" s="1"/>
  <c r="W55" i="39" s="1"/>
  <c r="W57" i="39" s="1"/>
  <c r="X55" i="39" s="1"/>
  <c r="X57" i="39" s="1"/>
  <c r="Y55" i="39" s="1"/>
  <c r="Y57" i="39" s="1"/>
  <c r="Z55" i="39" s="1"/>
  <c r="Z57" i="39" s="1"/>
  <c r="AA55" i="39" s="1"/>
  <c r="AA57" i="39" s="1"/>
  <c r="AB55" i="39" s="1"/>
  <c r="AB57" i="39" s="1"/>
  <c r="I55" i="39"/>
  <c r="F64" i="39"/>
  <c r="J58" i="39"/>
  <c r="H55" i="39"/>
  <c r="F55" i="39"/>
  <c r="D55" i="39"/>
  <c r="F61" i="39"/>
  <c r="F58" i="39"/>
  <c r="H48" i="39"/>
  <c r="F48" i="39"/>
  <c r="J19" i="39"/>
  <c r="I19" i="39"/>
  <c r="H19" i="39"/>
  <c r="I48" i="39"/>
  <c r="F19" i="39" l="1"/>
  <c r="AB185" i="28"/>
  <c r="AC185" i="28"/>
  <c r="AD185" i="28" s="1"/>
  <c r="AE185" i="28" s="1"/>
  <c r="AF185" i="28" s="1"/>
  <c r="AG185" i="28" s="1"/>
  <c r="AH185" i="28" s="1"/>
  <c r="AI185" i="28" s="1"/>
  <c r="AJ185" i="28" s="1"/>
  <c r="AK185" i="28" s="1"/>
  <c r="AL185" i="28" s="1"/>
  <c r="AM185" i="28" s="1"/>
  <c r="AN185" i="28" s="1"/>
  <c r="AO185" i="28" s="1"/>
  <c r="AB186" i="28"/>
  <c r="AC186" i="28"/>
  <c r="AD186" i="28" s="1"/>
  <c r="AE186" i="28" s="1"/>
  <c r="AF186" i="28" s="1"/>
  <c r="AG186" i="28" s="1"/>
  <c r="AH186" i="28" s="1"/>
  <c r="AI186" i="28" s="1"/>
  <c r="AJ186" i="28" s="1"/>
  <c r="AK186" i="28" s="1"/>
  <c r="AL186" i="28" s="1"/>
  <c r="AM186" i="28" s="1"/>
  <c r="AN186" i="28" s="1"/>
  <c r="AO186" i="28" s="1"/>
  <c r="AB187" i="28"/>
  <c r="AC187" i="28" s="1"/>
  <c r="AD187" i="28" s="1"/>
  <c r="AE187" i="28" s="1"/>
  <c r="AF187" i="28" s="1"/>
  <c r="AG187" i="28" s="1"/>
  <c r="AH187" i="28" s="1"/>
  <c r="AI187" i="28" s="1"/>
  <c r="AJ187" i="28" s="1"/>
  <c r="AK187" i="28" s="1"/>
  <c r="AL187" i="28" s="1"/>
  <c r="AM187" i="28" s="1"/>
  <c r="AN187" i="28" s="1"/>
  <c r="AO187" i="28" s="1"/>
  <c r="AB188" i="28"/>
  <c r="AC188" i="28" s="1"/>
  <c r="AD188" i="28" s="1"/>
  <c r="AE188" i="28" s="1"/>
  <c r="AF188" i="28" s="1"/>
  <c r="AG188" i="28" s="1"/>
  <c r="AH188" i="28" s="1"/>
  <c r="AI188" i="28" s="1"/>
  <c r="AJ188" i="28" s="1"/>
  <c r="AK188" i="28" s="1"/>
  <c r="AL188" i="28" s="1"/>
  <c r="AM188" i="28" s="1"/>
  <c r="AN188" i="28" s="1"/>
  <c r="AO188" i="28" s="1"/>
  <c r="AB189" i="28"/>
  <c r="AC189" i="28"/>
  <c r="AD189" i="28" s="1"/>
  <c r="AE189" i="28" s="1"/>
  <c r="AF189" i="28" s="1"/>
  <c r="AG189" i="28" s="1"/>
  <c r="AH189" i="28" s="1"/>
  <c r="AI189" i="28" s="1"/>
  <c r="AJ189" i="28" s="1"/>
  <c r="AK189" i="28" s="1"/>
  <c r="AL189" i="28" s="1"/>
  <c r="AM189" i="28" s="1"/>
  <c r="AN189" i="28" s="1"/>
  <c r="AO189" i="28" s="1"/>
  <c r="AB190" i="28"/>
  <c r="AC190" i="28"/>
  <c r="AD190" i="28" s="1"/>
  <c r="AE190" i="28" s="1"/>
  <c r="AF190" i="28" s="1"/>
  <c r="AG190" i="28" s="1"/>
  <c r="AH190" i="28" s="1"/>
  <c r="AI190" i="28" s="1"/>
  <c r="AJ190" i="28" s="1"/>
  <c r="AK190" i="28" s="1"/>
  <c r="AL190" i="28" s="1"/>
  <c r="AM190" i="28" s="1"/>
  <c r="AN190" i="28" s="1"/>
  <c r="AO190" i="28" s="1"/>
  <c r="AB191" i="28"/>
  <c r="AC191" i="28" s="1"/>
  <c r="AD191" i="28" s="1"/>
  <c r="AE191" i="28" s="1"/>
  <c r="AF191" i="28" s="1"/>
  <c r="AG191" i="28" s="1"/>
  <c r="AH191" i="28" s="1"/>
  <c r="AI191" i="28" s="1"/>
  <c r="AJ191" i="28" s="1"/>
  <c r="AK191" i="28" s="1"/>
  <c r="AL191" i="28" s="1"/>
  <c r="AM191" i="28" s="1"/>
  <c r="AN191" i="28" s="1"/>
  <c r="AO191" i="28" s="1"/>
  <c r="AB192" i="28"/>
  <c r="AC192" i="28" s="1"/>
  <c r="AD192" i="28" s="1"/>
  <c r="AE192" i="28" s="1"/>
  <c r="AF192" i="28" s="1"/>
  <c r="AG192" i="28" s="1"/>
  <c r="AH192" i="28" s="1"/>
  <c r="AI192" i="28" s="1"/>
  <c r="AJ192" i="28" s="1"/>
  <c r="AK192" i="28" s="1"/>
  <c r="AL192" i="28" s="1"/>
  <c r="AM192" i="28" s="1"/>
  <c r="AN192" i="28" s="1"/>
  <c r="AO192" i="28" s="1"/>
  <c r="AB193" i="28"/>
  <c r="AC193" i="28"/>
  <c r="AD193" i="28" s="1"/>
  <c r="AE193" i="28" s="1"/>
  <c r="AF193" i="28" s="1"/>
  <c r="AG193" i="28" s="1"/>
  <c r="AH193" i="28" s="1"/>
  <c r="AI193" i="28" s="1"/>
  <c r="AJ193" i="28" s="1"/>
  <c r="AK193" i="28" s="1"/>
  <c r="AL193" i="28" s="1"/>
  <c r="AM193" i="28" s="1"/>
  <c r="AN193" i="28" s="1"/>
  <c r="AO193" i="28" s="1"/>
  <c r="AB194" i="28"/>
  <c r="AC194" i="28"/>
  <c r="AD194" i="28" s="1"/>
  <c r="AE194" i="28" s="1"/>
  <c r="AF194" i="28" s="1"/>
  <c r="AG194" i="28" s="1"/>
  <c r="AH194" i="28" s="1"/>
  <c r="AI194" i="28" s="1"/>
  <c r="AJ194" i="28" s="1"/>
  <c r="AK194" i="28" s="1"/>
  <c r="AL194" i="28" s="1"/>
  <c r="AM194" i="28" s="1"/>
  <c r="AN194" i="28" s="1"/>
  <c r="AO194" i="28" s="1"/>
  <c r="AB195" i="28"/>
  <c r="AC195" i="28" s="1"/>
  <c r="AD195" i="28" s="1"/>
  <c r="AE195" i="28" s="1"/>
  <c r="AF195" i="28" s="1"/>
  <c r="AG195" i="28" s="1"/>
  <c r="AH195" i="28" s="1"/>
  <c r="AI195" i="28" s="1"/>
  <c r="AJ195" i="28" s="1"/>
  <c r="AK195" i="28" s="1"/>
  <c r="AL195" i="28" s="1"/>
  <c r="AM195" i="28" s="1"/>
  <c r="AN195" i="28" s="1"/>
  <c r="AO195" i="28" s="1"/>
  <c r="AB196" i="28"/>
  <c r="AC196" i="28" s="1"/>
  <c r="AD196" i="28" s="1"/>
  <c r="AE196" i="28" s="1"/>
  <c r="AF196" i="28" s="1"/>
  <c r="AG196" i="28" s="1"/>
  <c r="AH196" i="28" s="1"/>
  <c r="AI196" i="28" s="1"/>
  <c r="AJ196" i="28" s="1"/>
  <c r="AK196" i="28" s="1"/>
  <c r="AL196" i="28" s="1"/>
  <c r="AM196" i="28" s="1"/>
  <c r="AN196" i="28" s="1"/>
  <c r="AO196" i="28" s="1"/>
  <c r="AB197" i="28"/>
  <c r="AC197" i="28"/>
  <c r="AD197" i="28" s="1"/>
  <c r="AE197" i="28" s="1"/>
  <c r="AF197" i="28" s="1"/>
  <c r="AG197" i="28" s="1"/>
  <c r="AH197" i="28" s="1"/>
  <c r="AI197" i="28" s="1"/>
  <c r="AJ197" i="28" s="1"/>
  <c r="AK197" i="28" s="1"/>
  <c r="AL197" i="28" s="1"/>
  <c r="AM197" i="28" s="1"/>
  <c r="AN197" i="28" s="1"/>
  <c r="AO197" i="28" s="1"/>
  <c r="AB198" i="28"/>
  <c r="AC198" i="28"/>
  <c r="AD198" i="28" s="1"/>
  <c r="AE198" i="28" s="1"/>
  <c r="AF198" i="28" s="1"/>
  <c r="AG198" i="28" s="1"/>
  <c r="AH198" i="28" s="1"/>
  <c r="AI198" i="28" s="1"/>
  <c r="AJ198" i="28" s="1"/>
  <c r="AK198" i="28" s="1"/>
  <c r="AL198" i="28" s="1"/>
  <c r="AM198" i="28" s="1"/>
  <c r="AN198" i="28" s="1"/>
  <c r="AO198" i="28" s="1"/>
  <c r="AB199" i="28"/>
  <c r="AC199" i="28" s="1"/>
  <c r="AD199" i="28" s="1"/>
  <c r="AE199" i="28" s="1"/>
  <c r="AF199" i="28" s="1"/>
  <c r="AG199" i="28" s="1"/>
  <c r="AH199" i="28" s="1"/>
  <c r="AI199" i="28" s="1"/>
  <c r="AJ199" i="28" s="1"/>
  <c r="AK199" i="28" s="1"/>
  <c r="AL199" i="28" s="1"/>
  <c r="AM199" i="28" s="1"/>
  <c r="AN199" i="28" s="1"/>
  <c r="AO199" i="28" s="1"/>
  <c r="AB200" i="28"/>
  <c r="AC200" i="28" s="1"/>
  <c r="AD200" i="28" s="1"/>
  <c r="AE200" i="28" s="1"/>
  <c r="AF200" i="28" s="1"/>
  <c r="AG200" i="28" s="1"/>
  <c r="AH200" i="28" s="1"/>
  <c r="AI200" i="28" s="1"/>
  <c r="AJ200" i="28" s="1"/>
  <c r="AK200" i="28" s="1"/>
  <c r="AL200" i="28" s="1"/>
  <c r="AM200" i="28" s="1"/>
  <c r="AN200" i="28" s="1"/>
  <c r="AO200" i="28" s="1"/>
  <c r="AB201" i="28"/>
  <c r="AC201" i="28"/>
  <c r="AD201" i="28" s="1"/>
  <c r="AE201" i="28" s="1"/>
  <c r="AF201" i="28" s="1"/>
  <c r="AG201" i="28" s="1"/>
  <c r="AH201" i="28" s="1"/>
  <c r="AI201" i="28" s="1"/>
  <c r="AJ201" i="28" s="1"/>
  <c r="AK201" i="28" s="1"/>
  <c r="AL201" i="28" s="1"/>
  <c r="AM201" i="28" s="1"/>
  <c r="AN201" i="28" s="1"/>
  <c r="AO201" i="28" s="1"/>
  <c r="AA186" i="28"/>
  <c r="AA187" i="28"/>
  <c r="AA188" i="28"/>
  <c r="AA189" i="28"/>
  <c r="AA190" i="28"/>
  <c r="AA191" i="28"/>
  <c r="AA192" i="28"/>
  <c r="AA193" i="28"/>
  <c r="AA194" i="28"/>
  <c r="AA195" i="28"/>
  <c r="AA196" i="28"/>
  <c r="AA197" i="28"/>
  <c r="AA198" i="28"/>
  <c r="AA199" i="28"/>
  <c r="AA200" i="28"/>
  <c r="AA201" i="28"/>
  <c r="AA185" i="28"/>
  <c r="Z186" i="28"/>
  <c r="Z187" i="28"/>
  <c r="Z188" i="28"/>
  <c r="Z189" i="28"/>
  <c r="Z190" i="28"/>
  <c r="Z191" i="28"/>
  <c r="Z192" i="28"/>
  <c r="Z193" i="28"/>
  <c r="Z194" i="28"/>
  <c r="Z195" i="28"/>
  <c r="Z196" i="28"/>
  <c r="Z197" i="28"/>
  <c r="Z198" i="28"/>
  <c r="Z199" i="28"/>
  <c r="Z200" i="28"/>
  <c r="Z201" i="28"/>
  <c r="Z185" i="28"/>
  <c r="M185" i="28"/>
  <c r="N185" i="28" s="1"/>
  <c r="O185" i="28" s="1"/>
  <c r="P185" i="28" s="1"/>
  <c r="Q185" i="28" s="1"/>
  <c r="R185" i="28" s="1"/>
  <c r="S185" i="28" s="1"/>
  <c r="T185" i="28" s="1"/>
  <c r="U185" i="28" s="1"/>
  <c r="V185" i="28" s="1"/>
  <c r="W185" i="28" s="1"/>
  <c r="X185" i="28" s="1"/>
  <c r="Y185" i="28" s="1"/>
  <c r="M186" i="28"/>
  <c r="N186" i="28" s="1"/>
  <c r="O186" i="28" s="1"/>
  <c r="P186" i="28" s="1"/>
  <c r="Q186" i="28" s="1"/>
  <c r="R186" i="28" s="1"/>
  <c r="S186" i="28" s="1"/>
  <c r="T186" i="28" s="1"/>
  <c r="U186" i="28" s="1"/>
  <c r="V186" i="28" s="1"/>
  <c r="W186" i="28" s="1"/>
  <c r="X186" i="28" s="1"/>
  <c r="Y186" i="28" s="1"/>
  <c r="M187" i="28"/>
  <c r="N187" i="28" s="1"/>
  <c r="O187" i="28" s="1"/>
  <c r="P187" i="28" s="1"/>
  <c r="Q187" i="28" s="1"/>
  <c r="R187" i="28" s="1"/>
  <c r="S187" i="28" s="1"/>
  <c r="T187" i="28" s="1"/>
  <c r="U187" i="28" s="1"/>
  <c r="V187" i="28" s="1"/>
  <c r="W187" i="28" s="1"/>
  <c r="X187" i="28" s="1"/>
  <c r="Y187" i="28" s="1"/>
  <c r="M188" i="28"/>
  <c r="N188" i="28" s="1"/>
  <c r="O188" i="28" s="1"/>
  <c r="P188" i="28" s="1"/>
  <c r="Q188" i="28" s="1"/>
  <c r="R188" i="28" s="1"/>
  <c r="S188" i="28" s="1"/>
  <c r="T188" i="28" s="1"/>
  <c r="U188" i="28" s="1"/>
  <c r="V188" i="28" s="1"/>
  <c r="W188" i="28" s="1"/>
  <c r="X188" i="28" s="1"/>
  <c r="Y188" i="28" s="1"/>
  <c r="M189" i="28"/>
  <c r="N189" i="28" s="1"/>
  <c r="O189" i="28" s="1"/>
  <c r="P189" i="28" s="1"/>
  <c r="Q189" i="28" s="1"/>
  <c r="R189" i="28" s="1"/>
  <c r="S189" i="28" s="1"/>
  <c r="T189" i="28" s="1"/>
  <c r="U189" i="28" s="1"/>
  <c r="V189" i="28" s="1"/>
  <c r="W189" i="28" s="1"/>
  <c r="X189" i="28" s="1"/>
  <c r="Y189" i="28" s="1"/>
  <c r="M190" i="28"/>
  <c r="N190" i="28" s="1"/>
  <c r="O190" i="28" s="1"/>
  <c r="P190" i="28" s="1"/>
  <c r="Q190" i="28" s="1"/>
  <c r="R190" i="28" s="1"/>
  <c r="S190" i="28" s="1"/>
  <c r="T190" i="28" s="1"/>
  <c r="U190" i="28" s="1"/>
  <c r="V190" i="28" s="1"/>
  <c r="W190" i="28" s="1"/>
  <c r="X190" i="28" s="1"/>
  <c r="Y190" i="28" s="1"/>
  <c r="M191" i="28"/>
  <c r="N191" i="28"/>
  <c r="O191" i="28" s="1"/>
  <c r="P191" i="28" s="1"/>
  <c r="Q191" i="28" s="1"/>
  <c r="R191" i="28" s="1"/>
  <c r="S191" i="28" s="1"/>
  <c r="T191" i="28" s="1"/>
  <c r="U191" i="28" s="1"/>
  <c r="V191" i="28" s="1"/>
  <c r="W191" i="28" s="1"/>
  <c r="X191" i="28" s="1"/>
  <c r="Y191" i="28" s="1"/>
  <c r="M192" i="28"/>
  <c r="N192" i="28"/>
  <c r="O192" i="28" s="1"/>
  <c r="P192" i="28" s="1"/>
  <c r="Q192" i="28" s="1"/>
  <c r="R192" i="28" s="1"/>
  <c r="S192" i="28" s="1"/>
  <c r="T192" i="28" s="1"/>
  <c r="U192" i="28" s="1"/>
  <c r="V192" i="28" s="1"/>
  <c r="W192" i="28" s="1"/>
  <c r="X192" i="28" s="1"/>
  <c r="Y192" i="28" s="1"/>
  <c r="M193" i="28"/>
  <c r="N193" i="28" s="1"/>
  <c r="O193" i="28" s="1"/>
  <c r="P193" i="28" s="1"/>
  <c r="Q193" i="28" s="1"/>
  <c r="R193" i="28" s="1"/>
  <c r="S193" i="28" s="1"/>
  <c r="T193" i="28" s="1"/>
  <c r="U193" i="28" s="1"/>
  <c r="V193" i="28" s="1"/>
  <c r="W193" i="28" s="1"/>
  <c r="X193" i="28" s="1"/>
  <c r="Y193" i="28" s="1"/>
  <c r="M194" i="28"/>
  <c r="N194" i="28" s="1"/>
  <c r="O194" i="28" s="1"/>
  <c r="P194" i="28" s="1"/>
  <c r="Q194" i="28" s="1"/>
  <c r="R194" i="28" s="1"/>
  <c r="S194" i="28" s="1"/>
  <c r="T194" i="28" s="1"/>
  <c r="U194" i="28" s="1"/>
  <c r="V194" i="28" s="1"/>
  <c r="W194" i="28" s="1"/>
  <c r="X194" i="28" s="1"/>
  <c r="Y194" i="28" s="1"/>
  <c r="M195" i="28"/>
  <c r="N195" i="28" s="1"/>
  <c r="O195" i="28" s="1"/>
  <c r="P195" i="28" s="1"/>
  <c r="Q195" i="28" s="1"/>
  <c r="R195" i="28" s="1"/>
  <c r="S195" i="28" s="1"/>
  <c r="T195" i="28" s="1"/>
  <c r="U195" i="28" s="1"/>
  <c r="V195" i="28" s="1"/>
  <c r="W195" i="28" s="1"/>
  <c r="X195" i="28" s="1"/>
  <c r="Y195" i="28" s="1"/>
  <c r="M196" i="28"/>
  <c r="N196" i="28" s="1"/>
  <c r="O196" i="28" s="1"/>
  <c r="P196" i="28" s="1"/>
  <c r="Q196" i="28" s="1"/>
  <c r="R196" i="28" s="1"/>
  <c r="S196" i="28" s="1"/>
  <c r="T196" i="28" s="1"/>
  <c r="U196" i="28" s="1"/>
  <c r="V196" i="28" s="1"/>
  <c r="W196" i="28" s="1"/>
  <c r="X196" i="28" s="1"/>
  <c r="Y196" i="28" s="1"/>
  <c r="M197" i="28"/>
  <c r="N197" i="28" s="1"/>
  <c r="O197" i="28" s="1"/>
  <c r="P197" i="28" s="1"/>
  <c r="Q197" i="28" s="1"/>
  <c r="R197" i="28" s="1"/>
  <c r="S197" i="28" s="1"/>
  <c r="T197" i="28" s="1"/>
  <c r="U197" i="28" s="1"/>
  <c r="V197" i="28" s="1"/>
  <c r="W197" i="28" s="1"/>
  <c r="X197" i="28" s="1"/>
  <c r="Y197" i="28" s="1"/>
  <c r="M198" i="28"/>
  <c r="N198" i="28" s="1"/>
  <c r="O198" i="28" s="1"/>
  <c r="P198" i="28" s="1"/>
  <c r="Q198" i="28" s="1"/>
  <c r="R198" i="28" s="1"/>
  <c r="S198" i="28" s="1"/>
  <c r="T198" i="28" s="1"/>
  <c r="U198" i="28" s="1"/>
  <c r="V198" i="28" s="1"/>
  <c r="W198" i="28" s="1"/>
  <c r="X198" i="28" s="1"/>
  <c r="Y198" i="28" s="1"/>
  <c r="M199" i="28"/>
  <c r="N199" i="28"/>
  <c r="O199" i="28" s="1"/>
  <c r="P199" i="28" s="1"/>
  <c r="Q199" i="28" s="1"/>
  <c r="R199" i="28" s="1"/>
  <c r="S199" i="28" s="1"/>
  <c r="T199" i="28" s="1"/>
  <c r="U199" i="28" s="1"/>
  <c r="V199" i="28" s="1"/>
  <c r="W199" i="28" s="1"/>
  <c r="X199" i="28" s="1"/>
  <c r="Y199" i="28" s="1"/>
  <c r="M200" i="28"/>
  <c r="N200" i="28"/>
  <c r="O200" i="28" s="1"/>
  <c r="P200" i="28" s="1"/>
  <c r="Q200" i="28" s="1"/>
  <c r="R200" i="28" s="1"/>
  <c r="S200" i="28" s="1"/>
  <c r="T200" i="28" s="1"/>
  <c r="U200" i="28" s="1"/>
  <c r="V200" i="28" s="1"/>
  <c r="W200" i="28" s="1"/>
  <c r="X200" i="28" s="1"/>
  <c r="Y200" i="28" s="1"/>
  <c r="M201" i="28"/>
  <c r="N201" i="28" s="1"/>
  <c r="O201" i="28" s="1"/>
  <c r="P201" i="28" s="1"/>
  <c r="Q201" i="28" s="1"/>
  <c r="R201" i="28" s="1"/>
  <c r="S201" i="28" s="1"/>
  <c r="T201" i="28" s="1"/>
  <c r="U201" i="28" s="1"/>
  <c r="V201" i="28" s="1"/>
  <c r="W201" i="28" s="1"/>
  <c r="X201" i="28" s="1"/>
  <c r="Y201" i="28" s="1"/>
  <c r="L186" i="28"/>
  <c r="L187" i="28"/>
  <c r="L188" i="28"/>
  <c r="L189" i="28"/>
  <c r="L190" i="28"/>
  <c r="L191" i="28"/>
  <c r="L192" i="28"/>
  <c r="L193" i="28"/>
  <c r="L194" i="28"/>
  <c r="L195" i="28"/>
  <c r="L196" i="28"/>
  <c r="L197" i="28"/>
  <c r="L198" i="28"/>
  <c r="L199" i="28"/>
  <c r="L200" i="28"/>
  <c r="L201" i="28"/>
  <c r="L185" i="28"/>
  <c r="W167" i="28"/>
  <c r="X167" i="28" s="1"/>
  <c r="Y167" i="28" s="1"/>
  <c r="Z167" i="28" s="1"/>
  <c r="AA167" i="28" s="1"/>
  <c r="AB167" i="28" s="1"/>
  <c r="AC167" i="28" s="1"/>
  <c r="AD167" i="28" s="1"/>
  <c r="AE167" i="28" s="1"/>
  <c r="AF167" i="28" s="1"/>
  <c r="AG167" i="28" s="1"/>
  <c r="AH167" i="28" s="1"/>
  <c r="AI167" i="28" s="1"/>
  <c r="AJ167" i="28" s="1"/>
  <c r="AK167" i="28" s="1"/>
  <c r="AL167" i="28" s="1"/>
  <c r="AM167" i="28" s="1"/>
  <c r="AN167" i="28" s="1"/>
  <c r="AO167" i="28" s="1"/>
  <c r="W168" i="28"/>
  <c r="X168" i="28"/>
  <c r="Y168" i="28"/>
  <c r="Z168" i="28" s="1"/>
  <c r="AA168" i="28" s="1"/>
  <c r="AB168" i="28" s="1"/>
  <c r="AC168" i="28" s="1"/>
  <c r="AD168" i="28" s="1"/>
  <c r="AE168" i="28" s="1"/>
  <c r="AF168" i="28" s="1"/>
  <c r="AG168" i="28" s="1"/>
  <c r="AH168" i="28" s="1"/>
  <c r="AI168" i="28" s="1"/>
  <c r="AJ168" i="28" s="1"/>
  <c r="AK168" i="28" s="1"/>
  <c r="AL168" i="28" s="1"/>
  <c r="AM168" i="28" s="1"/>
  <c r="AN168" i="28" s="1"/>
  <c r="AO168" i="28" s="1"/>
  <c r="W169" i="28"/>
  <c r="X169" i="28"/>
  <c r="Y169" i="28" s="1"/>
  <c r="Z169" i="28" s="1"/>
  <c r="AA169" i="28" s="1"/>
  <c r="AB169" i="28" s="1"/>
  <c r="AC169" i="28" s="1"/>
  <c r="AD169" i="28" s="1"/>
  <c r="AE169" i="28" s="1"/>
  <c r="AF169" i="28" s="1"/>
  <c r="AG169" i="28" s="1"/>
  <c r="AH169" i="28" s="1"/>
  <c r="AI169" i="28" s="1"/>
  <c r="AJ169" i="28" s="1"/>
  <c r="AK169" i="28" s="1"/>
  <c r="AL169" i="28" s="1"/>
  <c r="AM169" i="28" s="1"/>
  <c r="AN169" i="28" s="1"/>
  <c r="AO169" i="28" s="1"/>
  <c r="W170" i="28"/>
  <c r="X170" i="28" s="1"/>
  <c r="Y170" i="28" s="1"/>
  <c r="Z170" i="28" s="1"/>
  <c r="AA170" i="28" s="1"/>
  <c r="AB170" i="28" s="1"/>
  <c r="AC170" i="28" s="1"/>
  <c r="AD170" i="28" s="1"/>
  <c r="AE170" i="28" s="1"/>
  <c r="AF170" i="28" s="1"/>
  <c r="AG170" i="28" s="1"/>
  <c r="AH170" i="28" s="1"/>
  <c r="AI170" i="28" s="1"/>
  <c r="AJ170" i="28" s="1"/>
  <c r="AK170" i="28" s="1"/>
  <c r="AL170" i="28" s="1"/>
  <c r="AM170" i="28" s="1"/>
  <c r="AN170" i="28" s="1"/>
  <c r="AO170" i="28" s="1"/>
  <c r="W171" i="28"/>
  <c r="X171" i="28"/>
  <c r="Y171" i="28" s="1"/>
  <c r="Z171" i="28" s="1"/>
  <c r="AA171" i="28" s="1"/>
  <c r="AB171" i="28" s="1"/>
  <c r="AC171" i="28" s="1"/>
  <c r="AD171" i="28" s="1"/>
  <c r="AE171" i="28" s="1"/>
  <c r="AF171" i="28" s="1"/>
  <c r="AG171" i="28" s="1"/>
  <c r="AH171" i="28" s="1"/>
  <c r="AI171" i="28" s="1"/>
  <c r="AJ171" i="28" s="1"/>
  <c r="AK171" i="28" s="1"/>
  <c r="AL171" i="28" s="1"/>
  <c r="AM171" i="28" s="1"/>
  <c r="AN171" i="28" s="1"/>
  <c r="AO171" i="28" s="1"/>
  <c r="W172" i="28"/>
  <c r="X172" i="28" s="1"/>
  <c r="Y172" i="28" s="1"/>
  <c r="Z172" i="28" s="1"/>
  <c r="AA172" i="28" s="1"/>
  <c r="AB172" i="28" s="1"/>
  <c r="AC172" i="28" s="1"/>
  <c r="AD172" i="28" s="1"/>
  <c r="AE172" i="28" s="1"/>
  <c r="AF172" i="28" s="1"/>
  <c r="AG172" i="28" s="1"/>
  <c r="AH172" i="28" s="1"/>
  <c r="AI172" i="28" s="1"/>
  <c r="AJ172" i="28" s="1"/>
  <c r="AK172" i="28" s="1"/>
  <c r="AL172" i="28" s="1"/>
  <c r="AM172" i="28" s="1"/>
  <c r="AN172" i="28" s="1"/>
  <c r="AO172" i="28" s="1"/>
  <c r="W173" i="28"/>
  <c r="X173" i="28"/>
  <c r="Y173" i="28"/>
  <c r="Z173" i="28"/>
  <c r="AA173" i="28" s="1"/>
  <c r="AB173" i="28" s="1"/>
  <c r="AC173" i="28" s="1"/>
  <c r="AD173" i="28" s="1"/>
  <c r="AE173" i="28" s="1"/>
  <c r="AF173" i="28" s="1"/>
  <c r="AG173" i="28" s="1"/>
  <c r="AH173" i="28" s="1"/>
  <c r="AI173" i="28" s="1"/>
  <c r="AJ173" i="28" s="1"/>
  <c r="AK173" i="28" s="1"/>
  <c r="AL173" i="28" s="1"/>
  <c r="AM173" i="28" s="1"/>
  <c r="AN173" i="28" s="1"/>
  <c r="AO173" i="28" s="1"/>
  <c r="W174" i="28"/>
  <c r="X174" i="28" s="1"/>
  <c r="Y174" i="28" s="1"/>
  <c r="Z174" i="28" s="1"/>
  <c r="AA174" i="28" s="1"/>
  <c r="AB174" i="28" s="1"/>
  <c r="AC174" i="28" s="1"/>
  <c r="AD174" i="28" s="1"/>
  <c r="AE174" i="28" s="1"/>
  <c r="AF174" i="28" s="1"/>
  <c r="AG174" i="28" s="1"/>
  <c r="AH174" i="28" s="1"/>
  <c r="AI174" i="28" s="1"/>
  <c r="AJ174" i="28" s="1"/>
  <c r="AK174" i="28" s="1"/>
  <c r="AL174" i="28" s="1"/>
  <c r="AM174" i="28" s="1"/>
  <c r="AN174" i="28" s="1"/>
  <c r="AO174" i="28" s="1"/>
  <c r="W175" i="28"/>
  <c r="X175" i="28" s="1"/>
  <c r="Y175" i="28" s="1"/>
  <c r="Z175" i="28" s="1"/>
  <c r="AA175" i="28" s="1"/>
  <c r="AB175" i="28" s="1"/>
  <c r="AC175" i="28" s="1"/>
  <c r="AD175" i="28" s="1"/>
  <c r="AE175" i="28" s="1"/>
  <c r="AF175" i="28" s="1"/>
  <c r="AG175" i="28" s="1"/>
  <c r="AH175" i="28" s="1"/>
  <c r="AI175" i="28" s="1"/>
  <c r="AJ175" i="28" s="1"/>
  <c r="AK175" i="28" s="1"/>
  <c r="AL175" i="28" s="1"/>
  <c r="AM175" i="28" s="1"/>
  <c r="AN175" i="28" s="1"/>
  <c r="AO175" i="28" s="1"/>
  <c r="W176" i="28"/>
  <c r="X176" i="28"/>
  <c r="Y176" i="28"/>
  <c r="Z176" i="28" s="1"/>
  <c r="AA176" i="28" s="1"/>
  <c r="AB176" i="28" s="1"/>
  <c r="AC176" i="28" s="1"/>
  <c r="AD176" i="28" s="1"/>
  <c r="AE176" i="28" s="1"/>
  <c r="AF176" i="28" s="1"/>
  <c r="AG176" i="28" s="1"/>
  <c r="AH176" i="28" s="1"/>
  <c r="AI176" i="28" s="1"/>
  <c r="AJ176" i="28" s="1"/>
  <c r="AK176" i="28" s="1"/>
  <c r="AL176" i="28" s="1"/>
  <c r="AM176" i="28" s="1"/>
  <c r="AN176" i="28" s="1"/>
  <c r="AO176" i="28" s="1"/>
  <c r="W177" i="28"/>
  <c r="X177" i="28"/>
  <c r="Y177" i="28" s="1"/>
  <c r="Z177" i="28" s="1"/>
  <c r="AA177" i="28" s="1"/>
  <c r="AB177" i="28" s="1"/>
  <c r="AC177" i="28" s="1"/>
  <c r="AD177" i="28" s="1"/>
  <c r="AE177" i="28" s="1"/>
  <c r="AF177" i="28" s="1"/>
  <c r="AG177" i="28" s="1"/>
  <c r="AH177" i="28" s="1"/>
  <c r="AI177" i="28" s="1"/>
  <c r="AJ177" i="28" s="1"/>
  <c r="AK177" i="28" s="1"/>
  <c r="AL177" i="28" s="1"/>
  <c r="AM177" i="28" s="1"/>
  <c r="AN177" i="28" s="1"/>
  <c r="AO177" i="28" s="1"/>
  <c r="W178" i="28"/>
  <c r="X178" i="28" s="1"/>
  <c r="Y178" i="28" s="1"/>
  <c r="Z178" i="28" s="1"/>
  <c r="AA178" i="28" s="1"/>
  <c r="AB178" i="28" s="1"/>
  <c r="AC178" i="28" s="1"/>
  <c r="AD178" i="28" s="1"/>
  <c r="AE178" i="28" s="1"/>
  <c r="AF178" i="28" s="1"/>
  <c r="AG178" i="28" s="1"/>
  <c r="AH178" i="28" s="1"/>
  <c r="AI178" i="28" s="1"/>
  <c r="AJ178" i="28" s="1"/>
  <c r="AK178" i="28" s="1"/>
  <c r="AL178" i="28" s="1"/>
  <c r="AM178" i="28" s="1"/>
  <c r="AN178" i="28" s="1"/>
  <c r="AO178" i="28" s="1"/>
  <c r="W179" i="28"/>
  <c r="X179" i="28"/>
  <c r="Y179" i="28" s="1"/>
  <c r="Z179" i="28" s="1"/>
  <c r="AA179" i="28" s="1"/>
  <c r="AB179" i="28" s="1"/>
  <c r="AC179" i="28" s="1"/>
  <c r="AD179" i="28" s="1"/>
  <c r="AE179" i="28" s="1"/>
  <c r="AF179" i="28" s="1"/>
  <c r="AG179" i="28" s="1"/>
  <c r="AH179" i="28" s="1"/>
  <c r="AI179" i="28" s="1"/>
  <c r="AJ179" i="28" s="1"/>
  <c r="AK179" i="28" s="1"/>
  <c r="AL179" i="28" s="1"/>
  <c r="AM179" i="28" s="1"/>
  <c r="AN179" i="28" s="1"/>
  <c r="AO179" i="28" s="1"/>
  <c r="W180" i="28"/>
  <c r="X180" i="28" s="1"/>
  <c r="Y180" i="28" s="1"/>
  <c r="Z180" i="28" s="1"/>
  <c r="AA180" i="28" s="1"/>
  <c r="AB180" i="28" s="1"/>
  <c r="AC180" i="28" s="1"/>
  <c r="AD180" i="28" s="1"/>
  <c r="AE180" i="28" s="1"/>
  <c r="AF180" i="28" s="1"/>
  <c r="AG180" i="28" s="1"/>
  <c r="AH180" i="28" s="1"/>
  <c r="AI180" i="28" s="1"/>
  <c r="AJ180" i="28" s="1"/>
  <c r="AK180" i="28" s="1"/>
  <c r="AL180" i="28" s="1"/>
  <c r="AM180" i="28" s="1"/>
  <c r="AN180" i="28" s="1"/>
  <c r="AO180" i="28" s="1"/>
  <c r="W181" i="28"/>
  <c r="X181" i="28" s="1"/>
  <c r="Y181" i="28" s="1"/>
  <c r="Z181" i="28" s="1"/>
  <c r="AA181" i="28" s="1"/>
  <c r="AB181" i="28" s="1"/>
  <c r="AC181" i="28" s="1"/>
  <c r="AD181" i="28" s="1"/>
  <c r="AE181" i="28" s="1"/>
  <c r="AF181" i="28" s="1"/>
  <c r="AG181" i="28" s="1"/>
  <c r="AH181" i="28" s="1"/>
  <c r="AI181" i="28" s="1"/>
  <c r="AJ181" i="28" s="1"/>
  <c r="AK181" i="28" s="1"/>
  <c r="AL181" i="28" s="1"/>
  <c r="AM181" i="28" s="1"/>
  <c r="AN181" i="28" s="1"/>
  <c r="AO181" i="28" s="1"/>
  <c r="W182" i="28"/>
  <c r="X182" i="28" s="1"/>
  <c r="Y182" i="28" s="1"/>
  <c r="Z182" i="28" s="1"/>
  <c r="AA182" i="28" s="1"/>
  <c r="AB182" i="28" s="1"/>
  <c r="AC182" i="28" s="1"/>
  <c r="AD182" i="28" s="1"/>
  <c r="AE182" i="28" s="1"/>
  <c r="AF182" i="28" s="1"/>
  <c r="AG182" i="28" s="1"/>
  <c r="AH182" i="28" s="1"/>
  <c r="AI182" i="28" s="1"/>
  <c r="AJ182" i="28" s="1"/>
  <c r="AK182" i="28" s="1"/>
  <c r="AL182" i="28" s="1"/>
  <c r="AM182" i="28" s="1"/>
  <c r="AN182" i="28" s="1"/>
  <c r="AO182" i="28" s="1"/>
  <c r="W183" i="28"/>
  <c r="X183" i="28" s="1"/>
  <c r="Y183" i="28" s="1"/>
  <c r="Z183" i="28" s="1"/>
  <c r="AA183" i="28" s="1"/>
  <c r="AB183" i="28" s="1"/>
  <c r="AC183" i="28" s="1"/>
  <c r="AD183" i="28" s="1"/>
  <c r="AE183" i="28" s="1"/>
  <c r="AF183" i="28" s="1"/>
  <c r="AG183" i="28" s="1"/>
  <c r="AH183" i="28" s="1"/>
  <c r="AI183" i="28" s="1"/>
  <c r="AJ183" i="28" s="1"/>
  <c r="AK183" i="28" s="1"/>
  <c r="AL183" i="28" s="1"/>
  <c r="AM183" i="28" s="1"/>
  <c r="AN183" i="28" s="1"/>
  <c r="AO183" i="28" s="1"/>
  <c r="V168" i="28"/>
  <c r="V169" i="28"/>
  <c r="V170" i="28"/>
  <c r="V171" i="28"/>
  <c r="V172" i="28"/>
  <c r="V173" i="28"/>
  <c r="V174" i="28"/>
  <c r="V175" i="28"/>
  <c r="V176" i="28"/>
  <c r="V177" i="28"/>
  <c r="V178" i="28"/>
  <c r="V179" i="28"/>
  <c r="V180" i="28"/>
  <c r="V181" i="28"/>
  <c r="V182" i="28"/>
  <c r="V183" i="28"/>
  <c r="V167" i="28"/>
  <c r="U168" i="28"/>
  <c r="U169" i="28"/>
  <c r="U170" i="28"/>
  <c r="U171" i="28"/>
  <c r="U172" i="28"/>
  <c r="U173" i="28"/>
  <c r="U174" i="28"/>
  <c r="U175" i="28"/>
  <c r="U176" i="28"/>
  <c r="U177" i="28"/>
  <c r="U178" i="28"/>
  <c r="U179" i="28"/>
  <c r="U180" i="28"/>
  <c r="U181" i="28"/>
  <c r="U182" i="28"/>
  <c r="U183" i="28"/>
  <c r="U167" i="28"/>
  <c r="M167" i="28"/>
  <c r="N167" i="28" s="1"/>
  <c r="O167" i="28" s="1"/>
  <c r="P167" i="28" s="1"/>
  <c r="Q167" i="28" s="1"/>
  <c r="R167" i="28" s="1"/>
  <c r="S167" i="28" s="1"/>
  <c r="T167" i="28" s="1"/>
  <c r="M168" i="28"/>
  <c r="N168" i="28" s="1"/>
  <c r="O168" i="28" s="1"/>
  <c r="P168" i="28" s="1"/>
  <c r="Q168" i="28" s="1"/>
  <c r="R168" i="28" s="1"/>
  <c r="S168" i="28" s="1"/>
  <c r="T168" i="28" s="1"/>
  <c r="M169" i="28"/>
  <c r="N169" i="28" s="1"/>
  <c r="O169" i="28" s="1"/>
  <c r="P169" i="28" s="1"/>
  <c r="Q169" i="28" s="1"/>
  <c r="R169" i="28" s="1"/>
  <c r="S169" i="28" s="1"/>
  <c r="T169" i="28" s="1"/>
  <c r="M170" i="28"/>
  <c r="N170" i="28" s="1"/>
  <c r="O170" i="28" s="1"/>
  <c r="P170" i="28" s="1"/>
  <c r="Q170" i="28" s="1"/>
  <c r="R170" i="28" s="1"/>
  <c r="S170" i="28" s="1"/>
  <c r="T170" i="28" s="1"/>
  <c r="M171" i="28"/>
  <c r="N171" i="28" s="1"/>
  <c r="O171" i="28" s="1"/>
  <c r="P171" i="28" s="1"/>
  <c r="Q171" i="28" s="1"/>
  <c r="R171" i="28" s="1"/>
  <c r="S171" i="28" s="1"/>
  <c r="T171" i="28" s="1"/>
  <c r="M172" i="28"/>
  <c r="N172" i="28" s="1"/>
  <c r="O172" i="28" s="1"/>
  <c r="P172" i="28" s="1"/>
  <c r="Q172" i="28" s="1"/>
  <c r="R172" i="28" s="1"/>
  <c r="S172" i="28" s="1"/>
  <c r="T172" i="28" s="1"/>
  <c r="M173" i="28"/>
  <c r="N173" i="28" s="1"/>
  <c r="O173" i="28" s="1"/>
  <c r="P173" i="28" s="1"/>
  <c r="Q173" i="28" s="1"/>
  <c r="R173" i="28" s="1"/>
  <c r="S173" i="28" s="1"/>
  <c r="T173" i="28" s="1"/>
  <c r="M174" i="28"/>
  <c r="N174" i="28" s="1"/>
  <c r="O174" i="28" s="1"/>
  <c r="P174" i="28" s="1"/>
  <c r="Q174" i="28" s="1"/>
  <c r="R174" i="28" s="1"/>
  <c r="S174" i="28" s="1"/>
  <c r="T174" i="28" s="1"/>
  <c r="M175" i="28"/>
  <c r="N175" i="28" s="1"/>
  <c r="O175" i="28" s="1"/>
  <c r="P175" i="28" s="1"/>
  <c r="Q175" i="28" s="1"/>
  <c r="R175" i="28" s="1"/>
  <c r="S175" i="28" s="1"/>
  <c r="T175" i="28" s="1"/>
  <c r="M176" i="28"/>
  <c r="N176" i="28" s="1"/>
  <c r="O176" i="28" s="1"/>
  <c r="P176" i="28" s="1"/>
  <c r="Q176" i="28" s="1"/>
  <c r="R176" i="28" s="1"/>
  <c r="S176" i="28" s="1"/>
  <c r="T176" i="28" s="1"/>
  <c r="M177" i="28"/>
  <c r="N177" i="28" s="1"/>
  <c r="O177" i="28" s="1"/>
  <c r="P177" i="28" s="1"/>
  <c r="Q177" i="28" s="1"/>
  <c r="R177" i="28" s="1"/>
  <c r="S177" i="28" s="1"/>
  <c r="T177" i="28" s="1"/>
  <c r="M178" i="28"/>
  <c r="N178" i="28" s="1"/>
  <c r="O178" i="28" s="1"/>
  <c r="P178" i="28" s="1"/>
  <c r="Q178" i="28" s="1"/>
  <c r="R178" i="28" s="1"/>
  <c r="S178" i="28" s="1"/>
  <c r="T178" i="28" s="1"/>
  <c r="M179" i="28"/>
  <c r="N179" i="28" s="1"/>
  <c r="O179" i="28" s="1"/>
  <c r="P179" i="28" s="1"/>
  <c r="Q179" i="28" s="1"/>
  <c r="R179" i="28" s="1"/>
  <c r="S179" i="28" s="1"/>
  <c r="T179" i="28" s="1"/>
  <c r="M180" i="28"/>
  <c r="N180" i="28" s="1"/>
  <c r="O180" i="28" s="1"/>
  <c r="P180" i="28" s="1"/>
  <c r="Q180" i="28" s="1"/>
  <c r="R180" i="28" s="1"/>
  <c r="S180" i="28" s="1"/>
  <c r="T180" i="28" s="1"/>
  <c r="M181" i="28"/>
  <c r="N181" i="28" s="1"/>
  <c r="O181" i="28" s="1"/>
  <c r="P181" i="28" s="1"/>
  <c r="Q181" i="28" s="1"/>
  <c r="R181" i="28" s="1"/>
  <c r="S181" i="28" s="1"/>
  <c r="T181" i="28" s="1"/>
  <c r="M182" i="28"/>
  <c r="N182" i="28" s="1"/>
  <c r="O182" i="28" s="1"/>
  <c r="P182" i="28" s="1"/>
  <c r="Q182" i="28" s="1"/>
  <c r="R182" i="28" s="1"/>
  <c r="S182" i="28" s="1"/>
  <c r="T182" i="28" s="1"/>
  <c r="M183" i="28"/>
  <c r="N183" i="28" s="1"/>
  <c r="O183" i="28" s="1"/>
  <c r="P183" i="28" s="1"/>
  <c r="Q183" i="28" s="1"/>
  <c r="R183" i="28" s="1"/>
  <c r="S183" i="28" s="1"/>
  <c r="T183" i="28" s="1"/>
  <c r="L168" i="28"/>
  <c r="L169" i="28"/>
  <c r="L170" i="28"/>
  <c r="L171" i="28"/>
  <c r="L172" i="28"/>
  <c r="L173" i="28"/>
  <c r="L174" i="28"/>
  <c r="L175" i="28"/>
  <c r="L176" i="28"/>
  <c r="L177" i="28"/>
  <c r="L178" i="28"/>
  <c r="L179" i="28"/>
  <c r="L180" i="28"/>
  <c r="L181" i="28"/>
  <c r="L182" i="28"/>
  <c r="L183" i="28"/>
  <c r="L167" i="28"/>
  <c r="W149" i="28"/>
  <c r="X149" i="28" s="1"/>
  <c r="Y149" i="28" s="1"/>
  <c r="Z149" i="28" s="1"/>
  <c r="AA149" i="28" s="1"/>
  <c r="AB149" i="28" s="1"/>
  <c r="AC149" i="28" s="1"/>
  <c r="AD149" i="28" s="1"/>
  <c r="AE149" i="28" s="1"/>
  <c r="AF149" i="28" s="1"/>
  <c r="AG149" i="28" s="1"/>
  <c r="AH149" i="28" s="1"/>
  <c r="AI149" i="28" s="1"/>
  <c r="AJ149" i="28" s="1"/>
  <c r="AK149" i="28" s="1"/>
  <c r="AL149" i="28" s="1"/>
  <c r="AM149" i="28" s="1"/>
  <c r="AN149" i="28" s="1"/>
  <c r="AO149" i="28" s="1"/>
  <c r="W150" i="28"/>
  <c r="X150" i="28"/>
  <c r="Y150" i="28"/>
  <c r="Z150" i="28" s="1"/>
  <c r="AA150" i="28" s="1"/>
  <c r="AB150" i="28" s="1"/>
  <c r="AC150" i="28" s="1"/>
  <c r="AD150" i="28" s="1"/>
  <c r="AE150" i="28" s="1"/>
  <c r="AF150" i="28" s="1"/>
  <c r="AG150" i="28" s="1"/>
  <c r="AH150" i="28" s="1"/>
  <c r="AI150" i="28" s="1"/>
  <c r="AJ150" i="28" s="1"/>
  <c r="AK150" i="28" s="1"/>
  <c r="AL150" i="28" s="1"/>
  <c r="AM150" i="28" s="1"/>
  <c r="AN150" i="28" s="1"/>
  <c r="AO150" i="28" s="1"/>
  <c r="W151" i="28"/>
  <c r="X151" i="28"/>
  <c r="Y151" i="28" s="1"/>
  <c r="Z151" i="28" s="1"/>
  <c r="AA151" i="28" s="1"/>
  <c r="AB151" i="28" s="1"/>
  <c r="AC151" i="28" s="1"/>
  <c r="AD151" i="28" s="1"/>
  <c r="AE151" i="28" s="1"/>
  <c r="AF151" i="28" s="1"/>
  <c r="AG151" i="28" s="1"/>
  <c r="AH151" i="28" s="1"/>
  <c r="AI151" i="28" s="1"/>
  <c r="AJ151" i="28" s="1"/>
  <c r="AK151" i="28" s="1"/>
  <c r="AL151" i="28" s="1"/>
  <c r="AM151" i="28" s="1"/>
  <c r="AN151" i="28" s="1"/>
  <c r="AO151" i="28" s="1"/>
  <c r="W152" i="28"/>
  <c r="X152" i="28" s="1"/>
  <c r="Y152" i="28" s="1"/>
  <c r="Z152" i="28" s="1"/>
  <c r="AA152" i="28" s="1"/>
  <c r="AB152" i="28" s="1"/>
  <c r="AC152" i="28" s="1"/>
  <c r="AD152" i="28" s="1"/>
  <c r="AE152" i="28" s="1"/>
  <c r="AF152" i="28" s="1"/>
  <c r="AG152" i="28" s="1"/>
  <c r="AH152" i="28" s="1"/>
  <c r="AI152" i="28" s="1"/>
  <c r="AJ152" i="28" s="1"/>
  <c r="AK152" i="28" s="1"/>
  <c r="AL152" i="28" s="1"/>
  <c r="AM152" i="28" s="1"/>
  <c r="AN152" i="28" s="1"/>
  <c r="AO152" i="28" s="1"/>
  <c r="W153" i="28"/>
  <c r="X153" i="28"/>
  <c r="Y153" i="28" s="1"/>
  <c r="Z153" i="28" s="1"/>
  <c r="AA153" i="28" s="1"/>
  <c r="AB153" i="28" s="1"/>
  <c r="AC153" i="28" s="1"/>
  <c r="AD153" i="28" s="1"/>
  <c r="AE153" i="28" s="1"/>
  <c r="AF153" i="28" s="1"/>
  <c r="AG153" i="28" s="1"/>
  <c r="AH153" i="28" s="1"/>
  <c r="AI153" i="28" s="1"/>
  <c r="AJ153" i="28" s="1"/>
  <c r="AK153" i="28" s="1"/>
  <c r="AL153" i="28" s="1"/>
  <c r="AM153" i="28" s="1"/>
  <c r="AN153" i="28" s="1"/>
  <c r="AO153" i="28" s="1"/>
  <c r="W154" i="28"/>
  <c r="X154" i="28" s="1"/>
  <c r="Y154" i="28" s="1"/>
  <c r="Z154" i="28" s="1"/>
  <c r="AA154" i="28" s="1"/>
  <c r="AB154" i="28" s="1"/>
  <c r="AC154" i="28" s="1"/>
  <c r="AD154" i="28" s="1"/>
  <c r="AE154" i="28" s="1"/>
  <c r="AF154" i="28" s="1"/>
  <c r="AG154" i="28" s="1"/>
  <c r="AH154" i="28" s="1"/>
  <c r="AI154" i="28" s="1"/>
  <c r="AJ154" i="28" s="1"/>
  <c r="AK154" i="28" s="1"/>
  <c r="AL154" i="28" s="1"/>
  <c r="AM154" i="28" s="1"/>
  <c r="AN154" i="28" s="1"/>
  <c r="AO154" i="28" s="1"/>
  <c r="W155" i="28"/>
  <c r="X155" i="28"/>
  <c r="Y155" i="28"/>
  <c r="Z155" i="28"/>
  <c r="AA155" i="28" s="1"/>
  <c r="AB155" i="28" s="1"/>
  <c r="AC155" i="28" s="1"/>
  <c r="AD155" i="28" s="1"/>
  <c r="AE155" i="28" s="1"/>
  <c r="AF155" i="28" s="1"/>
  <c r="AG155" i="28" s="1"/>
  <c r="AH155" i="28" s="1"/>
  <c r="AI155" i="28" s="1"/>
  <c r="AJ155" i="28" s="1"/>
  <c r="AK155" i="28" s="1"/>
  <c r="AL155" i="28" s="1"/>
  <c r="AM155" i="28" s="1"/>
  <c r="AN155" i="28" s="1"/>
  <c r="AO155" i="28" s="1"/>
  <c r="W156" i="28"/>
  <c r="X156" i="28" s="1"/>
  <c r="Y156" i="28" s="1"/>
  <c r="Z156" i="28" s="1"/>
  <c r="AA156" i="28" s="1"/>
  <c r="AB156" i="28" s="1"/>
  <c r="AC156" i="28" s="1"/>
  <c r="AD156" i="28" s="1"/>
  <c r="AE156" i="28" s="1"/>
  <c r="AF156" i="28" s="1"/>
  <c r="AG156" i="28" s="1"/>
  <c r="AH156" i="28" s="1"/>
  <c r="AI156" i="28" s="1"/>
  <c r="AJ156" i="28" s="1"/>
  <c r="AK156" i="28" s="1"/>
  <c r="AL156" i="28" s="1"/>
  <c r="AM156" i="28" s="1"/>
  <c r="AN156" i="28" s="1"/>
  <c r="AO156" i="28" s="1"/>
  <c r="W157" i="28"/>
  <c r="X157" i="28" s="1"/>
  <c r="Y157" i="28" s="1"/>
  <c r="Z157" i="28" s="1"/>
  <c r="AA157" i="28" s="1"/>
  <c r="AB157" i="28" s="1"/>
  <c r="AC157" i="28" s="1"/>
  <c r="AD157" i="28" s="1"/>
  <c r="AE157" i="28" s="1"/>
  <c r="AF157" i="28" s="1"/>
  <c r="AG157" i="28" s="1"/>
  <c r="AH157" i="28" s="1"/>
  <c r="AI157" i="28" s="1"/>
  <c r="AJ157" i="28" s="1"/>
  <c r="AK157" i="28" s="1"/>
  <c r="AL157" i="28" s="1"/>
  <c r="AM157" i="28" s="1"/>
  <c r="AN157" i="28" s="1"/>
  <c r="AO157" i="28" s="1"/>
  <c r="W158" i="28"/>
  <c r="X158" i="28"/>
  <c r="Y158" i="28"/>
  <c r="Z158" i="28" s="1"/>
  <c r="AA158" i="28" s="1"/>
  <c r="AB158" i="28" s="1"/>
  <c r="AC158" i="28" s="1"/>
  <c r="AD158" i="28" s="1"/>
  <c r="AE158" i="28" s="1"/>
  <c r="AF158" i="28" s="1"/>
  <c r="AG158" i="28" s="1"/>
  <c r="AH158" i="28" s="1"/>
  <c r="AI158" i="28" s="1"/>
  <c r="AJ158" i="28" s="1"/>
  <c r="AK158" i="28" s="1"/>
  <c r="AL158" i="28" s="1"/>
  <c r="AM158" i="28" s="1"/>
  <c r="AN158" i="28" s="1"/>
  <c r="AO158" i="28" s="1"/>
  <c r="W159" i="28"/>
  <c r="X159" i="28"/>
  <c r="Y159" i="28" s="1"/>
  <c r="Z159" i="28" s="1"/>
  <c r="AA159" i="28" s="1"/>
  <c r="AB159" i="28" s="1"/>
  <c r="AC159" i="28" s="1"/>
  <c r="AD159" i="28" s="1"/>
  <c r="AE159" i="28" s="1"/>
  <c r="AF159" i="28" s="1"/>
  <c r="AG159" i="28" s="1"/>
  <c r="AH159" i="28" s="1"/>
  <c r="AI159" i="28" s="1"/>
  <c r="AJ159" i="28" s="1"/>
  <c r="AK159" i="28" s="1"/>
  <c r="AL159" i="28" s="1"/>
  <c r="AM159" i="28" s="1"/>
  <c r="AN159" i="28" s="1"/>
  <c r="AO159" i="28" s="1"/>
  <c r="W160" i="28"/>
  <c r="X160" i="28" s="1"/>
  <c r="Y160" i="28" s="1"/>
  <c r="Z160" i="28" s="1"/>
  <c r="AA160" i="28" s="1"/>
  <c r="AB160" i="28" s="1"/>
  <c r="AC160" i="28" s="1"/>
  <c r="AD160" i="28" s="1"/>
  <c r="AE160" i="28" s="1"/>
  <c r="AF160" i="28" s="1"/>
  <c r="AG160" i="28" s="1"/>
  <c r="AH160" i="28" s="1"/>
  <c r="AI160" i="28" s="1"/>
  <c r="AJ160" i="28" s="1"/>
  <c r="AK160" i="28" s="1"/>
  <c r="AL160" i="28" s="1"/>
  <c r="AM160" i="28" s="1"/>
  <c r="AN160" i="28" s="1"/>
  <c r="AO160" i="28" s="1"/>
  <c r="W161" i="28"/>
  <c r="X161" i="28"/>
  <c r="Y161" i="28" s="1"/>
  <c r="Z161" i="28" s="1"/>
  <c r="AA161" i="28" s="1"/>
  <c r="AB161" i="28" s="1"/>
  <c r="AC161" i="28" s="1"/>
  <c r="AD161" i="28" s="1"/>
  <c r="AE161" i="28" s="1"/>
  <c r="AF161" i="28" s="1"/>
  <c r="AG161" i="28" s="1"/>
  <c r="AH161" i="28" s="1"/>
  <c r="AI161" i="28" s="1"/>
  <c r="AJ161" i="28" s="1"/>
  <c r="AK161" i="28" s="1"/>
  <c r="AL161" i="28" s="1"/>
  <c r="AM161" i="28" s="1"/>
  <c r="AN161" i="28" s="1"/>
  <c r="AO161" i="28" s="1"/>
  <c r="W162" i="28"/>
  <c r="X162" i="28" s="1"/>
  <c r="Y162" i="28" s="1"/>
  <c r="Z162" i="28" s="1"/>
  <c r="AA162" i="28" s="1"/>
  <c r="AB162" i="28" s="1"/>
  <c r="AC162" i="28" s="1"/>
  <c r="AD162" i="28" s="1"/>
  <c r="AE162" i="28" s="1"/>
  <c r="AF162" i="28" s="1"/>
  <c r="AG162" i="28" s="1"/>
  <c r="AH162" i="28" s="1"/>
  <c r="AI162" i="28" s="1"/>
  <c r="AJ162" i="28" s="1"/>
  <c r="AK162" i="28" s="1"/>
  <c r="AL162" i="28" s="1"/>
  <c r="AM162" i="28" s="1"/>
  <c r="AN162" i="28" s="1"/>
  <c r="AO162" i="28" s="1"/>
  <c r="W163" i="28"/>
  <c r="X163" i="28"/>
  <c r="Y163" i="28"/>
  <c r="Z163" i="28"/>
  <c r="AA163" i="28" s="1"/>
  <c r="AB163" i="28" s="1"/>
  <c r="AC163" i="28" s="1"/>
  <c r="AD163" i="28" s="1"/>
  <c r="AE163" i="28" s="1"/>
  <c r="AF163" i="28" s="1"/>
  <c r="AG163" i="28" s="1"/>
  <c r="AH163" i="28" s="1"/>
  <c r="AI163" i="28" s="1"/>
  <c r="AJ163" i="28" s="1"/>
  <c r="AK163" i="28" s="1"/>
  <c r="AL163" i="28" s="1"/>
  <c r="AM163" i="28" s="1"/>
  <c r="AN163" i="28" s="1"/>
  <c r="AO163" i="28" s="1"/>
  <c r="W164" i="28"/>
  <c r="X164" i="28" s="1"/>
  <c r="Y164" i="28" s="1"/>
  <c r="Z164" i="28" s="1"/>
  <c r="AA164" i="28" s="1"/>
  <c r="AB164" i="28" s="1"/>
  <c r="AC164" i="28" s="1"/>
  <c r="AD164" i="28" s="1"/>
  <c r="AE164" i="28" s="1"/>
  <c r="AF164" i="28" s="1"/>
  <c r="AG164" i="28" s="1"/>
  <c r="AH164" i="28" s="1"/>
  <c r="AI164" i="28" s="1"/>
  <c r="AJ164" i="28" s="1"/>
  <c r="AK164" i="28" s="1"/>
  <c r="AL164" i="28" s="1"/>
  <c r="AM164" i="28" s="1"/>
  <c r="AN164" i="28" s="1"/>
  <c r="AO164" i="28" s="1"/>
  <c r="W165" i="28"/>
  <c r="X165" i="28"/>
  <c r="Y165" i="28" s="1"/>
  <c r="Z165" i="28" s="1"/>
  <c r="AA165" i="28" s="1"/>
  <c r="AB165" i="28" s="1"/>
  <c r="AC165" i="28" s="1"/>
  <c r="AD165" i="28" s="1"/>
  <c r="AE165" i="28" s="1"/>
  <c r="AF165" i="28" s="1"/>
  <c r="AG165" i="28" s="1"/>
  <c r="AH165" i="28" s="1"/>
  <c r="AI165" i="28" s="1"/>
  <c r="AJ165" i="28" s="1"/>
  <c r="AK165" i="28" s="1"/>
  <c r="AL165" i="28" s="1"/>
  <c r="AM165" i="28" s="1"/>
  <c r="AN165" i="28" s="1"/>
  <c r="AO165" i="28" s="1"/>
  <c r="V150" i="28"/>
  <c r="V151" i="28"/>
  <c r="V152" i="28"/>
  <c r="V153" i="28"/>
  <c r="V154" i="28"/>
  <c r="V155" i="28"/>
  <c r="V156" i="28"/>
  <c r="V157" i="28"/>
  <c r="V158" i="28"/>
  <c r="V159" i="28"/>
  <c r="V160" i="28"/>
  <c r="V161" i="28"/>
  <c r="V162" i="28"/>
  <c r="V163" i="28"/>
  <c r="V164" i="28"/>
  <c r="V165" i="28"/>
  <c r="V149" i="28"/>
  <c r="U150" i="28"/>
  <c r="U151" i="28"/>
  <c r="U152" i="28"/>
  <c r="U153" i="28"/>
  <c r="U154" i="28"/>
  <c r="U155" i="28"/>
  <c r="U156" i="28"/>
  <c r="U157" i="28"/>
  <c r="U158" i="28"/>
  <c r="U159" i="28"/>
  <c r="U160" i="28"/>
  <c r="U161" i="28"/>
  <c r="U162" i="28"/>
  <c r="U163" i="28"/>
  <c r="U164" i="28"/>
  <c r="U165" i="28"/>
  <c r="U149" i="28"/>
  <c r="M149" i="28"/>
  <c r="N149" i="28" s="1"/>
  <c r="O149" i="28" s="1"/>
  <c r="P149" i="28" s="1"/>
  <c r="Q149" i="28" s="1"/>
  <c r="R149" i="28" s="1"/>
  <c r="S149" i="28" s="1"/>
  <c r="T149" i="28" s="1"/>
  <c r="M150" i="28"/>
  <c r="N150" i="28" s="1"/>
  <c r="O150" i="28" s="1"/>
  <c r="P150" i="28" s="1"/>
  <c r="Q150" i="28" s="1"/>
  <c r="R150" i="28" s="1"/>
  <c r="S150" i="28" s="1"/>
  <c r="T150" i="28" s="1"/>
  <c r="M151" i="28"/>
  <c r="N151" i="28" s="1"/>
  <c r="O151" i="28" s="1"/>
  <c r="P151" i="28" s="1"/>
  <c r="Q151" i="28" s="1"/>
  <c r="R151" i="28" s="1"/>
  <c r="S151" i="28" s="1"/>
  <c r="T151" i="28" s="1"/>
  <c r="M152" i="28"/>
  <c r="N152" i="28" s="1"/>
  <c r="O152" i="28" s="1"/>
  <c r="P152" i="28" s="1"/>
  <c r="Q152" i="28" s="1"/>
  <c r="R152" i="28" s="1"/>
  <c r="S152" i="28" s="1"/>
  <c r="T152" i="28" s="1"/>
  <c r="M153" i="28"/>
  <c r="N153" i="28" s="1"/>
  <c r="O153" i="28" s="1"/>
  <c r="P153" i="28" s="1"/>
  <c r="Q153" i="28" s="1"/>
  <c r="R153" i="28" s="1"/>
  <c r="S153" i="28" s="1"/>
  <c r="T153" i="28" s="1"/>
  <c r="M154" i="28"/>
  <c r="N154" i="28" s="1"/>
  <c r="O154" i="28" s="1"/>
  <c r="P154" i="28" s="1"/>
  <c r="Q154" i="28" s="1"/>
  <c r="R154" i="28" s="1"/>
  <c r="S154" i="28" s="1"/>
  <c r="T154" i="28" s="1"/>
  <c r="M155" i="28"/>
  <c r="N155" i="28" s="1"/>
  <c r="O155" i="28" s="1"/>
  <c r="P155" i="28" s="1"/>
  <c r="Q155" i="28" s="1"/>
  <c r="R155" i="28" s="1"/>
  <c r="S155" i="28" s="1"/>
  <c r="T155" i="28" s="1"/>
  <c r="M156" i="28"/>
  <c r="N156" i="28" s="1"/>
  <c r="O156" i="28" s="1"/>
  <c r="P156" i="28" s="1"/>
  <c r="Q156" i="28" s="1"/>
  <c r="R156" i="28" s="1"/>
  <c r="S156" i="28" s="1"/>
  <c r="T156" i="28" s="1"/>
  <c r="M157" i="28"/>
  <c r="N157" i="28" s="1"/>
  <c r="O157" i="28" s="1"/>
  <c r="P157" i="28" s="1"/>
  <c r="Q157" i="28" s="1"/>
  <c r="R157" i="28" s="1"/>
  <c r="S157" i="28" s="1"/>
  <c r="T157" i="28" s="1"/>
  <c r="M158" i="28"/>
  <c r="N158" i="28" s="1"/>
  <c r="O158" i="28" s="1"/>
  <c r="P158" i="28" s="1"/>
  <c r="Q158" i="28" s="1"/>
  <c r="R158" i="28" s="1"/>
  <c r="S158" i="28" s="1"/>
  <c r="T158" i="28" s="1"/>
  <c r="M159" i="28"/>
  <c r="N159" i="28" s="1"/>
  <c r="O159" i="28" s="1"/>
  <c r="P159" i="28" s="1"/>
  <c r="Q159" i="28" s="1"/>
  <c r="R159" i="28" s="1"/>
  <c r="S159" i="28" s="1"/>
  <c r="T159" i="28" s="1"/>
  <c r="M160" i="28"/>
  <c r="N160" i="28" s="1"/>
  <c r="O160" i="28" s="1"/>
  <c r="P160" i="28" s="1"/>
  <c r="Q160" i="28" s="1"/>
  <c r="R160" i="28" s="1"/>
  <c r="S160" i="28" s="1"/>
  <c r="T160" i="28" s="1"/>
  <c r="M161" i="28"/>
  <c r="N161" i="28" s="1"/>
  <c r="O161" i="28" s="1"/>
  <c r="P161" i="28" s="1"/>
  <c r="Q161" i="28" s="1"/>
  <c r="R161" i="28" s="1"/>
  <c r="S161" i="28" s="1"/>
  <c r="T161" i="28" s="1"/>
  <c r="M162" i="28"/>
  <c r="N162" i="28" s="1"/>
  <c r="O162" i="28" s="1"/>
  <c r="P162" i="28" s="1"/>
  <c r="Q162" i="28" s="1"/>
  <c r="R162" i="28" s="1"/>
  <c r="S162" i="28" s="1"/>
  <c r="T162" i="28" s="1"/>
  <c r="M163" i="28"/>
  <c r="N163" i="28" s="1"/>
  <c r="O163" i="28" s="1"/>
  <c r="P163" i="28" s="1"/>
  <c r="Q163" i="28" s="1"/>
  <c r="R163" i="28" s="1"/>
  <c r="S163" i="28" s="1"/>
  <c r="T163" i="28" s="1"/>
  <c r="M164" i="28"/>
  <c r="N164" i="28" s="1"/>
  <c r="O164" i="28" s="1"/>
  <c r="P164" i="28" s="1"/>
  <c r="Q164" i="28" s="1"/>
  <c r="R164" i="28" s="1"/>
  <c r="S164" i="28" s="1"/>
  <c r="T164" i="28" s="1"/>
  <c r="M165" i="28"/>
  <c r="N165" i="28" s="1"/>
  <c r="O165" i="28" s="1"/>
  <c r="P165" i="28" s="1"/>
  <c r="Q165" i="28" s="1"/>
  <c r="R165" i="28" s="1"/>
  <c r="S165" i="28" s="1"/>
  <c r="T165" i="28" s="1"/>
  <c r="L150" i="28"/>
  <c r="L151" i="28"/>
  <c r="L152" i="28"/>
  <c r="L153" i="28"/>
  <c r="L154" i="28"/>
  <c r="L155" i="28"/>
  <c r="L156" i="28"/>
  <c r="L157" i="28"/>
  <c r="L158" i="28"/>
  <c r="L159" i="28"/>
  <c r="L160" i="28"/>
  <c r="L161" i="28"/>
  <c r="L162" i="28"/>
  <c r="L163" i="28"/>
  <c r="L164" i="28"/>
  <c r="L165" i="28"/>
  <c r="L149" i="28"/>
  <c r="T131" i="28"/>
  <c r="U131" i="28" s="1"/>
  <c r="V131" i="28" s="1"/>
  <c r="W131" i="28" s="1"/>
  <c r="X131" i="28" s="1"/>
  <c r="Y131" i="28" s="1"/>
  <c r="Z131" i="28" s="1"/>
  <c r="AA131" i="28" s="1"/>
  <c r="AB131" i="28" s="1"/>
  <c r="AC131" i="28" s="1"/>
  <c r="AD131" i="28" s="1"/>
  <c r="AE131" i="28" s="1"/>
  <c r="AF131" i="28" s="1"/>
  <c r="AG131" i="28" s="1"/>
  <c r="AH131" i="28" s="1"/>
  <c r="AI131" i="28" s="1"/>
  <c r="AJ131" i="28" s="1"/>
  <c r="AK131" i="28" s="1"/>
  <c r="AL131" i="28" s="1"/>
  <c r="AM131" i="28" s="1"/>
  <c r="AN131" i="28" s="1"/>
  <c r="AO131" i="28" s="1"/>
  <c r="T132" i="28"/>
  <c r="U132" i="28"/>
  <c r="V132" i="28" s="1"/>
  <c r="W132" i="28" s="1"/>
  <c r="X132" i="28" s="1"/>
  <c r="Y132" i="28" s="1"/>
  <c r="Z132" i="28" s="1"/>
  <c r="AA132" i="28" s="1"/>
  <c r="AB132" i="28" s="1"/>
  <c r="AC132" i="28" s="1"/>
  <c r="AD132" i="28" s="1"/>
  <c r="AE132" i="28" s="1"/>
  <c r="AF132" i="28" s="1"/>
  <c r="AG132" i="28" s="1"/>
  <c r="AH132" i="28" s="1"/>
  <c r="AI132" i="28" s="1"/>
  <c r="AJ132" i="28" s="1"/>
  <c r="AK132" i="28" s="1"/>
  <c r="AL132" i="28" s="1"/>
  <c r="AM132" i="28" s="1"/>
  <c r="AN132" i="28" s="1"/>
  <c r="AO132" i="28" s="1"/>
  <c r="T133" i="28"/>
  <c r="U133" i="28"/>
  <c r="V133" i="28" s="1"/>
  <c r="W133" i="28" s="1"/>
  <c r="X133" i="28" s="1"/>
  <c r="Y133" i="28" s="1"/>
  <c r="Z133" i="28" s="1"/>
  <c r="AA133" i="28" s="1"/>
  <c r="AB133" i="28" s="1"/>
  <c r="AC133" i="28" s="1"/>
  <c r="AD133" i="28" s="1"/>
  <c r="AE133" i="28" s="1"/>
  <c r="AF133" i="28" s="1"/>
  <c r="AG133" i="28" s="1"/>
  <c r="AH133" i="28" s="1"/>
  <c r="AI133" i="28" s="1"/>
  <c r="AJ133" i="28" s="1"/>
  <c r="AK133" i="28" s="1"/>
  <c r="AL133" i="28" s="1"/>
  <c r="AM133" i="28" s="1"/>
  <c r="AN133" i="28" s="1"/>
  <c r="AO133" i="28" s="1"/>
  <c r="T134" i="28"/>
  <c r="U134" i="28" s="1"/>
  <c r="V134" i="28" s="1"/>
  <c r="W134" i="28" s="1"/>
  <c r="X134" i="28" s="1"/>
  <c r="Y134" i="28" s="1"/>
  <c r="Z134" i="28" s="1"/>
  <c r="AA134" i="28" s="1"/>
  <c r="AB134" i="28" s="1"/>
  <c r="AC134" i="28" s="1"/>
  <c r="AD134" i="28" s="1"/>
  <c r="AE134" i="28" s="1"/>
  <c r="AF134" i="28" s="1"/>
  <c r="AG134" i="28" s="1"/>
  <c r="AH134" i="28" s="1"/>
  <c r="AI134" i="28" s="1"/>
  <c r="AJ134" i="28" s="1"/>
  <c r="AK134" i="28" s="1"/>
  <c r="AL134" i="28" s="1"/>
  <c r="AM134" i="28" s="1"/>
  <c r="AN134" i="28" s="1"/>
  <c r="AO134" i="28" s="1"/>
  <c r="T135" i="28"/>
  <c r="U135" i="28" s="1"/>
  <c r="V135" i="28" s="1"/>
  <c r="W135" i="28" s="1"/>
  <c r="X135" i="28" s="1"/>
  <c r="Y135" i="28" s="1"/>
  <c r="Z135" i="28" s="1"/>
  <c r="AA135" i="28" s="1"/>
  <c r="AB135" i="28" s="1"/>
  <c r="AC135" i="28" s="1"/>
  <c r="AD135" i="28" s="1"/>
  <c r="AE135" i="28" s="1"/>
  <c r="AF135" i="28" s="1"/>
  <c r="AG135" i="28" s="1"/>
  <c r="AH135" i="28" s="1"/>
  <c r="AI135" i="28" s="1"/>
  <c r="AJ135" i="28" s="1"/>
  <c r="AK135" i="28" s="1"/>
  <c r="AL135" i="28" s="1"/>
  <c r="AM135" i="28" s="1"/>
  <c r="AN135" i="28" s="1"/>
  <c r="AO135" i="28" s="1"/>
  <c r="T136" i="28"/>
  <c r="U136" i="28"/>
  <c r="V136" i="28" s="1"/>
  <c r="W136" i="28" s="1"/>
  <c r="X136" i="28" s="1"/>
  <c r="Y136" i="28" s="1"/>
  <c r="Z136" i="28" s="1"/>
  <c r="AA136" i="28" s="1"/>
  <c r="AB136" i="28" s="1"/>
  <c r="AC136" i="28" s="1"/>
  <c r="AD136" i="28" s="1"/>
  <c r="AE136" i="28" s="1"/>
  <c r="AF136" i="28" s="1"/>
  <c r="AG136" i="28" s="1"/>
  <c r="AH136" i="28" s="1"/>
  <c r="AI136" i="28" s="1"/>
  <c r="AJ136" i="28" s="1"/>
  <c r="AK136" i="28" s="1"/>
  <c r="AL136" i="28" s="1"/>
  <c r="AM136" i="28" s="1"/>
  <c r="AN136" i="28" s="1"/>
  <c r="AO136" i="28" s="1"/>
  <c r="T137" i="28"/>
  <c r="U137" i="28"/>
  <c r="V137" i="28" s="1"/>
  <c r="W137" i="28" s="1"/>
  <c r="X137" i="28" s="1"/>
  <c r="Y137" i="28" s="1"/>
  <c r="Z137" i="28" s="1"/>
  <c r="AA137" i="28" s="1"/>
  <c r="AB137" i="28" s="1"/>
  <c r="AC137" i="28" s="1"/>
  <c r="AD137" i="28" s="1"/>
  <c r="AE137" i="28" s="1"/>
  <c r="AF137" i="28" s="1"/>
  <c r="AG137" i="28" s="1"/>
  <c r="AH137" i="28" s="1"/>
  <c r="AI137" i="28" s="1"/>
  <c r="AJ137" i="28" s="1"/>
  <c r="AK137" i="28" s="1"/>
  <c r="AL137" i="28" s="1"/>
  <c r="AM137" i="28" s="1"/>
  <c r="AN137" i="28" s="1"/>
  <c r="AO137" i="28" s="1"/>
  <c r="T138" i="28"/>
  <c r="U138" i="28" s="1"/>
  <c r="V138" i="28" s="1"/>
  <c r="W138" i="28" s="1"/>
  <c r="X138" i="28" s="1"/>
  <c r="Y138" i="28" s="1"/>
  <c r="Z138" i="28" s="1"/>
  <c r="AA138" i="28" s="1"/>
  <c r="AB138" i="28" s="1"/>
  <c r="AC138" i="28" s="1"/>
  <c r="AD138" i="28" s="1"/>
  <c r="AE138" i="28" s="1"/>
  <c r="AF138" i="28" s="1"/>
  <c r="AG138" i="28" s="1"/>
  <c r="AH138" i="28" s="1"/>
  <c r="AI138" i="28" s="1"/>
  <c r="AJ138" i="28" s="1"/>
  <c r="AK138" i="28" s="1"/>
  <c r="AL138" i="28" s="1"/>
  <c r="AM138" i="28" s="1"/>
  <c r="AN138" i="28" s="1"/>
  <c r="AO138" i="28" s="1"/>
  <c r="T139" i="28"/>
  <c r="U139" i="28"/>
  <c r="V139" i="28" s="1"/>
  <c r="W139" i="28" s="1"/>
  <c r="X139" i="28" s="1"/>
  <c r="Y139" i="28" s="1"/>
  <c r="Z139" i="28" s="1"/>
  <c r="AA139" i="28" s="1"/>
  <c r="AB139" i="28" s="1"/>
  <c r="AC139" i="28" s="1"/>
  <c r="AD139" i="28" s="1"/>
  <c r="AE139" i="28" s="1"/>
  <c r="AF139" i="28" s="1"/>
  <c r="AG139" i="28" s="1"/>
  <c r="AH139" i="28" s="1"/>
  <c r="AI139" i="28" s="1"/>
  <c r="AJ139" i="28" s="1"/>
  <c r="AK139" i="28" s="1"/>
  <c r="AL139" i="28" s="1"/>
  <c r="AM139" i="28" s="1"/>
  <c r="AN139" i="28" s="1"/>
  <c r="AO139" i="28" s="1"/>
  <c r="T140" i="28"/>
  <c r="U140" i="28"/>
  <c r="V140" i="28" s="1"/>
  <c r="W140" i="28" s="1"/>
  <c r="X140" i="28" s="1"/>
  <c r="Y140" i="28" s="1"/>
  <c r="Z140" i="28" s="1"/>
  <c r="AA140" i="28" s="1"/>
  <c r="AB140" i="28" s="1"/>
  <c r="AC140" i="28" s="1"/>
  <c r="AD140" i="28" s="1"/>
  <c r="AE140" i="28" s="1"/>
  <c r="AF140" i="28" s="1"/>
  <c r="AG140" i="28" s="1"/>
  <c r="AH140" i="28" s="1"/>
  <c r="AI140" i="28" s="1"/>
  <c r="AJ140" i="28" s="1"/>
  <c r="AK140" i="28" s="1"/>
  <c r="AL140" i="28" s="1"/>
  <c r="AM140" i="28" s="1"/>
  <c r="AN140" i="28" s="1"/>
  <c r="AO140" i="28" s="1"/>
  <c r="T141" i="28"/>
  <c r="U141" i="28"/>
  <c r="V141" i="28" s="1"/>
  <c r="W141" i="28" s="1"/>
  <c r="X141" i="28" s="1"/>
  <c r="Y141" i="28" s="1"/>
  <c r="Z141" i="28" s="1"/>
  <c r="AA141" i="28" s="1"/>
  <c r="AB141" i="28" s="1"/>
  <c r="AC141" i="28" s="1"/>
  <c r="AD141" i="28" s="1"/>
  <c r="AE141" i="28" s="1"/>
  <c r="AF141" i="28" s="1"/>
  <c r="AG141" i="28" s="1"/>
  <c r="AH141" i="28" s="1"/>
  <c r="AI141" i="28" s="1"/>
  <c r="AJ141" i="28" s="1"/>
  <c r="AK141" i="28" s="1"/>
  <c r="AL141" i="28" s="1"/>
  <c r="AM141" i="28" s="1"/>
  <c r="AN141" i="28" s="1"/>
  <c r="AO141" i="28" s="1"/>
  <c r="T142" i="28"/>
  <c r="U142" i="28" s="1"/>
  <c r="V142" i="28" s="1"/>
  <c r="W142" i="28" s="1"/>
  <c r="X142" i="28" s="1"/>
  <c r="Y142" i="28" s="1"/>
  <c r="Z142" i="28" s="1"/>
  <c r="AA142" i="28" s="1"/>
  <c r="AB142" i="28" s="1"/>
  <c r="AC142" i="28" s="1"/>
  <c r="AD142" i="28" s="1"/>
  <c r="AE142" i="28" s="1"/>
  <c r="AF142" i="28" s="1"/>
  <c r="AG142" i="28" s="1"/>
  <c r="AH142" i="28" s="1"/>
  <c r="AI142" i="28" s="1"/>
  <c r="AJ142" i="28" s="1"/>
  <c r="AK142" i="28" s="1"/>
  <c r="AL142" i="28" s="1"/>
  <c r="AM142" i="28" s="1"/>
  <c r="AN142" i="28" s="1"/>
  <c r="AO142" i="28" s="1"/>
  <c r="T143" i="28"/>
  <c r="U143" i="28" s="1"/>
  <c r="V143" i="28" s="1"/>
  <c r="W143" i="28" s="1"/>
  <c r="X143" i="28" s="1"/>
  <c r="Y143" i="28" s="1"/>
  <c r="Z143" i="28" s="1"/>
  <c r="AA143" i="28" s="1"/>
  <c r="AB143" i="28" s="1"/>
  <c r="AC143" i="28" s="1"/>
  <c r="AD143" i="28" s="1"/>
  <c r="AE143" i="28" s="1"/>
  <c r="AF143" i="28" s="1"/>
  <c r="AG143" i="28" s="1"/>
  <c r="AH143" i="28" s="1"/>
  <c r="AI143" i="28" s="1"/>
  <c r="AJ143" i="28" s="1"/>
  <c r="AK143" i="28" s="1"/>
  <c r="AL143" i="28" s="1"/>
  <c r="AM143" i="28" s="1"/>
  <c r="AN143" i="28" s="1"/>
  <c r="AO143" i="28" s="1"/>
  <c r="T144" i="28"/>
  <c r="U144" i="28"/>
  <c r="V144" i="28" s="1"/>
  <c r="W144" i="28" s="1"/>
  <c r="X144" i="28" s="1"/>
  <c r="Y144" i="28" s="1"/>
  <c r="Z144" i="28" s="1"/>
  <c r="AA144" i="28" s="1"/>
  <c r="AB144" i="28" s="1"/>
  <c r="AC144" i="28" s="1"/>
  <c r="AD144" i="28" s="1"/>
  <c r="AE144" i="28" s="1"/>
  <c r="AF144" i="28" s="1"/>
  <c r="AG144" i="28" s="1"/>
  <c r="AH144" i="28" s="1"/>
  <c r="AI144" i="28" s="1"/>
  <c r="AJ144" i="28" s="1"/>
  <c r="AK144" i="28" s="1"/>
  <c r="AL144" i="28" s="1"/>
  <c r="AM144" i="28" s="1"/>
  <c r="AN144" i="28" s="1"/>
  <c r="AO144" i="28" s="1"/>
  <c r="T145" i="28"/>
  <c r="U145" i="28"/>
  <c r="V145" i="28" s="1"/>
  <c r="W145" i="28" s="1"/>
  <c r="X145" i="28" s="1"/>
  <c r="Y145" i="28" s="1"/>
  <c r="Z145" i="28" s="1"/>
  <c r="AA145" i="28" s="1"/>
  <c r="AB145" i="28" s="1"/>
  <c r="AC145" i="28" s="1"/>
  <c r="AD145" i="28" s="1"/>
  <c r="AE145" i="28" s="1"/>
  <c r="AF145" i="28" s="1"/>
  <c r="AG145" i="28" s="1"/>
  <c r="AH145" i="28" s="1"/>
  <c r="AI145" i="28" s="1"/>
  <c r="AJ145" i="28" s="1"/>
  <c r="AK145" i="28" s="1"/>
  <c r="AL145" i="28" s="1"/>
  <c r="AM145" i="28" s="1"/>
  <c r="AN145" i="28" s="1"/>
  <c r="AO145" i="28" s="1"/>
  <c r="T146" i="28"/>
  <c r="U146" i="28" s="1"/>
  <c r="V146" i="28" s="1"/>
  <c r="W146" i="28" s="1"/>
  <c r="X146" i="28" s="1"/>
  <c r="Y146" i="28" s="1"/>
  <c r="Z146" i="28" s="1"/>
  <c r="AA146" i="28" s="1"/>
  <c r="AB146" i="28" s="1"/>
  <c r="AC146" i="28" s="1"/>
  <c r="AD146" i="28" s="1"/>
  <c r="AE146" i="28" s="1"/>
  <c r="AF146" i="28" s="1"/>
  <c r="AG146" i="28" s="1"/>
  <c r="AH146" i="28" s="1"/>
  <c r="AI146" i="28" s="1"/>
  <c r="AJ146" i="28" s="1"/>
  <c r="AK146" i="28" s="1"/>
  <c r="AL146" i="28" s="1"/>
  <c r="AM146" i="28" s="1"/>
  <c r="AN146" i="28" s="1"/>
  <c r="AO146" i="28" s="1"/>
  <c r="T147" i="28"/>
  <c r="U147" i="28" s="1"/>
  <c r="V147" i="28" s="1"/>
  <c r="W147" i="28" s="1"/>
  <c r="X147" i="28" s="1"/>
  <c r="Y147" i="28" s="1"/>
  <c r="Z147" i="28" s="1"/>
  <c r="AA147" i="28" s="1"/>
  <c r="AB147" i="28" s="1"/>
  <c r="AC147" i="28" s="1"/>
  <c r="AD147" i="28" s="1"/>
  <c r="AE147" i="28" s="1"/>
  <c r="AF147" i="28" s="1"/>
  <c r="AG147" i="28" s="1"/>
  <c r="AH147" i="28" s="1"/>
  <c r="AI147" i="28" s="1"/>
  <c r="AJ147" i="28" s="1"/>
  <c r="AK147" i="28" s="1"/>
  <c r="AL147" i="28" s="1"/>
  <c r="AM147" i="28" s="1"/>
  <c r="AN147" i="28" s="1"/>
  <c r="AO147" i="28" s="1"/>
  <c r="S132" i="28"/>
  <c r="S133" i="28"/>
  <c r="S134" i="28"/>
  <c r="S135" i="28"/>
  <c r="S136" i="28"/>
  <c r="S137" i="28"/>
  <c r="S138" i="28"/>
  <c r="S139" i="28"/>
  <c r="S140" i="28"/>
  <c r="S141" i="28"/>
  <c r="S142" i="28"/>
  <c r="S143" i="28"/>
  <c r="S144" i="28"/>
  <c r="S145" i="28"/>
  <c r="S146" i="28"/>
  <c r="S147" i="28"/>
  <c r="S131" i="28"/>
  <c r="R132" i="28"/>
  <c r="R133" i="28"/>
  <c r="R134" i="28"/>
  <c r="R135" i="28"/>
  <c r="R136" i="28"/>
  <c r="R137" i="28"/>
  <c r="R138" i="28"/>
  <c r="R139" i="28"/>
  <c r="R140" i="28"/>
  <c r="R141" i="28"/>
  <c r="R142" i="28"/>
  <c r="R143" i="28"/>
  <c r="R144" i="28"/>
  <c r="R145" i="28"/>
  <c r="R146" i="28"/>
  <c r="R147" i="28"/>
  <c r="R131" i="28"/>
  <c r="Q131" i="28"/>
  <c r="Q132" i="28"/>
  <c r="Q133" i="28"/>
  <c r="Q134" i="28"/>
  <c r="Q135" i="28"/>
  <c r="Q136" i="28"/>
  <c r="Q137" i="28"/>
  <c r="Q138" i="28"/>
  <c r="Q139" i="28"/>
  <c r="Q140" i="28"/>
  <c r="Q141" i="28"/>
  <c r="Q142" i="28"/>
  <c r="Q143" i="28"/>
  <c r="Q144" i="28"/>
  <c r="Q145" i="28"/>
  <c r="Q146" i="28"/>
  <c r="Q147" i="28"/>
  <c r="N132" i="28"/>
  <c r="N133" i="28"/>
  <c r="N134" i="28"/>
  <c r="N135" i="28"/>
  <c r="N136" i="28"/>
  <c r="N137" i="28"/>
  <c r="N138" i="28"/>
  <c r="N139" i="28"/>
  <c r="N140" i="28"/>
  <c r="N141" i="28"/>
  <c r="N142" i="28"/>
  <c r="N143" i="28"/>
  <c r="N144" i="28"/>
  <c r="N145" i="28"/>
  <c r="N146" i="28"/>
  <c r="N147" i="28"/>
  <c r="N131" i="28"/>
  <c r="N114" i="28"/>
  <c r="N115" i="28"/>
  <c r="N116" i="28"/>
  <c r="N117" i="28"/>
  <c r="N118" i="28"/>
  <c r="N119" i="28"/>
  <c r="N120" i="28"/>
  <c r="N121" i="28"/>
  <c r="N122" i="28"/>
  <c r="N123" i="28"/>
  <c r="N124" i="28"/>
  <c r="N125" i="28"/>
  <c r="N126" i="28"/>
  <c r="N127" i="28"/>
  <c r="N128" i="28"/>
  <c r="N129" i="28"/>
  <c r="N113" i="28"/>
  <c r="N96" i="28"/>
  <c r="N97" i="28"/>
  <c r="N98" i="28"/>
  <c r="N99" i="28"/>
  <c r="N100" i="28"/>
  <c r="N101" i="28"/>
  <c r="N102" i="28"/>
  <c r="N103" i="28"/>
  <c r="N104" i="28"/>
  <c r="N105" i="28"/>
  <c r="N106" i="28"/>
  <c r="N107" i="28"/>
  <c r="N108" i="28"/>
  <c r="N109" i="28"/>
  <c r="N110" i="28"/>
  <c r="N111" i="28"/>
  <c r="N95" i="28"/>
  <c r="N78" i="28"/>
  <c r="N79" i="28"/>
  <c r="N80" i="28"/>
  <c r="N81" i="28"/>
  <c r="N82" i="28"/>
  <c r="N83" i="28"/>
  <c r="N84" i="28"/>
  <c r="N85" i="28"/>
  <c r="N86" i="28"/>
  <c r="N87" i="28"/>
  <c r="N88" i="28"/>
  <c r="N89" i="28"/>
  <c r="N90" i="28"/>
  <c r="N91" i="28"/>
  <c r="N92" i="28"/>
  <c r="N93" i="28"/>
  <c r="N77" i="28"/>
  <c r="N60" i="28"/>
  <c r="N61" i="28"/>
  <c r="N62" i="28"/>
  <c r="N63" i="28"/>
  <c r="N64" i="28"/>
  <c r="N65" i="28"/>
  <c r="N66" i="28"/>
  <c r="N67" i="28"/>
  <c r="N68" i="28"/>
  <c r="N69" i="28"/>
  <c r="N70" i="28"/>
  <c r="N71" i="28"/>
  <c r="N72" i="28"/>
  <c r="N73" i="28"/>
  <c r="N74" i="28"/>
  <c r="N75" i="28"/>
  <c r="N59" i="28"/>
  <c r="Q41" i="28"/>
  <c r="R41" i="28" s="1"/>
  <c r="S41" i="28" s="1"/>
  <c r="T41" i="28" s="1"/>
  <c r="U41" i="28" s="1"/>
  <c r="V41" i="28" s="1"/>
  <c r="W41" i="28" s="1"/>
  <c r="X41" i="28" s="1"/>
  <c r="Y41" i="28" s="1"/>
  <c r="Z41" i="28" s="1"/>
  <c r="AA41" i="28" s="1"/>
  <c r="AB41" i="28" s="1"/>
  <c r="AC41" i="28" s="1"/>
  <c r="AD41" i="28" s="1"/>
  <c r="AE41" i="28" s="1"/>
  <c r="AF41" i="28" s="1"/>
  <c r="AG41" i="28" s="1"/>
  <c r="AH41" i="28" s="1"/>
  <c r="AI41" i="28" s="1"/>
  <c r="AJ41" i="28" s="1"/>
  <c r="AK41" i="28" s="1"/>
  <c r="AL41" i="28" s="1"/>
  <c r="AM41" i="28" s="1"/>
  <c r="AN41" i="28" s="1"/>
  <c r="AO41" i="28" s="1"/>
  <c r="Q42" i="28"/>
  <c r="R42" i="28" s="1"/>
  <c r="S42" i="28" s="1"/>
  <c r="T42" i="28" s="1"/>
  <c r="U42" i="28" s="1"/>
  <c r="V42" i="28" s="1"/>
  <c r="W42" i="28" s="1"/>
  <c r="X42" i="28" s="1"/>
  <c r="Y42" i="28" s="1"/>
  <c r="Z42" i="28" s="1"/>
  <c r="AA42" i="28" s="1"/>
  <c r="AB42" i="28" s="1"/>
  <c r="AC42" i="28" s="1"/>
  <c r="AD42" i="28" s="1"/>
  <c r="AE42" i="28" s="1"/>
  <c r="AF42" i="28" s="1"/>
  <c r="AG42" i="28" s="1"/>
  <c r="AH42" i="28" s="1"/>
  <c r="AI42" i="28" s="1"/>
  <c r="AJ42" i="28" s="1"/>
  <c r="AK42" i="28" s="1"/>
  <c r="AL42" i="28" s="1"/>
  <c r="AM42" i="28" s="1"/>
  <c r="AN42" i="28" s="1"/>
  <c r="AO42" i="28" s="1"/>
  <c r="Q43" i="28"/>
  <c r="R43" i="28" s="1"/>
  <c r="S43" i="28" s="1"/>
  <c r="T43" i="28" s="1"/>
  <c r="U43" i="28" s="1"/>
  <c r="V43" i="28" s="1"/>
  <c r="W43" i="28" s="1"/>
  <c r="X43" i="28" s="1"/>
  <c r="Y43" i="28" s="1"/>
  <c r="Z43" i="28" s="1"/>
  <c r="AA43" i="28" s="1"/>
  <c r="AB43" i="28" s="1"/>
  <c r="AC43" i="28" s="1"/>
  <c r="AD43" i="28" s="1"/>
  <c r="AE43" i="28" s="1"/>
  <c r="AF43" i="28" s="1"/>
  <c r="AG43" i="28" s="1"/>
  <c r="AH43" i="28" s="1"/>
  <c r="AI43" i="28" s="1"/>
  <c r="AJ43" i="28" s="1"/>
  <c r="AK43" i="28" s="1"/>
  <c r="AL43" i="28" s="1"/>
  <c r="AM43" i="28" s="1"/>
  <c r="AN43" i="28" s="1"/>
  <c r="AO43" i="28" s="1"/>
  <c r="Q44" i="28"/>
  <c r="R44" i="28"/>
  <c r="S44" i="28"/>
  <c r="T44" i="28" s="1"/>
  <c r="U44" i="28" s="1"/>
  <c r="V44" i="28" s="1"/>
  <c r="W44" i="28" s="1"/>
  <c r="X44" i="28" s="1"/>
  <c r="Y44" i="28" s="1"/>
  <c r="Z44" i="28" s="1"/>
  <c r="AA44" i="28" s="1"/>
  <c r="AB44" i="28" s="1"/>
  <c r="AC44" i="28" s="1"/>
  <c r="AD44" i="28" s="1"/>
  <c r="AE44" i="28" s="1"/>
  <c r="AF44" i="28" s="1"/>
  <c r="AG44" i="28" s="1"/>
  <c r="AH44" i="28" s="1"/>
  <c r="AI44" i="28" s="1"/>
  <c r="AJ44" i="28" s="1"/>
  <c r="AK44" i="28" s="1"/>
  <c r="AL44" i="28" s="1"/>
  <c r="AM44" i="28" s="1"/>
  <c r="AN44" i="28" s="1"/>
  <c r="AO44" i="28" s="1"/>
  <c r="Q45" i="28"/>
  <c r="R45" i="28"/>
  <c r="S45" i="28" s="1"/>
  <c r="T45" i="28" s="1"/>
  <c r="U45" i="28" s="1"/>
  <c r="V45" i="28" s="1"/>
  <c r="W45" i="28" s="1"/>
  <c r="X45" i="28" s="1"/>
  <c r="Y45" i="28" s="1"/>
  <c r="Z45" i="28" s="1"/>
  <c r="AA45" i="28" s="1"/>
  <c r="AB45" i="28" s="1"/>
  <c r="AC45" i="28" s="1"/>
  <c r="AD45" i="28" s="1"/>
  <c r="AE45" i="28" s="1"/>
  <c r="AF45" i="28" s="1"/>
  <c r="AG45" i="28" s="1"/>
  <c r="AH45" i="28" s="1"/>
  <c r="AI45" i="28" s="1"/>
  <c r="AJ45" i="28" s="1"/>
  <c r="AK45" i="28" s="1"/>
  <c r="AL45" i="28" s="1"/>
  <c r="AM45" i="28" s="1"/>
  <c r="AN45" i="28" s="1"/>
  <c r="AO45" i="28" s="1"/>
  <c r="Q46" i="28"/>
  <c r="R46" i="28" s="1"/>
  <c r="S46" i="28"/>
  <c r="T46" i="28" s="1"/>
  <c r="U46" i="28" s="1"/>
  <c r="V46" i="28" s="1"/>
  <c r="W46" i="28" s="1"/>
  <c r="X46" i="28" s="1"/>
  <c r="Y46" i="28" s="1"/>
  <c r="Z46" i="28" s="1"/>
  <c r="AA46" i="28"/>
  <c r="AB46" i="28" s="1"/>
  <c r="AC46" i="28" s="1"/>
  <c r="AD46" i="28" s="1"/>
  <c r="AE46" i="28" s="1"/>
  <c r="AF46" i="28" s="1"/>
  <c r="AG46" i="28" s="1"/>
  <c r="AH46" i="28" s="1"/>
  <c r="AI46" i="28"/>
  <c r="AJ46" i="28" s="1"/>
  <c r="AK46" i="28" s="1"/>
  <c r="AL46" i="28" s="1"/>
  <c r="AM46" i="28" s="1"/>
  <c r="AN46" i="28" s="1"/>
  <c r="AO46" i="28" s="1"/>
  <c r="Q47" i="28"/>
  <c r="R47" i="28"/>
  <c r="S47" i="28" s="1"/>
  <c r="T47" i="28" s="1"/>
  <c r="U47" i="28" s="1"/>
  <c r="V47" i="28" s="1"/>
  <c r="W47" i="28" s="1"/>
  <c r="X47" i="28" s="1"/>
  <c r="Y47" i="28" s="1"/>
  <c r="Z47" i="28" s="1"/>
  <c r="AA47" i="28" s="1"/>
  <c r="AB47" i="28" s="1"/>
  <c r="AC47" i="28" s="1"/>
  <c r="AD47" i="28" s="1"/>
  <c r="AE47" i="28" s="1"/>
  <c r="AF47" i="28" s="1"/>
  <c r="AG47" i="28" s="1"/>
  <c r="AH47" i="28" s="1"/>
  <c r="AI47" i="28" s="1"/>
  <c r="AJ47" i="28" s="1"/>
  <c r="AK47" i="28" s="1"/>
  <c r="AL47" i="28" s="1"/>
  <c r="AM47" i="28" s="1"/>
  <c r="AN47" i="28" s="1"/>
  <c r="AO47" i="28" s="1"/>
  <c r="Q48" i="28"/>
  <c r="R48" i="28" s="1"/>
  <c r="S48" i="28" s="1"/>
  <c r="T48" i="28" s="1"/>
  <c r="U48" i="28" s="1"/>
  <c r="V48" i="28" s="1"/>
  <c r="W48" i="28" s="1"/>
  <c r="X48" i="28" s="1"/>
  <c r="Y48" i="28"/>
  <c r="Z48" i="28" s="1"/>
  <c r="AA48" i="28" s="1"/>
  <c r="AB48" i="28" s="1"/>
  <c r="AC48" i="28" s="1"/>
  <c r="AD48" i="28" s="1"/>
  <c r="AE48" i="28" s="1"/>
  <c r="AF48" i="28" s="1"/>
  <c r="AG48" i="28"/>
  <c r="AH48" i="28" s="1"/>
  <c r="AI48" i="28" s="1"/>
  <c r="AJ48" i="28" s="1"/>
  <c r="AK48" i="28" s="1"/>
  <c r="AL48" i="28" s="1"/>
  <c r="AM48" i="28" s="1"/>
  <c r="AN48" i="28" s="1"/>
  <c r="AO48" i="28"/>
  <c r="Q49" i="28"/>
  <c r="R49" i="28" s="1"/>
  <c r="S49" i="28" s="1"/>
  <c r="T49" i="28" s="1"/>
  <c r="U49" i="28" s="1"/>
  <c r="V49" i="28" s="1"/>
  <c r="W49" i="28" s="1"/>
  <c r="X49" i="28"/>
  <c r="Y49" i="28" s="1"/>
  <c r="Z49" i="28" s="1"/>
  <c r="AA49" i="28" s="1"/>
  <c r="AB49" i="28" s="1"/>
  <c r="AC49" i="28" s="1"/>
  <c r="AD49" i="28" s="1"/>
  <c r="AE49" i="28" s="1"/>
  <c r="AF49" i="28" s="1"/>
  <c r="AG49" i="28" s="1"/>
  <c r="AH49" i="28" s="1"/>
  <c r="AI49" i="28" s="1"/>
  <c r="AJ49" i="28" s="1"/>
  <c r="AK49" i="28" s="1"/>
  <c r="AL49" i="28" s="1"/>
  <c r="AM49" i="28" s="1"/>
  <c r="AN49" i="28" s="1"/>
  <c r="AO49" i="28" s="1"/>
  <c r="Q50" i="28"/>
  <c r="R50" i="28" s="1"/>
  <c r="S50" i="28" s="1"/>
  <c r="T50" i="28" s="1"/>
  <c r="U50" i="28" s="1"/>
  <c r="V50" i="28" s="1"/>
  <c r="W50" i="28"/>
  <c r="X50" i="28" s="1"/>
  <c r="Y50" i="28" s="1"/>
  <c r="Z50" i="28" s="1"/>
  <c r="AA50" i="28" s="1"/>
  <c r="AB50" i="28" s="1"/>
  <c r="AC50" i="28" s="1"/>
  <c r="AD50" i="28" s="1"/>
  <c r="AE50" i="28"/>
  <c r="AF50" i="28" s="1"/>
  <c r="AG50" i="28" s="1"/>
  <c r="AH50" i="28" s="1"/>
  <c r="AI50" i="28" s="1"/>
  <c r="AJ50" i="28" s="1"/>
  <c r="AK50" i="28" s="1"/>
  <c r="AL50" i="28" s="1"/>
  <c r="AM50" i="28"/>
  <c r="AN50" i="28" s="1"/>
  <c r="AO50" i="28" s="1"/>
  <c r="Q51" i="28"/>
  <c r="R51" i="28" s="1"/>
  <c r="S51" i="28" s="1"/>
  <c r="T51" i="28" s="1"/>
  <c r="U51" i="28" s="1"/>
  <c r="V51" i="28"/>
  <c r="W51" i="28" s="1"/>
  <c r="X51" i="28" s="1"/>
  <c r="Y51" i="28" s="1"/>
  <c r="Z51" i="28" s="1"/>
  <c r="AA51" i="28" s="1"/>
  <c r="AB51" i="28" s="1"/>
  <c r="AC51" i="28" s="1"/>
  <c r="AD51" i="28" s="1"/>
  <c r="AE51" i="28" s="1"/>
  <c r="AF51" i="28" s="1"/>
  <c r="AG51" i="28" s="1"/>
  <c r="AH51" i="28" s="1"/>
  <c r="AI51" i="28" s="1"/>
  <c r="AJ51" i="28" s="1"/>
  <c r="AK51" i="28" s="1"/>
  <c r="AL51" i="28" s="1"/>
  <c r="AM51" i="28" s="1"/>
  <c r="AN51" i="28" s="1"/>
  <c r="AO51" i="28" s="1"/>
  <c r="Q52" i="28"/>
  <c r="R52" i="28"/>
  <c r="S52" i="28"/>
  <c r="T52" i="28" s="1"/>
  <c r="U52" i="28"/>
  <c r="V52" i="28" s="1"/>
  <c r="W52" i="28" s="1"/>
  <c r="X52" i="28" s="1"/>
  <c r="Y52" i="28" s="1"/>
  <c r="Z52" i="28" s="1"/>
  <c r="AA52" i="28" s="1"/>
  <c r="AB52" i="28" s="1"/>
  <c r="AC52" i="28"/>
  <c r="AD52" i="28" s="1"/>
  <c r="AE52" i="28" s="1"/>
  <c r="AF52" i="28" s="1"/>
  <c r="AG52" i="28" s="1"/>
  <c r="AH52" i="28" s="1"/>
  <c r="AI52" i="28" s="1"/>
  <c r="AJ52" i="28" s="1"/>
  <c r="AK52" i="28"/>
  <c r="AL52" i="28" s="1"/>
  <c r="AM52" i="28" s="1"/>
  <c r="AN52" i="28" s="1"/>
  <c r="AO52" i="28" s="1"/>
  <c r="Q53" i="28"/>
  <c r="R53" i="28"/>
  <c r="S53" i="28" s="1"/>
  <c r="T53" i="28" s="1"/>
  <c r="U53" i="28" s="1"/>
  <c r="V53" i="28" s="1"/>
  <c r="W53" i="28" s="1"/>
  <c r="X53" i="28" s="1"/>
  <c r="Y53" i="28" s="1"/>
  <c r="Z53" i="28" s="1"/>
  <c r="AA53" i="28" s="1"/>
  <c r="AB53" i="28" s="1"/>
  <c r="AC53" i="28" s="1"/>
  <c r="AD53" i="28" s="1"/>
  <c r="AE53" i="28" s="1"/>
  <c r="AF53" i="28" s="1"/>
  <c r="AG53" i="28" s="1"/>
  <c r="AH53" i="28" s="1"/>
  <c r="AI53" i="28" s="1"/>
  <c r="AJ53" i="28" s="1"/>
  <c r="AK53" i="28" s="1"/>
  <c r="AL53" i="28" s="1"/>
  <c r="AM53" i="28" s="1"/>
  <c r="AN53" i="28" s="1"/>
  <c r="AO53" i="28" s="1"/>
  <c r="Q54" i="28"/>
  <c r="R54" i="28" s="1"/>
  <c r="S54" i="28" s="1"/>
  <c r="T54" i="28" s="1"/>
  <c r="U54" i="28" s="1"/>
  <c r="V54" i="28" s="1"/>
  <c r="W54" i="28" s="1"/>
  <c r="X54" i="28" s="1"/>
  <c r="Y54" i="28" s="1"/>
  <c r="Z54" i="28" s="1"/>
  <c r="AA54" i="28" s="1"/>
  <c r="AB54" i="28" s="1"/>
  <c r="AC54" i="28" s="1"/>
  <c r="AD54" i="28" s="1"/>
  <c r="AE54" i="28" s="1"/>
  <c r="AF54" i="28" s="1"/>
  <c r="AG54" i="28" s="1"/>
  <c r="AH54" i="28" s="1"/>
  <c r="AI54" i="28" s="1"/>
  <c r="AJ54" i="28" s="1"/>
  <c r="AK54" i="28" s="1"/>
  <c r="AL54" i="28" s="1"/>
  <c r="AM54" i="28" s="1"/>
  <c r="AN54" i="28" s="1"/>
  <c r="AO54" i="28" s="1"/>
  <c r="Q55" i="28"/>
  <c r="R55" i="28"/>
  <c r="S55" i="28" s="1"/>
  <c r="T55" i="28" s="1"/>
  <c r="U55" i="28" s="1"/>
  <c r="V55" i="28" s="1"/>
  <c r="W55" i="28" s="1"/>
  <c r="X55" i="28" s="1"/>
  <c r="Y55" i="28" s="1"/>
  <c r="Z55" i="28"/>
  <c r="AA55" i="28" s="1"/>
  <c r="AB55" i="28" s="1"/>
  <c r="AC55" i="28" s="1"/>
  <c r="AD55" i="28" s="1"/>
  <c r="AE55" i="28" s="1"/>
  <c r="AF55" i="28" s="1"/>
  <c r="AG55" i="28" s="1"/>
  <c r="AH55" i="28"/>
  <c r="AI55" i="28" s="1"/>
  <c r="AJ55" i="28" s="1"/>
  <c r="AK55" i="28" s="1"/>
  <c r="AL55" i="28" s="1"/>
  <c r="AM55" i="28" s="1"/>
  <c r="AN55" i="28" s="1"/>
  <c r="AO55" i="28" s="1"/>
  <c r="Q56" i="28"/>
  <c r="R56" i="28" s="1"/>
  <c r="S56" i="28" s="1"/>
  <c r="T56" i="28" s="1"/>
  <c r="U56" i="28" s="1"/>
  <c r="V56" i="28" s="1"/>
  <c r="W56" i="28" s="1"/>
  <c r="X56" i="28" s="1"/>
  <c r="Y56" i="28"/>
  <c r="Z56" i="28" s="1"/>
  <c r="AA56" i="28" s="1"/>
  <c r="AB56" i="28" s="1"/>
  <c r="AC56" i="28" s="1"/>
  <c r="AD56" i="28" s="1"/>
  <c r="AE56" i="28" s="1"/>
  <c r="AF56" i="28" s="1"/>
  <c r="AG56" i="28"/>
  <c r="AH56" i="28" s="1"/>
  <c r="AI56" i="28" s="1"/>
  <c r="AJ56" i="28" s="1"/>
  <c r="AK56" i="28" s="1"/>
  <c r="AL56" i="28" s="1"/>
  <c r="AM56" i="28" s="1"/>
  <c r="AN56" i="28" s="1"/>
  <c r="AO56" i="28" s="1"/>
  <c r="Q57" i="28"/>
  <c r="R57" i="28" s="1"/>
  <c r="S57" i="28" s="1"/>
  <c r="T57" i="28" s="1"/>
  <c r="U57" i="28" s="1"/>
  <c r="V57" i="28" s="1"/>
  <c r="W57" i="28" s="1"/>
  <c r="X57" i="28" s="1"/>
  <c r="Y57" i="28" s="1"/>
  <c r="Z57" i="28" s="1"/>
  <c r="AA57" i="28" s="1"/>
  <c r="AB57" i="28" s="1"/>
  <c r="AC57" i="28" s="1"/>
  <c r="AD57" i="28" s="1"/>
  <c r="AE57" i="28" s="1"/>
  <c r="AF57" i="28" s="1"/>
  <c r="AG57" i="28" s="1"/>
  <c r="AH57" i="28" s="1"/>
  <c r="AI57" i="28" s="1"/>
  <c r="AJ57" i="28" s="1"/>
  <c r="AK57" i="28" s="1"/>
  <c r="AL57" i="28" s="1"/>
  <c r="AM57" i="28" s="1"/>
  <c r="AN57" i="28" s="1"/>
  <c r="AO57" i="28" s="1"/>
  <c r="P42" i="28"/>
  <c r="P43" i="28"/>
  <c r="P44" i="28"/>
  <c r="P45" i="28"/>
  <c r="P46" i="28"/>
  <c r="P47" i="28"/>
  <c r="P48" i="28"/>
  <c r="P49" i="28"/>
  <c r="P50" i="28"/>
  <c r="P51" i="28"/>
  <c r="P52" i="28"/>
  <c r="P53" i="28"/>
  <c r="P54" i="28"/>
  <c r="P55" i="28"/>
  <c r="P56" i="28"/>
  <c r="P57" i="28"/>
  <c r="P41" i="28"/>
  <c r="O42" i="28"/>
  <c r="O43" i="28"/>
  <c r="O44" i="28"/>
  <c r="O45" i="28"/>
  <c r="O46" i="28"/>
  <c r="O47" i="28"/>
  <c r="O48" i="28"/>
  <c r="O49" i="28"/>
  <c r="O50" i="28"/>
  <c r="O51" i="28"/>
  <c r="O52" i="28"/>
  <c r="O53" i="28"/>
  <c r="O54" i="28"/>
  <c r="O55" i="28"/>
  <c r="O56" i="28"/>
  <c r="O57" i="28"/>
  <c r="O41" i="28"/>
  <c r="N42" i="28"/>
  <c r="N43" i="28"/>
  <c r="N44" i="28"/>
  <c r="N45" i="28"/>
  <c r="N46" i="28"/>
  <c r="N47" i="28"/>
  <c r="N48" i="28"/>
  <c r="N49" i="28"/>
  <c r="N50" i="28"/>
  <c r="N51" i="28"/>
  <c r="N52" i="28"/>
  <c r="N53" i="28"/>
  <c r="N54" i="28"/>
  <c r="N55" i="28"/>
  <c r="N56" i="28"/>
  <c r="N57" i="28"/>
  <c r="N41" i="28"/>
  <c r="P23" i="28"/>
  <c r="Q23" i="28"/>
  <c r="R23" i="28" s="1"/>
  <c r="S23" i="28" s="1"/>
  <c r="T23" i="28" s="1"/>
  <c r="U23" i="28" s="1"/>
  <c r="V23" i="28" s="1"/>
  <c r="W23" i="28" s="1"/>
  <c r="X23" i="28" s="1"/>
  <c r="Y23" i="28" s="1"/>
  <c r="Z23" i="28" s="1"/>
  <c r="AA23" i="28" s="1"/>
  <c r="AB23" i="28" s="1"/>
  <c r="AC23" i="28" s="1"/>
  <c r="AD23" i="28" s="1"/>
  <c r="AE23" i="28" s="1"/>
  <c r="AF23" i="28" s="1"/>
  <c r="AG23" i="28" s="1"/>
  <c r="AH23" i="28" s="1"/>
  <c r="AI23" i="28" s="1"/>
  <c r="AJ23" i="28" s="1"/>
  <c r="AK23" i="28" s="1"/>
  <c r="AL23" i="28" s="1"/>
  <c r="AM23" i="28" s="1"/>
  <c r="AN23" i="28" s="1"/>
  <c r="AO23" i="28" s="1"/>
  <c r="P24" i="28"/>
  <c r="Q24" i="28" s="1"/>
  <c r="R24" i="28" s="1"/>
  <c r="S24" i="28" s="1"/>
  <c r="T24" i="28" s="1"/>
  <c r="U24" i="28" s="1"/>
  <c r="V24" i="28"/>
  <c r="W24" i="28"/>
  <c r="X24" i="28" s="1"/>
  <c r="Y24" i="28" s="1"/>
  <c r="Z24" i="28" s="1"/>
  <c r="AA24" i="28" s="1"/>
  <c r="AB24" i="28" s="1"/>
  <c r="AC24" i="28" s="1"/>
  <c r="AD24" i="28" s="1"/>
  <c r="AE24" i="28" s="1"/>
  <c r="AF24" i="28" s="1"/>
  <c r="AG24" i="28" s="1"/>
  <c r="AH24" i="28" s="1"/>
  <c r="AI24" i="28" s="1"/>
  <c r="AJ24" i="28" s="1"/>
  <c r="AK24" i="28" s="1"/>
  <c r="AL24" i="28" s="1"/>
  <c r="AM24" i="28" s="1"/>
  <c r="AN24" i="28" s="1"/>
  <c r="AO24" i="28" s="1"/>
  <c r="P25" i="28"/>
  <c r="Q25" i="28" s="1"/>
  <c r="R25" i="28" s="1"/>
  <c r="S25" i="28" s="1"/>
  <c r="T25" i="28" s="1"/>
  <c r="U25" i="28" s="1"/>
  <c r="V25" i="28" s="1"/>
  <c r="W25" i="28" s="1"/>
  <c r="X25" i="28" s="1"/>
  <c r="Y25" i="28" s="1"/>
  <c r="Z25" i="28" s="1"/>
  <c r="AA25" i="28" s="1"/>
  <c r="AB25" i="28" s="1"/>
  <c r="AC25" i="28" s="1"/>
  <c r="AD25" i="28" s="1"/>
  <c r="AE25" i="28" s="1"/>
  <c r="AF25" i="28" s="1"/>
  <c r="AG25" i="28" s="1"/>
  <c r="AH25" i="28" s="1"/>
  <c r="AI25" i="28" s="1"/>
  <c r="AJ25" i="28" s="1"/>
  <c r="AK25" i="28" s="1"/>
  <c r="AL25" i="28" s="1"/>
  <c r="AM25" i="28" s="1"/>
  <c r="AN25" i="28" s="1"/>
  <c r="AO25" i="28" s="1"/>
  <c r="P26" i="28"/>
  <c r="Q26" i="28"/>
  <c r="R26" i="28"/>
  <c r="S26" i="28"/>
  <c r="T26" i="28" s="1"/>
  <c r="U26" i="28" s="1"/>
  <c r="V26" i="28" s="1"/>
  <c r="W26" i="28" s="1"/>
  <c r="X26" i="28" s="1"/>
  <c r="Y26" i="28" s="1"/>
  <c r="Z26" i="28" s="1"/>
  <c r="AA26" i="28" s="1"/>
  <c r="AB26" i="28" s="1"/>
  <c r="AC26" i="28" s="1"/>
  <c r="AD26" i="28" s="1"/>
  <c r="AE26" i="28" s="1"/>
  <c r="AF26" i="28" s="1"/>
  <c r="AG26" i="28" s="1"/>
  <c r="AH26" i="28" s="1"/>
  <c r="AI26" i="28" s="1"/>
  <c r="AJ26" i="28" s="1"/>
  <c r="AK26" i="28" s="1"/>
  <c r="AL26" i="28" s="1"/>
  <c r="AM26" i="28" s="1"/>
  <c r="AN26" i="28" s="1"/>
  <c r="AO26" i="28" s="1"/>
  <c r="P27" i="28"/>
  <c r="Q27" i="28" s="1"/>
  <c r="R27" i="28" s="1"/>
  <c r="S27" i="28" s="1"/>
  <c r="T27" i="28" s="1"/>
  <c r="U27" i="28" s="1"/>
  <c r="V27" i="28" s="1"/>
  <c r="W27" i="28" s="1"/>
  <c r="X27" i="28" s="1"/>
  <c r="Y27" i="28" s="1"/>
  <c r="Z27" i="28" s="1"/>
  <c r="AA27" i="28" s="1"/>
  <c r="AB27" i="28" s="1"/>
  <c r="AC27" i="28" s="1"/>
  <c r="AD27" i="28" s="1"/>
  <c r="AE27" i="28" s="1"/>
  <c r="AF27" i="28" s="1"/>
  <c r="AG27" i="28" s="1"/>
  <c r="AH27" i="28" s="1"/>
  <c r="AI27" i="28" s="1"/>
  <c r="AJ27" i="28" s="1"/>
  <c r="AK27" i="28" s="1"/>
  <c r="AL27" i="28" s="1"/>
  <c r="AM27" i="28" s="1"/>
  <c r="AN27" i="28" s="1"/>
  <c r="AO27" i="28" s="1"/>
  <c r="P28" i="28"/>
  <c r="Q28" i="28" s="1"/>
  <c r="R28" i="28" s="1"/>
  <c r="S28" i="28" s="1"/>
  <c r="T28" i="28" s="1"/>
  <c r="U28" i="28" s="1"/>
  <c r="V28" i="28" s="1"/>
  <c r="W28" i="28" s="1"/>
  <c r="X28" i="28" s="1"/>
  <c r="Y28" i="28" s="1"/>
  <c r="Z28" i="28" s="1"/>
  <c r="AA28" i="28" s="1"/>
  <c r="AB28" i="28" s="1"/>
  <c r="AC28" i="28" s="1"/>
  <c r="AD28" i="28" s="1"/>
  <c r="AE28" i="28" s="1"/>
  <c r="AF28" i="28" s="1"/>
  <c r="AG28" i="28" s="1"/>
  <c r="AH28" i="28" s="1"/>
  <c r="AI28" i="28" s="1"/>
  <c r="AJ28" i="28" s="1"/>
  <c r="AK28" i="28" s="1"/>
  <c r="AL28" i="28" s="1"/>
  <c r="AM28" i="28" s="1"/>
  <c r="AN28" i="28" s="1"/>
  <c r="AO28" i="28" s="1"/>
  <c r="P29" i="28"/>
  <c r="Q29" i="28" s="1"/>
  <c r="R29" i="28" s="1"/>
  <c r="S29" i="28" s="1"/>
  <c r="T29" i="28"/>
  <c r="U29" i="28"/>
  <c r="V29" i="28"/>
  <c r="W29" i="28" s="1"/>
  <c r="X29" i="28" s="1"/>
  <c r="Y29" i="28" s="1"/>
  <c r="Z29" i="28" s="1"/>
  <c r="AA29" i="28" s="1"/>
  <c r="AB29" i="28" s="1"/>
  <c r="AC29" i="28" s="1"/>
  <c r="AD29" i="28" s="1"/>
  <c r="AE29" i="28" s="1"/>
  <c r="AF29" i="28" s="1"/>
  <c r="AG29" i="28" s="1"/>
  <c r="AH29" i="28" s="1"/>
  <c r="AI29" i="28" s="1"/>
  <c r="AJ29" i="28" s="1"/>
  <c r="AK29" i="28" s="1"/>
  <c r="AL29" i="28" s="1"/>
  <c r="AM29" i="28" s="1"/>
  <c r="AN29" i="28" s="1"/>
  <c r="AO29" i="28" s="1"/>
  <c r="P30" i="28"/>
  <c r="Q30" i="28"/>
  <c r="R30" i="28"/>
  <c r="S30" i="28"/>
  <c r="T30" i="28"/>
  <c r="U30" i="28" s="1"/>
  <c r="V30" i="28" s="1"/>
  <c r="W30" i="28" s="1"/>
  <c r="X30" i="28" s="1"/>
  <c r="Y30" i="28" s="1"/>
  <c r="Z30" i="28" s="1"/>
  <c r="AA30" i="28" s="1"/>
  <c r="AB30" i="28" s="1"/>
  <c r="AC30" i="28" s="1"/>
  <c r="AD30" i="28" s="1"/>
  <c r="AE30" i="28" s="1"/>
  <c r="AF30" i="28" s="1"/>
  <c r="AG30" i="28" s="1"/>
  <c r="AH30" i="28" s="1"/>
  <c r="AI30" i="28" s="1"/>
  <c r="AJ30" i="28" s="1"/>
  <c r="AK30" i="28" s="1"/>
  <c r="AL30" i="28" s="1"/>
  <c r="AM30" i="28" s="1"/>
  <c r="AN30" i="28" s="1"/>
  <c r="AO30" i="28" s="1"/>
  <c r="P31" i="28"/>
  <c r="Q31" i="28"/>
  <c r="R31" i="28" s="1"/>
  <c r="S31" i="28" s="1"/>
  <c r="T31" i="28" s="1"/>
  <c r="U31" i="28" s="1"/>
  <c r="V31" i="28" s="1"/>
  <c r="W31" i="28" s="1"/>
  <c r="X31" i="28" s="1"/>
  <c r="Y31" i="28" s="1"/>
  <c r="Z31" i="28" s="1"/>
  <c r="AA31" i="28" s="1"/>
  <c r="AB31" i="28" s="1"/>
  <c r="AC31" i="28" s="1"/>
  <c r="AD31" i="28" s="1"/>
  <c r="AE31" i="28" s="1"/>
  <c r="AF31" i="28" s="1"/>
  <c r="AG31" i="28" s="1"/>
  <c r="AH31" i="28" s="1"/>
  <c r="AI31" i="28" s="1"/>
  <c r="AJ31" i="28" s="1"/>
  <c r="AK31" i="28" s="1"/>
  <c r="AL31" i="28" s="1"/>
  <c r="AM31" i="28" s="1"/>
  <c r="AN31" i="28" s="1"/>
  <c r="AO31" i="28" s="1"/>
  <c r="P32" i="28"/>
  <c r="Q32" i="28" s="1"/>
  <c r="R32" i="28" s="1"/>
  <c r="S32" i="28" s="1"/>
  <c r="T32" i="28" s="1"/>
  <c r="U32" i="28" s="1"/>
  <c r="V32" i="28"/>
  <c r="W32" i="28"/>
  <c r="X32" i="28"/>
  <c r="Y32" i="28" s="1"/>
  <c r="Z32" i="28" s="1"/>
  <c r="AA32" i="28" s="1"/>
  <c r="AB32" i="28" s="1"/>
  <c r="AC32" i="28" s="1"/>
  <c r="AD32" i="28" s="1"/>
  <c r="AE32" i="28" s="1"/>
  <c r="AF32" i="28" s="1"/>
  <c r="AG32" i="28" s="1"/>
  <c r="AH32" i="28" s="1"/>
  <c r="AI32" i="28" s="1"/>
  <c r="AJ32" i="28" s="1"/>
  <c r="AK32" i="28" s="1"/>
  <c r="AL32" i="28" s="1"/>
  <c r="AM32" i="28" s="1"/>
  <c r="AN32" i="28" s="1"/>
  <c r="AO32" i="28" s="1"/>
  <c r="P33" i="28"/>
  <c r="Q33" i="28" s="1"/>
  <c r="R33" i="28" s="1"/>
  <c r="S33" i="28" s="1"/>
  <c r="T33" i="28"/>
  <c r="U33" i="28" s="1"/>
  <c r="V33" i="28" s="1"/>
  <c r="W33" i="28" s="1"/>
  <c r="X33" i="28" s="1"/>
  <c r="Y33" i="28" s="1"/>
  <c r="Z33" i="28" s="1"/>
  <c r="AA33" i="28" s="1"/>
  <c r="AB33" i="28" s="1"/>
  <c r="AC33" i="28" s="1"/>
  <c r="AD33" i="28" s="1"/>
  <c r="AE33" i="28" s="1"/>
  <c r="AF33" i="28" s="1"/>
  <c r="AG33" i="28" s="1"/>
  <c r="AH33" i="28" s="1"/>
  <c r="AI33" i="28" s="1"/>
  <c r="AJ33" i="28" s="1"/>
  <c r="AK33" i="28" s="1"/>
  <c r="AL33" i="28" s="1"/>
  <c r="AM33" i="28" s="1"/>
  <c r="AN33" i="28" s="1"/>
  <c r="AO33" i="28" s="1"/>
  <c r="P34" i="28"/>
  <c r="Q34" i="28"/>
  <c r="R34" i="28"/>
  <c r="S34" i="28"/>
  <c r="T34" i="28" s="1"/>
  <c r="U34" i="28" s="1"/>
  <c r="V34" i="28" s="1"/>
  <c r="W34" i="28" s="1"/>
  <c r="X34" i="28" s="1"/>
  <c r="Y34" i="28" s="1"/>
  <c r="Z34" i="28" s="1"/>
  <c r="AA34" i="28" s="1"/>
  <c r="AB34" i="28" s="1"/>
  <c r="AC34" i="28" s="1"/>
  <c r="AD34" i="28" s="1"/>
  <c r="AE34" i="28" s="1"/>
  <c r="AF34" i="28" s="1"/>
  <c r="AG34" i="28" s="1"/>
  <c r="AH34" i="28" s="1"/>
  <c r="AI34" i="28" s="1"/>
  <c r="AJ34" i="28" s="1"/>
  <c r="AK34" i="28" s="1"/>
  <c r="AL34" i="28" s="1"/>
  <c r="AM34" i="28" s="1"/>
  <c r="AN34" i="28" s="1"/>
  <c r="AO34" i="28" s="1"/>
  <c r="P35" i="28"/>
  <c r="Q35" i="28"/>
  <c r="R35" i="28"/>
  <c r="S35" i="28" s="1"/>
  <c r="T35" i="28" s="1"/>
  <c r="U35" i="28" s="1"/>
  <c r="V35" i="28" s="1"/>
  <c r="W35" i="28" s="1"/>
  <c r="X35" i="28" s="1"/>
  <c r="Y35" i="28" s="1"/>
  <c r="Z35" i="28" s="1"/>
  <c r="AA35" i="28" s="1"/>
  <c r="AB35" i="28" s="1"/>
  <c r="AC35" i="28" s="1"/>
  <c r="AD35" i="28" s="1"/>
  <c r="AE35" i="28" s="1"/>
  <c r="AF35" i="28" s="1"/>
  <c r="AG35" i="28" s="1"/>
  <c r="AH35" i="28" s="1"/>
  <c r="AI35" i="28" s="1"/>
  <c r="AJ35" i="28" s="1"/>
  <c r="AK35" i="28" s="1"/>
  <c r="AL35" i="28" s="1"/>
  <c r="AM35" i="28" s="1"/>
  <c r="AN35" i="28" s="1"/>
  <c r="AO35" i="28" s="1"/>
  <c r="P36" i="28"/>
  <c r="Q36" i="28" s="1"/>
  <c r="R36" i="28"/>
  <c r="S36" i="28" s="1"/>
  <c r="T36" i="28" s="1"/>
  <c r="U36" i="28" s="1"/>
  <c r="V36" i="28" s="1"/>
  <c r="W36" i="28" s="1"/>
  <c r="X36" i="28" s="1"/>
  <c r="Y36" i="28" s="1"/>
  <c r="Z36" i="28" s="1"/>
  <c r="AA36" i="28" s="1"/>
  <c r="AB36" i="28" s="1"/>
  <c r="AC36" i="28" s="1"/>
  <c r="AD36" i="28" s="1"/>
  <c r="AE36" i="28" s="1"/>
  <c r="AF36" i="28" s="1"/>
  <c r="AG36" i="28" s="1"/>
  <c r="AH36" i="28" s="1"/>
  <c r="AI36" i="28" s="1"/>
  <c r="AJ36" i="28" s="1"/>
  <c r="AK36" i="28" s="1"/>
  <c r="AL36" i="28" s="1"/>
  <c r="AM36" i="28" s="1"/>
  <c r="AN36" i="28" s="1"/>
  <c r="AO36" i="28" s="1"/>
  <c r="P37" i="28"/>
  <c r="Q37" i="28" s="1"/>
  <c r="R37" i="28" s="1"/>
  <c r="S37" i="28"/>
  <c r="T37" i="28" s="1"/>
  <c r="U37" i="28" s="1"/>
  <c r="V37" i="28" s="1"/>
  <c r="W37" i="28" s="1"/>
  <c r="X37" i="28" s="1"/>
  <c r="Y37" i="28" s="1"/>
  <c r="Z37" i="28" s="1"/>
  <c r="AA37" i="28" s="1"/>
  <c r="AB37" i="28" s="1"/>
  <c r="AC37" i="28" s="1"/>
  <c r="AD37" i="28" s="1"/>
  <c r="AE37" i="28" s="1"/>
  <c r="AF37" i="28" s="1"/>
  <c r="AG37" i="28" s="1"/>
  <c r="AH37" i="28" s="1"/>
  <c r="AI37" i="28" s="1"/>
  <c r="AJ37" i="28" s="1"/>
  <c r="AK37" i="28" s="1"/>
  <c r="AL37" i="28" s="1"/>
  <c r="AM37" i="28" s="1"/>
  <c r="AN37" i="28" s="1"/>
  <c r="AO37" i="28" s="1"/>
  <c r="P38" i="28"/>
  <c r="Q38" i="28"/>
  <c r="R38" i="28" s="1"/>
  <c r="S38" i="28" s="1"/>
  <c r="T38" i="28" s="1"/>
  <c r="U38" i="28" s="1"/>
  <c r="V38" i="28" s="1"/>
  <c r="W38" i="28" s="1"/>
  <c r="X38" i="28" s="1"/>
  <c r="Y38" i="28" s="1"/>
  <c r="Z38" i="28" s="1"/>
  <c r="AA38" i="28" s="1"/>
  <c r="AB38" i="28" s="1"/>
  <c r="AC38" i="28" s="1"/>
  <c r="AD38" i="28" s="1"/>
  <c r="AE38" i="28" s="1"/>
  <c r="AF38" i="28" s="1"/>
  <c r="AG38" i="28" s="1"/>
  <c r="AH38" i="28" s="1"/>
  <c r="AI38" i="28" s="1"/>
  <c r="AJ38" i="28" s="1"/>
  <c r="AK38" i="28" s="1"/>
  <c r="AL38" i="28" s="1"/>
  <c r="AM38" i="28" s="1"/>
  <c r="AN38" i="28" s="1"/>
  <c r="AO38" i="28" s="1"/>
  <c r="P39" i="28"/>
  <c r="Q39" i="28" s="1"/>
  <c r="R39" i="28" s="1"/>
  <c r="S39" i="28" s="1"/>
  <c r="T39" i="28" s="1"/>
  <c r="U39" i="28" s="1"/>
  <c r="V39" i="28" s="1"/>
  <c r="W39" i="28" s="1"/>
  <c r="X39" i="28" s="1"/>
  <c r="Y39" i="28" s="1"/>
  <c r="Z39" i="28" s="1"/>
  <c r="AA39" i="28" s="1"/>
  <c r="AB39" i="28" s="1"/>
  <c r="AC39" i="28" s="1"/>
  <c r="AD39" i="28" s="1"/>
  <c r="AE39" i="28" s="1"/>
  <c r="AF39" i="28" s="1"/>
  <c r="AG39" i="28" s="1"/>
  <c r="AH39" i="28" s="1"/>
  <c r="AI39" i="28" s="1"/>
  <c r="AJ39" i="28" s="1"/>
  <c r="AK39" i="28" s="1"/>
  <c r="AL39" i="28" s="1"/>
  <c r="AM39" i="28" s="1"/>
  <c r="AN39" i="28" s="1"/>
  <c r="AO39" i="28" s="1"/>
  <c r="O24" i="28"/>
  <c r="O25" i="28"/>
  <c r="O26" i="28"/>
  <c r="O27" i="28"/>
  <c r="O28" i="28"/>
  <c r="O29" i="28"/>
  <c r="O30" i="28"/>
  <c r="O31" i="28"/>
  <c r="O32" i="28"/>
  <c r="O33" i="28"/>
  <c r="O34" i="28"/>
  <c r="O35" i="28"/>
  <c r="O36" i="28"/>
  <c r="O37" i="28"/>
  <c r="O38" i="28"/>
  <c r="O39" i="28"/>
  <c r="O23" i="28"/>
  <c r="N24" i="28"/>
  <c r="N25" i="28"/>
  <c r="N26" i="28"/>
  <c r="N27" i="28"/>
  <c r="N28" i="28"/>
  <c r="N29" i="28"/>
  <c r="N30" i="28"/>
  <c r="N31" i="28"/>
  <c r="N32" i="28"/>
  <c r="N33" i="28"/>
  <c r="N34" i="28"/>
  <c r="N35" i="28"/>
  <c r="N36" i="28"/>
  <c r="N37" i="28"/>
  <c r="N38" i="28"/>
  <c r="N39" i="28"/>
  <c r="N23" i="28"/>
  <c r="I37" i="38" l="1"/>
  <c r="I31" i="38"/>
  <c r="L61" i="27"/>
  <c r="L44" i="27"/>
  <c r="N44" i="27" s="1"/>
  <c r="P44" i="27" s="1"/>
  <c r="R44" i="27" s="1"/>
  <c r="L45" i="27"/>
  <c r="N45" i="27" s="1"/>
  <c r="P45" i="27" s="1"/>
  <c r="R45" i="27" s="1"/>
  <c r="T45" i="27" s="1"/>
  <c r="V45" i="27" s="1"/>
  <c r="X45" i="27" s="1"/>
  <c r="Z45" i="27" s="1"/>
  <c r="AB45" i="27" s="1"/>
  <c r="AD45" i="27" s="1"/>
  <c r="AF45" i="27" s="1"/>
  <c r="AH45" i="27" s="1"/>
  <c r="AJ45" i="27" s="1"/>
  <c r="AL45" i="27" s="1"/>
  <c r="AN45" i="27" s="1"/>
  <c r="L46" i="27"/>
  <c r="L47" i="27"/>
  <c r="L48" i="27"/>
  <c r="L49" i="27"/>
  <c r="N49" i="27" s="1"/>
  <c r="P49" i="27" s="1"/>
  <c r="R49" i="27" s="1"/>
  <c r="T49" i="27" s="1"/>
  <c r="V49" i="27" s="1"/>
  <c r="X49" i="27" s="1"/>
  <c r="Z49" i="27" s="1"/>
  <c r="AB49" i="27" s="1"/>
  <c r="AD49" i="27" s="1"/>
  <c r="AF49" i="27" s="1"/>
  <c r="AH49" i="27" s="1"/>
  <c r="AJ49" i="27" s="1"/>
  <c r="AL49" i="27" s="1"/>
  <c r="AN49" i="27" s="1"/>
  <c r="L50" i="27"/>
  <c r="L51" i="27"/>
  <c r="N51" i="27" s="1"/>
  <c r="P51" i="27" s="1"/>
  <c r="R51" i="27" s="1"/>
  <c r="T51" i="27" s="1"/>
  <c r="V51" i="27" s="1"/>
  <c r="X51" i="27" s="1"/>
  <c r="Z51" i="27" s="1"/>
  <c r="AB51" i="27" s="1"/>
  <c r="AD51" i="27" s="1"/>
  <c r="AF51" i="27" s="1"/>
  <c r="AH51" i="27" s="1"/>
  <c r="AJ51" i="27" s="1"/>
  <c r="AL51" i="27" s="1"/>
  <c r="AN51" i="27" s="1"/>
  <c r="L52" i="27"/>
  <c r="N52" i="27" s="1"/>
  <c r="P52" i="27" s="1"/>
  <c r="R52" i="27" s="1"/>
  <c r="T52" i="27" s="1"/>
  <c r="V52" i="27" s="1"/>
  <c r="X52" i="27" s="1"/>
  <c r="Z52" i="27" s="1"/>
  <c r="AB52" i="27" s="1"/>
  <c r="AD52" i="27" s="1"/>
  <c r="AF52" i="27" s="1"/>
  <c r="AH52" i="27" s="1"/>
  <c r="AJ52" i="27" s="1"/>
  <c r="AL52" i="27" s="1"/>
  <c r="AN52" i="27" s="1"/>
  <c r="L53" i="27"/>
  <c r="N53" i="27" s="1"/>
  <c r="P53" i="27" s="1"/>
  <c r="R53" i="27" s="1"/>
  <c r="T53" i="27" s="1"/>
  <c r="V53" i="27" s="1"/>
  <c r="X53" i="27" s="1"/>
  <c r="Z53" i="27" s="1"/>
  <c r="AB53" i="27" s="1"/>
  <c r="AD53" i="27" s="1"/>
  <c r="AF53" i="27" s="1"/>
  <c r="AH53" i="27" s="1"/>
  <c r="AJ53" i="27" s="1"/>
  <c r="AL53" i="27" s="1"/>
  <c r="AN53" i="27" s="1"/>
  <c r="L54" i="27"/>
  <c r="L55" i="27"/>
  <c r="L56" i="27"/>
  <c r="L57" i="27"/>
  <c r="N57" i="27" s="1"/>
  <c r="P57" i="27" s="1"/>
  <c r="R57" i="27" s="1"/>
  <c r="T57" i="27" s="1"/>
  <c r="V57" i="27" s="1"/>
  <c r="X57" i="27" s="1"/>
  <c r="Z57" i="27" s="1"/>
  <c r="AB57" i="27" s="1"/>
  <c r="AD57" i="27" s="1"/>
  <c r="AF57" i="27" s="1"/>
  <c r="AH57" i="27" s="1"/>
  <c r="AJ57" i="27" s="1"/>
  <c r="AL57" i="27" s="1"/>
  <c r="AN57" i="27" s="1"/>
  <c r="L58" i="27"/>
  <c r="L59" i="27"/>
  <c r="N59" i="27" s="1"/>
  <c r="P59" i="27" s="1"/>
  <c r="R59" i="27" s="1"/>
  <c r="T59" i="27" s="1"/>
  <c r="V59" i="27" s="1"/>
  <c r="X59" i="27" s="1"/>
  <c r="Z59" i="27" s="1"/>
  <c r="AB59" i="27" s="1"/>
  <c r="AD59" i="27" s="1"/>
  <c r="AF59" i="27" s="1"/>
  <c r="AH59" i="27" s="1"/>
  <c r="AJ59" i="27" s="1"/>
  <c r="AL59" i="27" s="1"/>
  <c r="AN59" i="27" s="1"/>
  <c r="L60" i="27"/>
  <c r="N60" i="27" s="1"/>
  <c r="P60" i="27" s="1"/>
  <c r="R60" i="27" s="1"/>
  <c r="T60" i="27" s="1"/>
  <c r="V60" i="27" s="1"/>
  <c r="X60" i="27" s="1"/>
  <c r="Z60" i="27" s="1"/>
  <c r="AB60" i="27" s="1"/>
  <c r="AD60" i="27" s="1"/>
  <c r="AF60" i="27" s="1"/>
  <c r="AH60" i="27" s="1"/>
  <c r="AJ60" i="27" s="1"/>
  <c r="AL60" i="27" s="1"/>
  <c r="AN60" i="27" s="1"/>
  <c r="L43" i="27"/>
  <c r="N43" i="27"/>
  <c r="P43" i="27" s="1"/>
  <c r="O43" i="27"/>
  <c r="Q43" i="27" s="1"/>
  <c r="O44" i="27"/>
  <c r="Q44" i="27"/>
  <c r="O45" i="27"/>
  <c r="Q45" i="27"/>
  <c r="N46" i="27"/>
  <c r="O46" i="27"/>
  <c r="Q46" i="27" s="1"/>
  <c r="S46" i="27" s="1"/>
  <c r="U46" i="27" s="1"/>
  <c r="W46" i="27" s="1"/>
  <c r="Y46" i="27" s="1"/>
  <c r="AA46" i="27" s="1"/>
  <c r="AC46" i="27" s="1"/>
  <c r="AE46" i="27" s="1"/>
  <c r="AG46" i="27" s="1"/>
  <c r="AI46" i="27" s="1"/>
  <c r="AK46" i="27" s="1"/>
  <c r="AM46" i="27" s="1"/>
  <c r="AO46" i="27" s="1"/>
  <c r="P46" i="27"/>
  <c r="R46" i="27" s="1"/>
  <c r="T46" i="27" s="1"/>
  <c r="V46" i="27" s="1"/>
  <c r="X46" i="27" s="1"/>
  <c r="Z46" i="27" s="1"/>
  <c r="AB46" i="27" s="1"/>
  <c r="AD46" i="27" s="1"/>
  <c r="AF46" i="27" s="1"/>
  <c r="AH46" i="27" s="1"/>
  <c r="AJ46" i="27" s="1"/>
  <c r="AL46" i="27" s="1"/>
  <c r="AN46" i="27" s="1"/>
  <c r="N47" i="27"/>
  <c r="P47" i="27" s="1"/>
  <c r="R47" i="27" s="1"/>
  <c r="T47" i="27" s="1"/>
  <c r="V47" i="27" s="1"/>
  <c r="X47" i="27" s="1"/>
  <c r="Z47" i="27" s="1"/>
  <c r="AB47" i="27" s="1"/>
  <c r="AD47" i="27" s="1"/>
  <c r="AF47" i="27" s="1"/>
  <c r="AH47" i="27" s="1"/>
  <c r="AJ47" i="27" s="1"/>
  <c r="AL47" i="27" s="1"/>
  <c r="AN47" i="27" s="1"/>
  <c r="O47" i="27"/>
  <c r="Q47" i="27" s="1"/>
  <c r="S47" i="27" s="1"/>
  <c r="U47" i="27" s="1"/>
  <c r="W47" i="27" s="1"/>
  <c r="Y47" i="27" s="1"/>
  <c r="AA47" i="27" s="1"/>
  <c r="AC47" i="27" s="1"/>
  <c r="AE47" i="27" s="1"/>
  <c r="AG47" i="27" s="1"/>
  <c r="AI47" i="27" s="1"/>
  <c r="AK47" i="27" s="1"/>
  <c r="AM47" i="27" s="1"/>
  <c r="AO47" i="27" s="1"/>
  <c r="N48" i="27"/>
  <c r="P48" i="27" s="1"/>
  <c r="R48" i="27" s="1"/>
  <c r="T48" i="27" s="1"/>
  <c r="V48" i="27" s="1"/>
  <c r="X48" i="27" s="1"/>
  <c r="Z48" i="27" s="1"/>
  <c r="AB48" i="27" s="1"/>
  <c r="AD48" i="27" s="1"/>
  <c r="AF48" i="27" s="1"/>
  <c r="AH48" i="27" s="1"/>
  <c r="AJ48" i="27" s="1"/>
  <c r="AL48" i="27" s="1"/>
  <c r="AN48" i="27" s="1"/>
  <c r="O48" i="27"/>
  <c r="Q48" i="27"/>
  <c r="O49" i="27"/>
  <c r="Q49" i="27"/>
  <c r="S49" i="27" s="1"/>
  <c r="U49" i="27" s="1"/>
  <c r="W49" i="27" s="1"/>
  <c r="Y49" i="27" s="1"/>
  <c r="AA49" i="27" s="1"/>
  <c r="AC49" i="27" s="1"/>
  <c r="AE49" i="27" s="1"/>
  <c r="AG49" i="27" s="1"/>
  <c r="AI49" i="27" s="1"/>
  <c r="AK49" i="27" s="1"/>
  <c r="AM49" i="27" s="1"/>
  <c r="AO49" i="27" s="1"/>
  <c r="N50" i="27"/>
  <c r="O50" i="27"/>
  <c r="Q50" i="27" s="1"/>
  <c r="S50" i="27" s="1"/>
  <c r="U50" i="27" s="1"/>
  <c r="W50" i="27" s="1"/>
  <c r="Y50" i="27" s="1"/>
  <c r="AA50" i="27" s="1"/>
  <c r="AC50" i="27" s="1"/>
  <c r="AE50" i="27" s="1"/>
  <c r="AG50" i="27" s="1"/>
  <c r="AI50" i="27" s="1"/>
  <c r="AK50" i="27" s="1"/>
  <c r="AM50" i="27" s="1"/>
  <c r="AO50" i="27" s="1"/>
  <c r="P50" i="27"/>
  <c r="R50" i="27" s="1"/>
  <c r="T50" i="27" s="1"/>
  <c r="V50" i="27" s="1"/>
  <c r="X50" i="27" s="1"/>
  <c r="Z50" i="27" s="1"/>
  <c r="AB50" i="27" s="1"/>
  <c r="AD50" i="27" s="1"/>
  <c r="AF50" i="27" s="1"/>
  <c r="AH50" i="27" s="1"/>
  <c r="AJ50" i="27" s="1"/>
  <c r="AL50" i="27" s="1"/>
  <c r="AN50" i="27" s="1"/>
  <c r="O51" i="27"/>
  <c r="Q51" i="27" s="1"/>
  <c r="S51" i="27" s="1"/>
  <c r="U51" i="27" s="1"/>
  <c r="W51" i="27" s="1"/>
  <c r="Y51" i="27" s="1"/>
  <c r="AA51" i="27" s="1"/>
  <c r="AC51" i="27" s="1"/>
  <c r="AE51" i="27" s="1"/>
  <c r="AG51" i="27" s="1"/>
  <c r="AI51" i="27" s="1"/>
  <c r="AK51" i="27" s="1"/>
  <c r="AM51" i="27" s="1"/>
  <c r="AO51" i="27" s="1"/>
  <c r="O52" i="27"/>
  <c r="Q52" i="27"/>
  <c r="S52" i="27" s="1"/>
  <c r="U52" i="27" s="1"/>
  <c r="W52" i="27" s="1"/>
  <c r="Y52" i="27" s="1"/>
  <c r="AA52" i="27" s="1"/>
  <c r="AC52" i="27" s="1"/>
  <c r="AE52" i="27" s="1"/>
  <c r="AG52" i="27" s="1"/>
  <c r="AI52" i="27" s="1"/>
  <c r="AK52" i="27" s="1"/>
  <c r="AM52" i="27" s="1"/>
  <c r="AO52" i="27" s="1"/>
  <c r="O53" i="27"/>
  <c r="Q53" i="27"/>
  <c r="S53" i="27" s="1"/>
  <c r="U53" i="27" s="1"/>
  <c r="W53" i="27" s="1"/>
  <c r="Y53" i="27" s="1"/>
  <c r="AA53" i="27" s="1"/>
  <c r="AC53" i="27" s="1"/>
  <c r="AE53" i="27" s="1"/>
  <c r="AG53" i="27" s="1"/>
  <c r="AI53" i="27" s="1"/>
  <c r="AK53" i="27" s="1"/>
  <c r="AM53" i="27" s="1"/>
  <c r="AO53" i="27" s="1"/>
  <c r="N54" i="27"/>
  <c r="O54" i="27"/>
  <c r="Q54" i="27" s="1"/>
  <c r="S54" i="27" s="1"/>
  <c r="U54" i="27" s="1"/>
  <c r="W54" i="27" s="1"/>
  <c r="Y54" i="27" s="1"/>
  <c r="AA54" i="27" s="1"/>
  <c r="AC54" i="27" s="1"/>
  <c r="AE54" i="27" s="1"/>
  <c r="AG54" i="27" s="1"/>
  <c r="AI54" i="27" s="1"/>
  <c r="AK54" i="27" s="1"/>
  <c r="AM54" i="27" s="1"/>
  <c r="AO54" i="27" s="1"/>
  <c r="P54" i="27"/>
  <c r="R54" i="27" s="1"/>
  <c r="T54" i="27" s="1"/>
  <c r="V54" i="27" s="1"/>
  <c r="X54" i="27" s="1"/>
  <c r="Z54" i="27" s="1"/>
  <c r="AB54" i="27" s="1"/>
  <c r="AD54" i="27" s="1"/>
  <c r="AF54" i="27" s="1"/>
  <c r="AH54" i="27" s="1"/>
  <c r="AJ54" i="27" s="1"/>
  <c r="AL54" i="27" s="1"/>
  <c r="AN54" i="27" s="1"/>
  <c r="N55" i="27"/>
  <c r="P55" i="27" s="1"/>
  <c r="R55" i="27" s="1"/>
  <c r="T55" i="27" s="1"/>
  <c r="V55" i="27" s="1"/>
  <c r="X55" i="27" s="1"/>
  <c r="Z55" i="27" s="1"/>
  <c r="AB55" i="27" s="1"/>
  <c r="AD55" i="27" s="1"/>
  <c r="AF55" i="27" s="1"/>
  <c r="AH55" i="27" s="1"/>
  <c r="AJ55" i="27" s="1"/>
  <c r="AL55" i="27" s="1"/>
  <c r="AN55" i="27" s="1"/>
  <c r="O55" i="27"/>
  <c r="Q55" i="27" s="1"/>
  <c r="S55" i="27" s="1"/>
  <c r="U55" i="27" s="1"/>
  <c r="W55" i="27" s="1"/>
  <c r="Y55" i="27" s="1"/>
  <c r="AA55" i="27" s="1"/>
  <c r="AC55" i="27" s="1"/>
  <c r="AE55" i="27" s="1"/>
  <c r="AG55" i="27" s="1"/>
  <c r="AI55" i="27" s="1"/>
  <c r="AK55" i="27" s="1"/>
  <c r="AM55" i="27" s="1"/>
  <c r="AO55" i="27" s="1"/>
  <c r="N56" i="27"/>
  <c r="P56" i="27" s="1"/>
  <c r="R56" i="27" s="1"/>
  <c r="T56" i="27" s="1"/>
  <c r="V56" i="27" s="1"/>
  <c r="X56" i="27" s="1"/>
  <c r="Z56" i="27" s="1"/>
  <c r="AB56" i="27" s="1"/>
  <c r="AD56" i="27" s="1"/>
  <c r="AF56" i="27" s="1"/>
  <c r="AH56" i="27" s="1"/>
  <c r="AJ56" i="27" s="1"/>
  <c r="AL56" i="27" s="1"/>
  <c r="AN56" i="27" s="1"/>
  <c r="O56" i="27"/>
  <c r="Q56" i="27"/>
  <c r="O57" i="27"/>
  <c r="Q57" i="27"/>
  <c r="S57" i="27" s="1"/>
  <c r="U57" i="27" s="1"/>
  <c r="W57" i="27" s="1"/>
  <c r="Y57" i="27" s="1"/>
  <c r="AA57" i="27" s="1"/>
  <c r="AC57" i="27" s="1"/>
  <c r="AE57" i="27" s="1"/>
  <c r="AG57" i="27" s="1"/>
  <c r="AI57" i="27" s="1"/>
  <c r="AK57" i="27" s="1"/>
  <c r="AM57" i="27" s="1"/>
  <c r="AO57" i="27" s="1"/>
  <c r="N58" i="27"/>
  <c r="O58" i="27"/>
  <c r="Q58" i="27" s="1"/>
  <c r="S58" i="27" s="1"/>
  <c r="U58" i="27" s="1"/>
  <c r="W58" i="27" s="1"/>
  <c r="Y58" i="27" s="1"/>
  <c r="AA58" i="27" s="1"/>
  <c r="AC58" i="27" s="1"/>
  <c r="AE58" i="27" s="1"/>
  <c r="AG58" i="27" s="1"/>
  <c r="AI58" i="27" s="1"/>
  <c r="AK58" i="27" s="1"/>
  <c r="AM58" i="27" s="1"/>
  <c r="AO58" i="27" s="1"/>
  <c r="P58" i="27"/>
  <c r="R58" i="27" s="1"/>
  <c r="T58" i="27" s="1"/>
  <c r="V58" i="27" s="1"/>
  <c r="X58" i="27" s="1"/>
  <c r="Z58" i="27" s="1"/>
  <c r="AB58" i="27" s="1"/>
  <c r="AD58" i="27" s="1"/>
  <c r="AF58" i="27" s="1"/>
  <c r="AH58" i="27" s="1"/>
  <c r="AJ58" i="27" s="1"/>
  <c r="AL58" i="27" s="1"/>
  <c r="AN58" i="27" s="1"/>
  <c r="O59" i="27"/>
  <c r="Q59" i="27" s="1"/>
  <c r="S59" i="27" s="1"/>
  <c r="U59" i="27" s="1"/>
  <c r="W59" i="27" s="1"/>
  <c r="Y59" i="27" s="1"/>
  <c r="AA59" i="27" s="1"/>
  <c r="AC59" i="27" s="1"/>
  <c r="AE59" i="27" s="1"/>
  <c r="AG59" i="27" s="1"/>
  <c r="AI59" i="27" s="1"/>
  <c r="AK59" i="27" s="1"/>
  <c r="AM59" i="27" s="1"/>
  <c r="AO59" i="27" s="1"/>
  <c r="O60" i="27"/>
  <c r="Q60" i="27"/>
  <c r="S60" i="27" s="1"/>
  <c r="U60" i="27" s="1"/>
  <c r="W60" i="27" s="1"/>
  <c r="Y60" i="27" s="1"/>
  <c r="AA60" i="27" s="1"/>
  <c r="AC60" i="27" s="1"/>
  <c r="AE60" i="27" s="1"/>
  <c r="AG60" i="27" s="1"/>
  <c r="AI60" i="27" s="1"/>
  <c r="AK60" i="27" s="1"/>
  <c r="AM60" i="27" s="1"/>
  <c r="AO60" i="27" s="1"/>
  <c r="S45" i="27"/>
  <c r="U45" i="27" s="1"/>
  <c r="W45" i="27" s="1"/>
  <c r="Y45" i="27" s="1"/>
  <c r="AA45" i="27" s="1"/>
  <c r="AC45" i="27" s="1"/>
  <c r="AE45" i="27" s="1"/>
  <c r="AG45" i="27" s="1"/>
  <c r="AI45" i="27" s="1"/>
  <c r="AK45" i="27" s="1"/>
  <c r="AM45" i="27" s="1"/>
  <c r="AO45" i="27" s="1"/>
  <c r="S56" i="27"/>
  <c r="U56" i="27" s="1"/>
  <c r="W56" i="27" s="1"/>
  <c r="Y56" i="27" s="1"/>
  <c r="AA56" i="27" s="1"/>
  <c r="AC56" i="27" s="1"/>
  <c r="AE56" i="27" s="1"/>
  <c r="AG56" i="27" s="1"/>
  <c r="AI56" i="27" s="1"/>
  <c r="AK56" i="27" s="1"/>
  <c r="AM56" i="27" s="1"/>
  <c r="AO56" i="27" s="1"/>
  <c r="P42" i="27"/>
  <c r="P25" i="27"/>
  <c r="P26" i="27"/>
  <c r="P27" i="27"/>
  <c r="R42" i="27" s="1"/>
  <c r="P28" i="27"/>
  <c r="P29" i="27"/>
  <c r="P30" i="27"/>
  <c r="P31" i="27"/>
  <c r="P32" i="27"/>
  <c r="P33" i="27"/>
  <c r="P34" i="27"/>
  <c r="P35" i="27"/>
  <c r="P36" i="27"/>
  <c r="P37" i="27"/>
  <c r="P38" i="27"/>
  <c r="P39" i="27"/>
  <c r="P40" i="27"/>
  <c r="P41" i="27"/>
  <c r="P24" i="27"/>
  <c r="S48" i="27"/>
  <c r="U48" i="27" s="1"/>
  <c r="W48" i="27" s="1"/>
  <c r="Y48" i="27" s="1"/>
  <c r="AA48" i="27" s="1"/>
  <c r="AC48" i="27" s="1"/>
  <c r="AE48" i="27" s="1"/>
  <c r="AG48" i="27" s="1"/>
  <c r="AI48" i="27" s="1"/>
  <c r="AK48" i="27" s="1"/>
  <c r="AM48" i="27" s="1"/>
  <c r="AO48" i="27" s="1"/>
  <c r="M61" i="27"/>
  <c r="M44" i="27"/>
  <c r="M45" i="27"/>
  <c r="M46" i="27"/>
  <c r="M47" i="27"/>
  <c r="M48" i="27"/>
  <c r="M49" i="27"/>
  <c r="M50" i="27"/>
  <c r="M51" i="27"/>
  <c r="M52" i="27"/>
  <c r="M53" i="27"/>
  <c r="M54" i="27"/>
  <c r="M55" i="27"/>
  <c r="M56" i="27"/>
  <c r="M57" i="27"/>
  <c r="M58" i="27"/>
  <c r="M59" i="27"/>
  <c r="M60" i="27"/>
  <c r="M43" i="27"/>
  <c r="S42" i="27"/>
  <c r="T42" i="27"/>
  <c r="U42" i="27"/>
  <c r="V42" i="27"/>
  <c r="W42" i="27"/>
  <c r="X42" i="27"/>
  <c r="Y42" i="27"/>
  <c r="Z42" i="27"/>
  <c r="AA42" i="27"/>
  <c r="AB42" i="27"/>
  <c r="AC42" i="27"/>
  <c r="AD42" i="27"/>
  <c r="AE42" i="27"/>
  <c r="AF42" i="27"/>
  <c r="AG42" i="27"/>
  <c r="AH42" i="27"/>
  <c r="AI42" i="27"/>
  <c r="AJ42" i="27"/>
  <c r="AK42" i="27"/>
  <c r="AL42" i="27"/>
  <c r="AM42" i="27"/>
  <c r="AN42" i="27"/>
  <c r="AO42" i="27"/>
  <c r="R24" i="27"/>
  <c r="S24" i="27"/>
  <c r="T24" i="27"/>
  <c r="U24" i="27"/>
  <c r="V24" i="27"/>
  <c r="W24" i="27"/>
  <c r="X24" i="27"/>
  <c r="Y24" i="27"/>
  <c r="Z24" i="27"/>
  <c r="AA24" i="27"/>
  <c r="AB24" i="27"/>
  <c r="AC24" i="27"/>
  <c r="AD24" i="27"/>
  <c r="AE24" i="27"/>
  <c r="AF24" i="27"/>
  <c r="AG24" i="27"/>
  <c r="AH24" i="27"/>
  <c r="AI24" i="27"/>
  <c r="AJ24" i="27"/>
  <c r="AK24" i="27"/>
  <c r="AL24" i="27"/>
  <c r="AM24" i="27"/>
  <c r="AN24" i="27"/>
  <c r="AO24" i="27"/>
  <c r="R25" i="27"/>
  <c r="S25" i="27"/>
  <c r="T25" i="27"/>
  <c r="U25" i="27"/>
  <c r="V25" i="27"/>
  <c r="W25" i="27"/>
  <c r="X25" i="27"/>
  <c r="Y25" i="27"/>
  <c r="Z25" i="27"/>
  <c r="AA25" i="27"/>
  <c r="AB25" i="27"/>
  <c r="AC25" i="27"/>
  <c r="AD25" i="27"/>
  <c r="AE25" i="27"/>
  <c r="AF25" i="27"/>
  <c r="AG25" i="27"/>
  <c r="AH25" i="27"/>
  <c r="AI25" i="27"/>
  <c r="AJ25" i="27"/>
  <c r="AK25" i="27"/>
  <c r="AL25" i="27"/>
  <c r="AM25" i="27"/>
  <c r="AN25" i="27"/>
  <c r="AO25" i="27"/>
  <c r="R26" i="27"/>
  <c r="S26" i="27"/>
  <c r="T26" i="27"/>
  <c r="U26" i="27"/>
  <c r="V26" i="27"/>
  <c r="W26" i="27"/>
  <c r="X26" i="27"/>
  <c r="Y26" i="27"/>
  <c r="Z26" i="27"/>
  <c r="AA26" i="27"/>
  <c r="AB26" i="27"/>
  <c r="AC26" i="27"/>
  <c r="AD26" i="27"/>
  <c r="AE26" i="27"/>
  <c r="AF26" i="27"/>
  <c r="AG26" i="27"/>
  <c r="AH26" i="27"/>
  <c r="AI26" i="27"/>
  <c r="AJ26" i="27"/>
  <c r="AK26" i="27"/>
  <c r="AL26" i="27"/>
  <c r="AM26" i="27"/>
  <c r="AN26" i="27"/>
  <c r="AO26" i="27"/>
  <c r="R27" i="27"/>
  <c r="S27" i="27"/>
  <c r="T27" i="27"/>
  <c r="U27" i="27"/>
  <c r="V27" i="27"/>
  <c r="W27" i="27"/>
  <c r="X27" i="27"/>
  <c r="Y27" i="27"/>
  <c r="Z27" i="27"/>
  <c r="AA27" i="27"/>
  <c r="AB27" i="27"/>
  <c r="AC27" i="27"/>
  <c r="AD27" i="27"/>
  <c r="AE27" i="27"/>
  <c r="AF27" i="27"/>
  <c r="AG27" i="27"/>
  <c r="AH27" i="27"/>
  <c r="AI27" i="27"/>
  <c r="AJ27" i="27"/>
  <c r="AK27" i="27"/>
  <c r="AL27" i="27"/>
  <c r="AM27" i="27"/>
  <c r="AN27" i="27"/>
  <c r="AO27" i="27"/>
  <c r="R28" i="27"/>
  <c r="S28" i="27"/>
  <c r="T28" i="27"/>
  <c r="U28" i="27"/>
  <c r="V28" i="27"/>
  <c r="W28" i="27"/>
  <c r="X28" i="27"/>
  <c r="Y28" i="27"/>
  <c r="Z28" i="27"/>
  <c r="AA28" i="27"/>
  <c r="AB28" i="27"/>
  <c r="AC28" i="27"/>
  <c r="AD28" i="27"/>
  <c r="AE28" i="27"/>
  <c r="AF28" i="27"/>
  <c r="AG28" i="27"/>
  <c r="AH28" i="27"/>
  <c r="AI28" i="27"/>
  <c r="AJ28" i="27"/>
  <c r="AK28" i="27"/>
  <c r="AL28" i="27"/>
  <c r="AM28" i="27"/>
  <c r="AN28" i="27"/>
  <c r="AO28" i="27"/>
  <c r="R29" i="27"/>
  <c r="S29" i="27"/>
  <c r="T29" i="27"/>
  <c r="U29" i="27"/>
  <c r="V29" i="27"/>
  <c r="W29" i="27"/>
  <c r="X29" i="27"/>
  <c r="Y29" i="27"/>
  <c r="Z29" i="27"/>
  <c r="AA29" i="27"/>
  <c r="AB29" i="27"/>
  <c r="AC29" i="27"/>
  <c r="AD29" i="27"/>
  <c r="AE29" i="27"/>
  <c r="AF29" i="27"/>
  <c r="AG29" i="27"/>
  <c r="AH29" i="27"/>
  <c r="AI29" i="27"/>
  <c r="AJ29" i="27"/>
  <c r="AK29" i="27"/>
  <c r="AL29" i="27"/>
  <c r="AM29" i="27"/>
  <c r="AN29" i="27"/>
  <c r="AO29" i="27"/>
  <c r="R30" i="27"/>
  <c r="S30" i="27"/>
  <c r="T30" i="27"/>
  <c r="U30" i="27"/>
  <c r="V30" i="27"/>
  <c r="W30" i="27"/>
  <c r="X30" i="27"/>
  <c r="Y30" i="27"/>
  <c r="Z30" i="27"/>
  <c r="AA30" i="27"/>
  <c r="AB30" i="27"/>
  <c r="AC30" i="27"/>
  <c r="AD30" i="27"/>
  <c r="AE30" i="27"/>
  <c r="AF30" i="27"/>
  <c r="AG30" i="27"/>
  <c r="AH30" i="27"/>
  <c r="AI30" i="27"/>
  <c r="AJ30" i="27"/>
  <c r="AK30" i="27"/>
  <c r="AL30" i="27"/>
  <c r="AM30" i="27"/>
  <c r="AN30" i="27"/>
  <c r="AO30" i="27"/>
  <c r="R31" i="27"/>
  <c r="S31" i="27"/>
  <c r="T31" i="27"/>
  <c r="U31" i="27"/>
  <c r="V31" i="27"/>
  <c r="W31" i="27"/>
  <c r="X31" i="27"/>
  <c r="Y31" i="27"/>
  <c r="Z31" i="27"/>
  <c r="AA31" i="27"/>
  <c r="AB31" i="27"/>
  <c r="AC31" i="27"/>
  <c r="AD31" i="27"/>
  <c r="AE31" i="27"/>
  <c r="AF31" i="27"/>
  <c r="AG31" i="27"/>
  <c r="AH31" i="27"/>
  <c r="AI31" i="27"/>
  <c r="AJ31" i="27"/>
  <c r="AK31" i="27"/>
  <c r="AL31" i="27"/>
  <c r="AM31" i="27"/>
  <c r="AN31" i="27"/>
  <c r="AO31" i="27"/>
  <c r="R32" i="27"/>
  <c r="S32" i="27"/>
  <c r="T32" i="27"/>
  <c r="U32" i="27"/>
  <c r="V32" i="27"/>
  <c r="W32" i="27"/>
  <c r="X32" i="27"/>
  <c r="Y32" i="27"/>
  <c r="Z32" i="27"/>
  <c r="AA32" i="27"/>
  <c r="AB32" i="27"/>
  <c r="AC32" i="27"/>
  <c r="AD32" i="27"/>
  <c r="AE32" i="27"/>
  <c r="AF32" i="27"/>
  <c r="AG32" i="27"/>
  <c r="AH32" i="27"/>
  <c r="AI32" i="27"/>
  <c r="AJ32" i="27"/>
  <c r="AK32" i="27"/>
  <c r="AL32" i="27"/>
  <c r="AM32" i="27"/>
  <c r="AN32" i="27"/>
  <c r="AO32" i="27"/>
  <c r="R33" i="27"/>
  <c r="S33" i="27"/>
  <c r="T33" i="27"/>
  <c r="U33" i="27"/>
  <c r="V33" i="27"/>
  <c r="W33" i="27"/>
  <c r="X33" i="27"/>
  <c r="Y33" i="27"/>
  <c r="Z33" i="27"/>
  <c r="AA33" i="27"/>
  <c r="AB33" i="27"/>
  <c r="AC33" i="27"/>
  <c r="AD33" i="27"/>
  <c r="AE33" i="27"/>
  <c r="AF33" i="27"/>
  <c r="AG33" i="27"/>
  <c r="AH33" i="27"/>
  <c r="AI33" i="27"/>
  <c r="AJ33" i="27"/>
  <c r="AK33" i="27"/>
  <c r="AL33" i="27"/>
  <c r="AM33" i="27"/>
  <c r="AN33" i="27"/>
  <c r="AO33" i="27"/>
  <c r="R34" i="27"/>
  <c r="S34" i="27"/>
  <c r="T34" i="27"/>
  <c r="U34" i="27"/>
  <c r="V34" i="27"/>
  <c r="W34" i="27"/>
  <c r="X34" i="27"/>
  <c r="Y34" i="27"/>
  <c r="Z34" i="27"/>
  <c r="AA34" i="27"/>
  <c r="AB34" i="27"/>
  <c r="AC34" i="27"/>
  <c r="AD34" i="27"/>
  <c r="AE34" i="27"/>
  <c r="AF34" i="27"/>
  <c r="AG34" i="27"/>
  <c r="AH34" i="27"/>
  <c r="AI34" i="27"/>
  <c r="AJ34" i="27"/>
  <c r="AK34" i="27"/>
  <c r="AL34" i="27"/>
  <c r="AM34" i="27"/>
  <c r="AN34" i="27"/>
  <c r="AO34" i="27"/>
  <c r="R35" i="27"/>
  <c r="S35" i="27"/>
  <c r="T35" i="27"/>
  <c r="U35" i="27"/>
  <c r="V35" i="27"/>
  <c r="W35" i="27"/>
  <c r="X35" i="27"/>
  <c r="Y35" i="27"/>
  <c r="Z35" i="27"/>
  <c r="AA35" i="27"/>
  <c r="AB35" i="27"/>
  <c r="AC35" i="27"/>
  <c r="AD35" i="27"/>
  <c r="AE35" i="27"/>
  <c r="AF35" i="27"/>
  <c r="AG35" i="27"/>
  <c r="AH35" i="27"/>
  <c r="AI35" i="27"/>
  <c r="AJ35" i="27"/>
  <c r="AK35" i="27"/>
  <c r="AL35" i="27"/>
  <c r="AM35" i="27"/>
  <c r="AN35" i="27"/>
  <c r="AO35" i="27"/>
  <c r="R36" i="27"/>
  <c r="S36" i="27"/>
  <c r="T36" i="27"/>
  <c r="U36" i="27"/>
  <c r="V36" i="27"/>
  <c r="W36" i="27"/>
  <c r="X36" i="27"/>
  <c r="Y36" i="27"/>
  <c r="Z36" i="27"/>
  <c r="AA36" i="27"/>
  <c r="AB36" i="27"/>
  <c r="AC36" i="27"/>
  <c r="AD36" i="27"/>
  <c r="AE36" i="27"/>
  <c r="AF36" i="27"/>
  <c r="AG36" i="27"/>
  <c r="AH36" i="27"/>
  <c r="AI36" i="27"/>
  <c r="AJ36" i="27"/>
  <c r="AK36" i="27"/>
  <c r="AL36" i="27"/>
  <c r="AM36" i="27"/>
  <c r="AN36" i="27"/>
  <c r="AO36" i="27"/>
  <c r="R37" i="27"/>
  <c r="S37" i="27"/>
  <c r="T37" i="27"/>
  <c r="U37" i="27"/>
  <c r="V37" i="27"/>
  <c r="W37" i="27"/>
  <c r="X37" i="27"/>
  <c r="Y37" i="27"/>
  <c r="Z37" i="27"/>
  <c r="AA37" i="27"/>
  <c r="AB37" i="27"/>
  <c r="AC37" i="27"/>
  <c r="AD37" i="27"/>
  <c r="AE37" i="27"/>
  <c r="AF37" i="27"/>
  <c r="AG37" i="27"/>
  <c r="AH37" i="27"/>
  <c r="AI37" i="27"/>
  <c r="AJ37" i="27"/>
  <c r="AK37" i="27"/>
  <c r="AL37" i="27"/>
  <c r="AM37" i="27"/>
  <c r="AN37" i="27"/>
  <c r="AO37" i="27"/>
  <c r="R38" i="27"/>
  <c r="S38" i="27"/>
  <c r="T38" i="27"/>
  <c r="U38" i="27"/>
  <c r="V38" i="27"/>
  <c r="W38" i="27"/>
  <c r="X38" i="27"/>
  <c r="Y38" i="27"/>
  <c r="Z38" i="27"/>
  <c r="AA38" i="27"/>
  <c r="AB38" i="27"/>
  <c r="AC38" i="27"/>
  <c r="AD38" i="27"/>
  <c r="AE38" i="27"/>
  <c r="AF38" i="27"/>
  <c r="AG38" i="27"/>
  <c r="AH38" i="27"/>
  <c r="AI38" i="27"/>
  <c r="AJ38" i="27"/>
  <c r="AK38" i="27"/>
  <c r="AL38" i="27"/>
  <c r="AM38" i="27"/>
  <c r="AN38" i="27"/>
  <c r="AO38" i="27"/>
  <c r="R39" i="27"/>
  <c r="S39" i="27"/>
  <c r="T39" i="27"/>
  <c r="U39" i="27"/>
  <c r="V39" i="27"/>
  <c r="W39" i="27"/>
  <c r="X39" i="27"/>
  <c r="Y39" i="27"/>
  <c r="Z39" i="27"/>
  <c r="AA39" i="27"/>
  <c r="AB39" i="27"/>
  <c r="AC39" i="27"/>
  <c r="AD39" i="27"/>
  <c r="AE39" i="27"/>
  <c r="AF39" i="27"/>
  <c r="AG39" i="27"/>
  <c r="AH39" i="27"/>
  <c r="AI39" i="27"/>
  <c r="AJ39" i="27"/>
  <c r="AK39" i="27"/>
  <c r="AL39" i="27"/>
  <c r="AM39" i="27"/>
  <c r="AN39" i="27"/>
  <c r="AO39" i="27"/>
  <c r="R40" i="27"/>
  <c r="S40" i="27"/>
  <c r="T40" i="27"/>
  <c r="U40" i="27"/>
  <c r="V40" i="27"/>
  <c r="W40" i="27"/>
  <c r="X40" i="27"/>
  <c r="Y40" i="27"/>
  <c r="Z40" i="27"/>
  <c r="AA40" i="27"/>
  <c r="AB40" i="27"/>
  <c r="AC40" i="27"/>
  <c r="AD40" i="27"/>
  <c r="AE40" i="27"/>
  <c r="AF40" i="27"/>
  <c r="AG40" i="27"/>
  <c r="AH40" i="27"/>
  <c r="AI40" i="27"/>
  <c r="AJ40" i="27"/>
  <c r="AK40" i="27"/>
  <c r="AL40" i="27"/>
  <c r="AM40" i="27"/>
  <c r="AN40" i="27"/>
  <c r="AO40" i="27"/>
  <c r="R41" i="27"/>
  <c r="S41" i="27"/>
  <c r="T41" i="27"/>
  <c r="U41" i="27"/>
  <c r="V41" i="27"/>
  <c r="W41" i="27"/>
  <c r="X41" i="27"/>
  <c r="Y41" i="27"/>
  <c r="Z41" i="27"/>
  <c r="AA41" i="27"/>
  <c r="AB41" i="27"/>
  <c r="AC41" i="27"/>
  <c r="AD41" i="27"/>
  <c r="AE41" i="27"/>
  <c r="AF41" i="27"/>
  <c r="AG41" i="27"/>
  <c r="AH41" i="27"/>
  <c r="AI41" i="27"/>
  <c r="AJ41" i="27"/>
  <c r="AK41" i="27"/>
  <c r="AL41" i="27"/>
  <c r="AM41" i="27"/>
  <c r="AN41" i="27"/>
  <c r="AO41" i="27"/>
  <c r="Q42" i="27"/>
  <c r="Q25" i="27"/>
  <c r="Q26" i="27"/>
  <c r="Q27" i="27"/>
  <c r="Q28" i="27"/>
  <c r="Q29" i="27"/>
  <c r="Q30" i="27"/>
  <c r="Q31" i="27"/>
  <c r="Q32" i="27"/>
  <c r="Q33" i="27"/>
  <c r="Q34" i="27"/>
  <c r="Q35" i="27"/>
  <c r="Q36" i="27"/>
  <c r="Q37" i="27"/>
  <c r="Q38" i="27"/>
  <c r="Q39" i="27"/>
  <c r="Q40" i="27"/>
  <c r="Q41" i="27"/>
  <c r="Q24" i="27"/>
  <c r="AO21" i="27"/>
  <c r="AN21" i="27"/>
  <c r="AM21" i="27"/>
  <c r="AL21" i="27"/>
  <c r="AK21" i="27"/>
  <c r="AJ21" i="27"/>
  <c r="AI21" i="27"/>
  <c r="AH21" i="27"/>
  <c r="AG21" i="27"/>
  <c r="AF21" i="27"/>
  <c r="AE21" i="27"/>
  <c r="AD21" i="27"/>
  <c r="AC21" i="27"/>
  <c r="AB21" i="27"/>
  <c r="AA21" i="27"/>
  <c r="Z21" i="27"/>
  <c r="Y21" i="27"/>
  <c r="X21" i="27"/>
  <c r="W21" i="27"/>
  <c r="V21" i="27"/>
  <c r="U21" i="27"/>
  <c r="T21" i="27"/>
  <c r="S21" i="27"/>
  <c r="R21" i="27"/>
  <c r="Q21" i="27"/>
  <c r="P21" i="27"/>
  <c r="O21" i="27"/>
  <c r="N21" i="27"/>
  <c r="AO20" i="27"/>
  <c r="AN20" i="27"/>
  <c r="AM20" i="27"/>
  <c r="AL20" i="27"/>
  <c r="AK20" i="27"/>
  <c r="AJ20" i="27"/>
  <c r="AI20" i="27"/>
  <c r="AH20" i="27"/>
  <c r="AG20" i="27"/>
  <c r="AF20" i="27"/>
  <c r="AE20" i="27"/>
  <c r="AD20" i="27"/>
  <c r="AC20" i="27"/>
  <c r="AB20" i="27"/>
  <c r="AA20" i="27"/>
  <c r="Z20" i="27"/>
  <c r="Y20" i="27"/>
  <c r="X20" i="27"/>
  <c r="W20" i="27"/>
  <c r="V20" i="27"/>
  <c r="U20" i="27"/>
  <c r="T20" i="27"/>
  <c r="S20" i="27"/>
  <c r="R20" i="27"/>
  <c r="Q20" i="27"/>
  <c r="P20" i="27"/>
  <c r="O20" i="27"/>
  <c r="N20" i="27"/>
  <c r="AO19" i="27"/>
  <c r="AN19" i="27"/>
  <c r="AM19" i="27"/>
  <c r="AL19" i="27"/>
  <c r="AK19" i="27"/>
  <c r="AJ19" i="27"/>
  <c r="AI19" i="27"/>
  <c r="AH19" i="27"/>
  <c r="AG19" i="27"/>
  <c r="AF19" i="27"/>
  <c r="AE19" i="27"/>
  <c r="AD19" i="27"/>
  <c r="AC19" i="27"/>
  <c r="AB19" i="27"/>
  <c r="AA19" i="27"/>
  <c r="Z19" i="27"/>
  <c r="Y19" i="27"/>
  <c r="X19" i="27"/>
  <c r="W19" i="27"/>
  <c r="V19" i="27"/>
  <c r="U19" i="27"/>
  <c r="T19" i="27"/>
  <c r="S19" i="27"/>
  <c r="R19" i="27"/>
  <c r="Q19" i="27"/>
  <c r="P19" i="27"/>
  <c r="O19" i="27"/>
  <c r="N19" i="27"/>
  <c r="AO18" i="27"/>
  <c r="AN18" i="27"/>
  <c r="AM18" i="27"/>
  <c r="AL18" i="27"/>
  <c r="AK18" i="27"/>
  <c r="AJ18" i="27"/>
  <c r="AI18" i="27"/>
  <c r="AH18" i="27"/>
  <c r="AG18" i="27"/>
  <c r="AF18" i="27"/>
  <c r="AE18" i="27"/>
  <c r="AD18" i="27"/>
  <c r="AC18" i="27"/>
  <c r="AB18" i="27"/>
  <c r="AA18" i="27"/>
  <c r="Z18" i="27"/>
  <c r="Y18" i="27"/>
  <c r="X18" i="27"/>
  <c r="W18" i="27"/>
  <c r="V18" i="27"/>
  <c r="U18" i="27"/>
  <c r="T18" i="27"/>
  <c r="S18" i="27"/>
  <c r="R18" i="27"/>
  <c r="Q18" i="27"/>
  <c r="P18" i="27"/>
  <c r="O18" i="27"/>
  <c r="N18" i="27"/>
  <c r="AO17" i="27"/>
  <c r="AN17" i="27"/>
  <c r="AM17" i="27"/>
  <c r="AL17" i="27"/>
  <c r="AK17" i="27"/>
  <c r="AJ17" i="27"/>
  <c r="AI17" i="27"/>
  <c r="AH17" i="27"/>
  <c r="AG17" i="27"/>
  <c r="AF17" i="27"/>
  <c r="AE17" i="27"/>
  <c r="AD17" i="27"/>
  <c r="AC17" i="27"/>
  <c r="AB17" i="27"/>
  <c r="AA17" i="27"/>
  <c r="Z17" i="27"/>
  <c r="Y17" i="27"/>
  <c r="X17" i="27"/>
  <c r="W17" i="27"/>
  <c r="V17" i="27"/>
  <c r="U17" i="27"/>
  <c r="T17" i="27"/>
  <c r="S17" i="27"/>
  <c r="R17" i="27"/>
  <c r="Q17" i="27"/>
  <c r="P17" i="27"/>
  <c r="O17" i="27"/>
  <c r="N17" i="27"/>
  <c r="AO16" i="27"/>
  <c r="AN16" i="27"/>
  <c r="AM16" i="27"/>
  <c r="AL16" i="27"/>
  <c r="AK16" i="27"/>
  <c r="AJ16" i="27"/>
  <c r="AI16" i="27"/>
  <c r="AH16" i="27"/>
  <c r="AG16" i="27"/>
  <c r="AF16" i="27"/>
  <c r="AE16" i="27"/>
  <c r="AD16" i="27"/>
  <c r="AC16" i="27"/>
  <c r="AB16" i="27"/>
  <c r="AA16" i="27"/>
  <c r="Z16" i="27"/>
  <c r="Y16" i="27"/>
  <c r="X16" i="27"/>
  <c r="W16" i="27"/>
  <c r="V16" i="27"/>
  <c r="U16" i="27"/>
  <c r="T16" i="27"/>
  <c r="S16" i="27"/>
  <c r="R16" i="27"/>
  <c r="Q16" i="27"/>
  <c r="P16" i="27"/>
  <c r="O16" i="27"/>
  <c r="N16" i="27"/>
  <c r="AO15" i="27"/>
  <c r="AN15" i="27"/>
  <c r="AM15" i="27"/>
  <c r="AL15" i="27"/>
  <c r="AK15" i="27"/>
  <c r="AJ15" i="27"/>
  <c r="AI15" i="27"/>
  <c r="AH15" i="27"/>
  <c r="AG15" i="27"/>
  <c r="AF15" i="27"/>
  <c r="AE15" i="27"/>
  <c r="AD15" i="27"/>
  <c r="AC15" i="27"/>
  <c r="AB15" i="27"/>
  <c r="AA15" i="27"/>
  <c r="Z15" i="27"/>
  <c r="Y15" i="27"/>
  <c r="X15" i="27"/>
  <c r="W15" i="27"/>
  <c r="V15" i="27"/>
  <c r="U15" i="27"/>
  <c r="T15" i="27"/>
  <c r="S15" i="27"/>
  <c r="R15" i="27"/>
  <c r="Q15" i="27"/>
  <c r="P15" i="27"/>
  <c r="O15" i="27"/>
  <c r="N15" i="27"/>
  <c r="AO14" i="27"/>
  <c r="AN14" i="27"/>
  <c r="AM14" i="27"/>
  <c r="AL14" i="27"/>
  <c r="AK14" i="27"/>
  <c r="AJ14" i="27"/>
  <c r="AI14" i="27"/>
  <c r="AH14" i="27"/>
  <c r="AG14" i="27"/>
  <c r="AF14" i="27"/>
  <c r="AE14" i="27"/>
  <c r="AD14" i="27"/>
  <c r="AC14" i="27"/>
  <c r="AB14" i="27"/>
  <c r="AA14" i="27"/>
  <c r="Z14" i="27"/>
  <c r="Y14" i="27"/>
  <c r="X14" i="27"/>
  <c r="W14" i="27"/>
  <c r="V14" i="27"/>
  <c r="U14" i="27"/>
  <c r="T14" i="27"/>
  <c r="S14" i="27"/>
  <c r="R14" i="27"/>
  <c r="Q14" i="27"/>
  <c r="P14" i="27"/>
  <c r="O14" i="27"/>
  <c r="N14" i="27"/>
  <c r="AO13" i="27"/>
  <c r="AN13" i="27"/>
  <c r="AM13" i="27"/>
  <c r="AL13" i="27"/>
  <c r="AK13" i="27"/>
  <c r="AJ13" i="27"/>
  <c r="AI13" i="27"/>
  <c r="AH13" i="27"/>
  <c r="AG13" i="27"/>
  <c r="AF13" i="27"/>
  <c r="AE13" i="27"/>
  <c r="AD13" i="27"/>
  <c r="AC13" i="27"/>
  <c r="AB13" i="27"/>
  <c r="AA13" i="27"/>
  <c r="Z13" i="27"/>
  <c r="Y13" i="27"/>
  <c r="X13" i="27"/>
  <c r="W13" i="27"/>
  <c r="V13" i="27"/>
  <c r="U13" i="27"/>
  <c r="T13" i="27"/>
  <c r="S13" i="27"/>
  <c r="R13" i="27"/>
  <c r="Q13" i="27"/>
  <c r="P13" i="27"/>
  <c r="O13" i="27"/>
  <c r="N13" i="27"/>
  <c r="AO12" i="27"/>
  <c r="AN12" i="27"/>
  <c r="AM12" i="27"/>
  <c r="AL12" i="27"/>
  <c r="AK12" i="27"/>
  <c r="AJ12" i="27"/>
  <c r="AI12" i="27"/>
  <c r="AH12" i="27"/>
  <c r="AG12" i="27"/>
  <c r="AF12" i="27"/>
  <c r="AE12" i="27"/>
  <c r="AD12" i="27"/>
  <c r="AC12" i="27"/>
  <c r="AB12" i="27"/>
  <c r="AA12" i="27"/>
  <c r="Z12" i="27"/>
  <c r="Y12" i="27"/>
  <c r="X12" i="27"/>
  <c r="W12" i="27"/>
  <c r="V12" i="27"/>
  <c r="U12" i="27"/>
  <c r="T12" i="27"/>
  <c r="S12" i="27"/>
  <c r="R12" i="27"/>
  <c r="Q12" i="27"/>
  <c r="P12" i="27"/>
  <c r="O12" i="27"/>
  <c r="N12" i="27"/>
  <c r="AO11" i="27"/>
  <c r="AN11" i="27"/>
  <c r="AM11" i="27"/>
  <c r="AL11" i="27"/>
  <c r="AK11" i="27"/>
  <c r="AJ11" i="27"/>
  <c r="AI11" i="27"/>
  <c r="AH11" i="27"/>
  <c r="AG11" i="27"/>
  <c r="AF11" i="27"/>
  <c r="AE11" i="27"/>
  <c r="AD11" i="27"/>
  <c r="AC11" i="27"/>
  <c r="AB11" i="27"/>
  <c r="AA11" i="27"/>
  <c r="Z11" i="27"/>
  <c r="Y11" i="27"/>
  <c r="X11" i="27"/>
  <c r="W11" i="27"/>
  <c r="V11" i="27"/>
  <c r="U11" i="27"/>
  <c r="T11" i="27"/>
  <c r="S11" i="27"/>
  <c r="R11" i="27"/>
  <c r="Q11" i="27"/>
  <c r="P11" i="27"/>
  <c r="O11" i="27"/>
  <c r="N11" i="27"/>
  <c r="AO10" i="27"/>
  <c r="AN10" i="27"/>
  <c r="AM10" i="27"/>
  <c r="AL10" i="27"/>
  <c r="AK10" i="27"/>
  <c r="AJ10" i="27"/>
  <c r="AI10" i="27"/>
  <c r="AH10" i="27"/>
  <c r="AG10" i="27"/>
  <c r="AF10" i="27"/>
  <c r="AE10" i="27"/>
  <c r="AD10" i="27"/>
  <c r="AC10" i="27"/>
  <c r="AB10" i="27"/>
  <c r="AA10" i="27"/>
  <c r="Z10" i="27"/>
  <c r="Y10" i="27"/>
  <c r="X10" i="27"/>
  <c r="W10" i="27"/>
  <c r="V10" i="27"/>
  <c r="U10" i="27"/>
  <c r="T10" i="27"/>
  <c r="S10" i="27"/>
  <c r="R10" i="27"/>
  <c r="Q10" i="27"/>
  <c r="P10" i="27"/>
  <c r="O10" i="27"/>
  <c r="N10" i="27"/>
  <c r="AO9" i="27"/>
  <c r="AN9" i="27"/>
  <c r="AM9" i="27"/>
  <c r="AL9" i="27"/>
  <c r="AK9" i="27"/>
  <c r="AJ9" i="27"/>
  <c r="AI9" i="27"/>
  <c r="AH9" i="27"/>
  <c r="AG9" i="27"/>
  <c r="AF9" i="27"/>
  <c r="AE9" i="27"/>
  <c r="AD9" i="27"/>
  <c r="AC9" i="27"/>
  <c r="AB9" i="27"/>
  <c r="AA9" i="27"/>
  <c r="Z9" i="27"/>
  <c r="Y9" i="27"/>
  <c r="X9" i="27"/>
  <c r="W9" i="27"/>
  <c r="V9" i="27"/>
  <c r="U9" i="27"/>
  <c r="T9" i="27"/>
  <c r="S9" i="27"/>
  <c r="R9" i="27"/>
  <c r="Q9" i="27"/>
  <c r="P9" i="27"/>
  <c r="O9" i="27"/>
  <c r="N9" i="27"/>
  <c r="AO8" i="27"/>
  <c r="AN8" i="27"/>
  <c r="AM8" i="27"/>
  <c r="AL8" i="27"/>
  <c r="AK8" i="27"/>
  <c r="AJ8" i="27"/>
  <c r="AI8" i="27"/>
  <c r="AH8" i="27"/>
  <c r="AG8" i="27"/>
  <c r="AF8" i="27"/>
  <c r="AE8" i="27"/>
  <c r="AD8" i="27"/>
  <c r="AC8" i="27"/>
  <c r="AB8" i="27"/>
  <c r="AA8" i="27"/>
  <c r="Z8" i="27"/>
  <c r="Y8" i="27"/>
  <c r="X8" i="27"/>
  <c r="W8" i="27"/>
  <c r="V8" i="27"/>
  <c r="U8" i="27"/>
  <c r="T8" i="27"/>
  <c r="S8" i="27"/>
  <c r="R8" i="27"/>
  <c r="Q8" i="27"/>
  <c r="P8" i="27"/>
  <c r="O8" i="27"/>
  <c r="N8" i="27"/>
  <c r="AO7" i="27"/>
  <c r="AN7" i="27"/>
  <c r="AM7" i="27"/>
  <c r="AL7" i="27"/>
  <c r="AK7" i="27"/>
  <c r="AJ7" i="27"/>
  <c r="AI7" i="27"/>
  <c r="AH7" i="27"/>
  <c r="AG7" i="27"/>
  <c r="AF7" i="27"/>
  <c r="AE7" i="27"/>
  <c r="AD7" i="27"/>
  <c r="AC7" i="27"/>
  <c r="AB7" i="27"/>
  <c r="AA7" i="27"/>
  <c r="Z7" i="27"/>
  <c r="Y7" i="27"/>
  <c r="X7" i="27"/>
  <c r="W7" i="27"/>
  <c r="V7" i="27"/>
  <c r="U7" i="27"/>
  <c r="T7" i="27"/>
  <c r="S7" i="27"/>
  <c r="R7" i="27"/>
  <c r="Q7" i="27"/>
  <c r="P7" i="27"/>
  <c r="O7" i="27"/>
  <c r="N7" i="27"/>
  <c r="AO6" i="27"/>
  <c r="AN6" i="27"/>
  <c r="AM6" i="27"/>
  <c r="AL6" i="27"/>
  <c r="AK6" i="27"/>
  <c r="AJ6" i="27"/>
  <c r="AI6" i="27"/>
  <c r="AH6" i="27"/>
  <c r="AG6" i="27"/>
  <c r="AF6" i="27"/>
  <c r="AE6" i="27"/>
  <c r="AD6" i="27"/>
  <c r="AC6" i="27"/>
  <c r="AB6" i="27"/>
  <c r="AA6" i="27"/>
  <c r="Z6" i="27"/>
  <c r="Y6" i="27"/>
  <c r="X6" i="27"/>
  <c r="W6" i="27"/>
  <c r="V6" i="27"/>
  <c r="U6" i="27"/>
  <c r="T6" i="27"/>
  <c r="S6" i="27"/>
  <c r="R6" i="27"/>
  <c r="Q6" i="27"/>
  <c r="P6" i="27"/>
  <c r="O6" i="27"/>
  <c r="N6" i="27"/>
  <c r="AO5" i="27"/>
  <c r="AN5" i="27"/>
  <c r="AM5" i="27"/>
  <c r="AL5" i="27"/>
  <c r="AK5" i="27"/>
  <c r="AJ5" i="27"/>
  <c r="AI5" i="27"/>
  <c r="AH5" i="27"/>
  <c r="AG5" i="27"/>
  <c r="AF5" i="27"/>
  <c r="AE5" i="27"/>
  <c r="AD5" i="27"/>
  <c r="AC5" i="27"/>
  <c r="AB5" i="27"/>
  <c r="AA5" i="27"/>
  <c r="Z5" i="27"/>
  <c r="Y5" i="27"/>
  <c r="X5" i="27"/>
  <c r="W5" i="27"/>
  <c r="V5" i="27"/>
  <c r="U5" i="27"/>
  <c r="T5" i="27"/>
  <c r="S5" i="27"/>
  <c r="R5" i="27"/>
  <c r="Q5" i="27"/>
  <c r="P5" i="27"/>
  <c r="O5" i="27"/>
  <c r="N5" i="27"/>
  <c r="AO4" i="27"/>
  <c r="AO22" i="27" s="1"/>
  <c r="AN4" i="27"/>
  <c r="AN22" i="27" s="1"/>
  <c r="AM4" i="27"/>
  <c r="AM22" i="27" s="1"/>
  <c r="AL4" i="27"/>
  <c r="AL22" i="27" s="1"/>
  <c r="AK4" i="27"/>
  <c r="AK22" i="27" s="1"/>
  <c r="AJ4" i="27"/>
  <c r="AJ22" i="27" s="1"/>
  <c r="AI4" i="27"/>
  <c r="AI22" i="27" s="1"/>
  <c r="AH4" i="27"/>
  <c r="AH22" i="27" s="1"/>
  <c r="AG4" i="27"/>
  <c r="AG22" i="27" s="1"/>
  <c r="AF4" i="27"/>
  <c r="AF22" i="27" s="1"/>
  <c r="AE4" i="27"/>
  <c r="AE22" i="27" s="1"/>
  <c r="AD4" i="27"/>
  <c r="AD22" i="27" s="1"/>
  <c r="AC4" i="27"/>
  <c r="AC22" i="27" s="1"/>
  <c r="AB4" i="27"/>
  <c r="AB22" i="27" s="1"/>
  <c r="AA4" i="27"/>
  <c r="AA22" i="27" s="1"/>
  <c r="Z4" i="27"/>
  <c r="Z22" i="27" s="1"/>
  <c r="Y4" i="27"/>
  <c r="Y22" i="27" s="1"/>
  <c r="X4" i="27"/>
  <c r="X22" i="27" s="1"/>
  <c r="W4" i="27"/>
  <c r="W22" i="27" s="1"/>
  <c r="V4" i="27"/>
  <c r="V22" i="27" s="1"/>
  <c r="U4" i="27"/>
  <c r="U22" i="27" s="1"/>
  <c r="T4" i="27"/>
  <c r="T22" i="27" s="1"/>
  <c r="S4" i="27"/>
  <c r="S22" i="27" s="1"/>
  <c r="R4" i="27"/>
  <c r="R22" i="27" s="1"/>
  <c r="Q4" i="27"/>
  <c r="Q22" i="27" s="1"/>
  <c r="P4" i="27"/>
  <c r="P22" i="27" s="1"/>
  <c r="O4" i="27"/>
  <c r="O22" i="27" s="1"/>
  <c r="N4" i="27"/>
  <c r="N22" i="27" s="1"/>
  <c r="M22" i="27"/>
  <c r="M5" i="27"/>
  <c r="M6" i="27"/>
  <c r="M7" i="27"/>
  <c r="M8" i="27"/>
  <c r="M9" i="27"/>
  <c r="M10" i="27"/>
  <c r="M11" i="27"/>
  <c r="M12" i="27"/>
  <c r="M13" i="27"/>
  <c r="M14" i="27"/>
  <c r="M15" i="27"/>
  <c r="M16" i="27"/>
  <c r="M17" i="27"/>
  <c r="M18" i="27"/>
  <c r="M19" i="27"/>
  <c r="M20" i="27"/>
  <c r="M21" i="27"/>
  <c r="M4" i="27"/>
  <c r="G4" i="27"/>
  <c r="K22" i="27"/>
  <c r="Q61" i="27" l="1"/>
  <c r="R43" i="27"/>
  <c r="R61" i="27" s="1"/>
  <c r="P61" i="27"/>
  <c r="O61" i="27"/>
  <c r="N61" i="27"/>
  <c r="S43" i="27"/>
  <c r="S44" i="27"/>
  <c r="U44" i="27" s="1"/>
  <c r="W44" i="27" s="1"/>
  <c r="Y44" i="27" s="1"/>
  <c r="AA44" i="27" s="1"/>
  <c r="AC44" i="27" s="1"/>
  <c r="AE44" i="27" s="1"/>
  <c r="AG44" i="27" s="1"/>
  <c r="AI44" i="27" s="1"/>
  <c r="AK44" i="27" s="1"/>
  <c r="AM44" i="27" s="1"/>
  <c r="AO44" i="27" s="1"/>
  <c r="T44" i="27"/>
  <c r="V44" i="27" s="1"/>
  <c r="X44" i="27" s="1"/>
  <c r="Z44" i="27" s="1"/>
  <c r="AB44" i="27" s="1"/>
  <c r="AD44" i="27" s="1"/>
  <c r="AF44" i="27" s="1"/>
  <c r="AH44" i="27" s="1"/>
  <c r="AJ44" i="27" s="1"/>
  <c r="AL44" i="27" s="1"/>
  <c r="AN44" i="27" s="1"/>
  <c r="T43" i="27" l="1"/>
  <c r="U43" i="27"/>
  <c r="S61" i="27"/>
  <c r="W43" i="27" l="1"/>
  <c r="U61" i="27"/>
  <c r="V43" i="27"/>
  <c r="T61" i="27"/>
  <c r="V61" i="27" l="1"/>
  <c r="X43" i="27"/>
  <c r="W61" i="27"/>
  <c r="Y43" i="27"/>
  <c r="AA43" i="27" l="1"/>
  <c r="Y61" i="27"/>
  <c r="X61" i="27"/>
  <c r="Z43" i="27"/>
  <c r="AB43" i="27" l="1"/>
  <c r="Z61" i="27"/>
  <c r="AC43" i="27"/>
  <c r="AA61" i="27"/>
  <c r="AE43" i="27" l="1"/>
  <c r="AC61" i="27"/>
  <c r="AD43" i="27"/>
  <c r="AB61" i="27"/>
  <c r="AD61" i="27" l="1"/>
  <c r="AF43" i="27"/>
  <c r="AE61" i="27"/>
  <c r="AG43" i="27"/>
  <c r="AI43" i="27" l="1"/>
  <c r="AG61" i="27"/>
  <c r="AF61" i="27"/>
  <c r="AH43" i="27"/>
  <c r="AK43" i="27" l="1"/>
  <c r="AI61" i="27"/>
  <c r="AJ43" i="27"/>
  <c r="AH61" i="27"/>
  <c r="AL43" i="27" l="1"/>
  <c r="AJ61" i="27"/>
  <c r="AM43" i="27"/>
  <c r="AK61" i="27"/>
  <c r="AM61" i="27" l="1"/>
  <c r="AO43" i="27"/>
  <c r="AO61" i="27" s="1"/>
  <c r="AL61" i="27"/>
  <c r="AN43" i="27"/>
  <c r="AN61" i="27" s="1"/>
  <c r="AL23" i="22" l="1"/>
  <c r="K19" i="22"/>
  <c r="L19" i="22"/>
  <c r="M19" i="22"/>
  <c r="N19" i="22"/>
  <c r="O19" i="22"/>
  <c r="P19" i="22"/>
  <c r="Q19" i="22"/>
  <c r="R19" i="22"/>
  <c r="S19" i="22"/>
  <c r="T19" i="22"/>
  <c r="U19" i="22"/>
  <c r="V19" i="22"/>
  <c r="W19" i="22"/>
  <c r="X19" i="22"/>
  <c r="Y19" i="22"/>
  <c r="Z19" i="22"/>
  <c r="AA19" i="22"/>
  <c r="AB19" i="22"/>
  <c r="AC19" i="22"/>
  <c r="AD19" i="22"/>
  <c r="AE19" i="22"/>
  <c r="AF19" i="22"/>
  <c r="AG19" i="22"/>
  <c r="AH19" i="22"/>
  <c r="AI19" i="22"/>
  <c r="AJ19" i="22"/>
  <c r="AK19" i="22"/>
  <c r="AL19" i="22"/>
  <c r="K20" i="22"/>
  <c r="L20" i="22"/>
  <c r="M20" i="22"/>
  <c r="N20" i="22"/>
  <c r="O20" i="22"/>
  <c r="P20" i="22"/>
  <c r="Q20" i="22"/>
  <c r="R20" i="22"/>
  <c r="S20" i="22"/>
  <c r="T20" i="22"/>
  <c r="U20" i="22"/>
  <c r="V20" i="22"/>
  <c r="W20" i="22"/>
  <c r="X20" i="22"/>
  <c r="Y20" i="22"/>
  <c r="Z20" i="22"/>
  <c r="AA20" i="22"/>
  <c r="AB20" i="22"/>
  <c r="AC20" i="22"/>
  <c r="AD20" i="22"/>
  <c r="AE20" i="22"/>
  <c r="AF20" i="22"/>
  <c r="AG20" i="22"/>
  <c r="AH20" i="22"/>
  <c r="AI20" i="22"/>
  <c r="AJ20" i="22"/>
  <c r="AK20" i="22"/>
  <c r="AL20" i="22"/>
  <c r="K21" i="22"/>
  <c r="L21" i="22"/>
  <c r="M21" i="22"/>
  <c r="N21" i="22"/>
  <c r="O21" i="22"/>
  <c r="P21" i="22"/>
  <c r="Q21" i="22"/>
  <c r="R21" i="22"/>
  <c r="S21" i="22"/>
  <c r="T21" i="22"/>
  <c r="U21" i="22"/>
  <c r="V21" i="22"/>
  <c r="W21" i="22"/>
  <c r="X21" i="22"/>
  <c r="Y21" i="22"/>
  <c r="Z21" i="22"/>
  <c r="AA21" i="22"/>
  <c r="AB21" i="22"/>
  <c r="AC21" i="22"/>
  <c r="AD21" i="22"/>
  <c r="AE21" i="22"/>
  <c r="AF21" i="22"/>
  <c r="AG21" i="22"/>
  <c r="AH21" i="22"/>
  <c r="AI21" i="22"/>
  <c r="AJ21" i="22"/>
  <c r="AK21" i="22"/>
  <c r="AL21" i="22"/>
  <c r="K22" i="22"/>
  <c r="L22" i="22"/>
  <c r="M22" i="22"/>
  <c r="N22" i="22"/>
  <c r="O22" i="22"/>
  <c r="P22" i="22"/>
  <c r="Q22" i="22"/>
  <c r="R22" i="22"/>
  <c r="S22" i="22"/>
  <c r="T22" i="22"/>
  <c r="U22" i="22"/>
  <c r="V22" i="22"/>
  <c r="W22" i="22"/>
  <c r="X22" i="22"/>
  <c r="Y22" i="22"/>
  <c r="Z22" i="22"/>
  <c r="AA22" i="22"/>
  <c r="AB22" i="22"/>
  <c r="AC22" i="22"/>
  <c r="AD22" i="22"/>
  <c r="AE22" i="22"/>
  <c r="AF22" i="22"/>
  <c r="AG22" i="22"/>
  <c r="AH22" i="22"/>
  <c r="AI22" i="22"/>
  <c r="AJ22" i="22"/>
  <c r="AK22" i="22"/>
  <c r="AL22" i="22"/>
  <c r="K23" i="22"/>
  <c r="L23" i="22"/>
  <c r="M23" i="22"/>
  <c r="N23" i="22"/>
  <c r="O23" i="22"/>
  <c r="P23" i="22"/>
  <c r="Q23" i="22"/>
  <c r="R23" i="22"/>
  <c r="S23" i="22"/>
  <c r="T23" i="22"/>
  <c r="U23" i="22"/>
  <c r="V23" i="22"/>
  <c r="W23" i="22"/>
  <c r="X23" i="22"/>
  <c r="Y23" i="22"/>
  <c r="Z23" i="22"/>
  <c r="AA23" i="22"/>
  <c r="AB23" i="22"/>
  <c r="AC23" i="22"/>
  <c r="AD23" i="22"/>
  <c r="AE23" i="22"/>
  <c r="AF23" i="22"/>
  <c r="AG23" i="22"/>
  <c r="AH23" i="22"/>
  <c r="AI23" i="22"/>
  <c r="AJ23" i="22"/>
  <c r="AK23" i="22"/>
  <c r="K24" i="22"/>
  <c r="L24" i="22"/>
  <c r="M24" i="22"/>
  <c r="N24" i="22"/>
  <c r="O24" i="22"/>
  <c r="P24" i="22"/>
  <c r="Q24" i="22"/>
  <c r="R24" i="22"/>
  <c r="S24" i="22"/>
  <c r="T24" i="22"/>
  <c r="U24" i="22"/>
  <c r="V24" i="22"/>
  <c r="W24" i="22"/>
  <c r="X24" i="22"/>
  <c r="Y24" i="22"/>
  <c r="Z24" i="22"/>
  <c r="AA24" i="22"/>
  <c r="AB24" i="22"/>
  <c r="AC24" i="22"/>
  <c r="AD24" i="22"/>
  <c r="AE24" i="22"/>
  <c r="AF24" i="22"/>
  <c r="AG24" i="22"/>
  <c r="AH24" i="22"/>
  <c r="AI24" i="22"/>
  <c r="AJ24" i="22"/>
  <c r="AK24" i="22"/>
  <c r="AL24" i="22"/>
  <c r="J24" i="22"/>
  <c r="J21" i="22"/>
  <c r="J22" i="22"/>
  <c r="J23" i="22"/>
  <c r="J20" i="22"/>
  <c r="J19" i="22"/>
  <c r="K5" i="22"/>
  <c r="L5" i="22"/>
  <c r="M5" i="22"/>
  <c r="N5" i="22"/>
  <c r="O5" i="22"/>
  <c r="P5" i="22"/>
  <c r="Q5" i="22"/>
  <c r="R5" i="22"/>
  <c r="S5" i="22"/>
  <c r="T5" i="22"/>
  <c r="U5" i="22"/>
  <c r="V5" i="22"/>
  <c r="W5" i="22"/>
  <c r="X5" i="22"/>
  <c r="Y5" i="22"/>
  <c r="Z5" i="22"/>
  <c r="AA5" i="22"/>
  <c r="AB5" i="22"/>
  <c r="AC5" i="22"/>
  <c r="AD5" i="22"/>
  <c r="AE5" i="22"/>
  <c r="AF5" i="22"/>
  <c r="AG5" i="22"/>
  <c r="AH5" i="22"/>
  <c r="AI5" i="22"/>
  <c r="AJ5" i="22"/>
  <c r="AK5" i="22"/>
  <c r="AL5" i="22"/>
  <c r="K6" i="22"/>
  <c r="L6" i="22"/>
  <c r="M6" i="22"/>
  <c r="N6" i="22"/>
  <c r="O6" i="22"/>
  <c r="P6" i="22"/>
  <c r="Q6" i="22"/>
  <c r="R6" i="22"/>
  <c r="S6" i="22"/>
  <c r="T6" i="22"/>
  <c r="U6" i="22"/>
  <c r="V6" i="22"/>
  <c r="W6" i="22"/>
  <c r="X6" i="22"/>
  <c r="Y6" i="22"/>
  <c r="Z6" i="22"/>
  <c r="AA6" i="22"/>
  <c r="AB6" i="22"/>
  <c r="AC6" i="22"/>
  <c r="AD6" i="22"/>
  <c r="AE6" i="22"/>
  <c r="AF6" i="22"/>
  <c r="AG6" i="22"/>
  <c r="AH6" i="22"/>
  <c r="AI6" i="22"/>
  <c r="AJ6" i="22"/>
  <c r="AK6" i="22"/>
  <c r="AL6" i="22"/>
  <c r="K7" i="22"/>
  <c r="L7" i="22"/>
  <c r="M7" i="22"/>
  <c r="N7" i="22"/>
  <c r="O7" i="22"/>
  <c r="P7" i="22"/>
  <c r="Q7" i="22"/>
  <c r="R7" i="22"/>
  <c r="S7" i="22"/>
  <c r="T7" i="22"/>
  <c r="U7" i="22"/>
  <c r="V7" i="22"/>
  <c r="W7" i="22"/>
  <c r="X7" i="22"/>
  <c r="Y7" i="22"/>
  <c r="Z7" i="22"/>
  <c r="AA7" i="22"/>
  <c r="AB7" i="22"/>
  <c r="AC7" i="22"/>
  <c r="AD7" i="22"/>
  <c r="AE7" i="22"/>
  <c r="AF7" i="22"/>
  <c r="AG7" i="22"/>
  <c r="AH7" i="22"/>
  <c r="AI7" i="22"/>
  <c r="AJ7" i="22"/>
  <c r="AK7" i="22"/>
  <c r="AL7" i="22"/>
  <c r="K8" i="22"/>
  <c r="L8" i="22"/>
  <c r="M8" i="22"/>
  <c r="N8" i="22"/>
  <c r="O8" i="22"/>
  <c r="P8" i="22"/>
  <c r="Q8" i="22"/>
  <c r="R8" i="22"/>
  <c r="S8" i="22"/>
  <c r="T8" i="22"/>
  <c r="U8" i="22"/>
  <c r="V8" i="22"/>
  <c r="W8" i="22"/>
  <c r="X8" i="22"/>
  <c r="Y8" i="22"/>
  <c r="Z8" i="22"/>
  <c r="AA8" i="22"/>
  <c r="AB8" i="22"/>
  <c r="AC8" i="22"/>
  <c r="AD8" i="22"/>
  <c r="AE8" i="22"/>
  <c r="AF8" i="22"/>
  <c r="AG8" i="22"/>
  <c r="AH8" i="22"/>
  <c r="AI8" i="22"/>
  <c r="AJ8" i="22"/>
  <c r="AK8" i="22"/>
  <c r="AL8" i="22"/>
  <c r="K9" i="22"/>
  <c r="L9" i="22"/>
  <c r="M9" i="22"/>
  <c r="N9" i="22"/>
  <c r="O9" i="22"/>
  <c r="P9" i="22"/>
  <c r="Q9" i="22"/>
  <c r="R9" i="22"/>
  <c r="S9" i="22"/>
  <c r="T9" i="22"/>
  <c r="U9" i="22"/>
  <c r="V9" i="22"/>
  <c r="W9" i="22"/>
  <c r="X9" i="22"/>
  <c r="Y9" i="22"/>
  <c r="Z9" i="22"/>
  <c r="AA9" i="22"/>
  <c r="AB9" i="22"/>
  <c r="AC9" i="22"/>
  <c r="AD9" i="22"/>
  <c r="AE9" i="22"/>
  <c r="AF9" i="22"/>
  <c r="AG9" i="22"/>
  <c r="AH9" i="22"/>
  <c r="AI9" i="22"/>
  <c r="AJ9" i="22"/>
  <c r="AK9" i="22"/>
  <c r="AL9" i="22"/>
  <c r="K10" i="22"/>
  <c r="L10" i="22"/>
  <c r="M10" i="22"/>
  <c r="N10" i="22"/>
  <c r="O10" i="22"/>
  <c r="P10" i="22"/>
  <c r="Q10" i="22"/>
  <c r="R10" i="22"/>
  <c r="S10" i="22"/>
  <c r="T10" i="22"/>
  <c r="U10" i="22"/>
  <c r="V10" i="22"/>
  <c r="W10" i="22"/>
  <c r="X10" i="22"/>
  <c r="Y10" i="22"/>
  <c r="Z10" i="22"/>
  <c r="AA10" i="22"/>
  <c r="AB10" i="22"/>
  <c r="AC10" i="22"/>
  <c r="AD10" i="22"/>
  <c r="AE10" i="22"/>
  <c r="AF10" i="22"/>
  <c r="AG10" i="22"/>
  <c r="AH10" i="22"/>
  <c r="AI10" i="22"/>
  <c r="AJ10" i="22"/>
  <c r="AK10" i="22"/>
  <c r="AL10" i="22"/>
  <c r="J10" i="22"/>
  <c r="J9" i="22"/>
  <c r="J8" i="22"/>
  <c r="J7" i="22"/>
  <c r="J6" i="22"/>
  <c r="J5" i="22"/>
  <c r="I10" i="22"/>
  <c r="I9" i="22"/>
  <c r="I8" i="22"/>
  <c r="I7" i="22"/>
  <c r="I6" i="22"/>
  <c r="I5" i="22"/>
  <c r="N30" i="17"/>
  <c r="F11" i="45"/>
  <c r="F10" i="45"/>
  <c r="F9" i="45"/>
  <c r="F8" i="45"/>
  <c r="F33" i="41" l="1"/>
  <c r="I29" i="13"/>
  <c r="E6" i="46"/>
  <c r="E5" i="46"/>
  <c r="E4" i="46"/>
  <c r="E3" i="46"/>
  <c r="D9" i="46"/>
  <c r="D7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R13" i="46"/>
  <c r="S13" i="46"/>
  <c r="T13" i="46"/>
  <c r="U13" i="46"/>
  <c r="V13" i="46"/>
  <c r="W13" i="46"/>
  <c r="X13" i="46"/>
  <c r="Y13" i="46"/>
  <c r="Z13" i="46"/>
  <c r="AA13" i="46"/>
  <c r="AB13" i="46"/>
  <c r="AC13" i="46"/>
  <c r="AD13" i="46"/>
  <c r="AE13" i="46"/>
  <c r="AF13" i="46"/>
  <c r="AG13" i="46"/>
  <c r="D13" i="46"/>
  <c r="F9" i="33" l="1" a="1"/>
  <c r="F9" i="33" s="1"/>
  <c r="M11" i="38" l="1"/>
  <c r="L11" i="38"/>
  <c r="L17" i="38"/>
  <c r="K23" i="28"/>
  <c r="F7" i="12"/>
  <c r="F6" i="12"/>
  <c r="F5" i="12"/>
  <c r="F4" i="12"/>
  <c r="K61" i="39"/>
  <c r="L61" i="39"/>
  <c r="M61" i="39"/>
  <c r="N61" i="39"/>
  <c r="O61" i="39"/>
  <c r="P64" i="39"/>
  <c r="Q64" i="39"/>
  <c r="R64" i="39"/>
  <c r="S64" i="39"/>
  <c r="T64" i="39"/>
  <c r="J61" i="39"/>
  <c r="E33" i="41"/>
  <c r="AI19" i="45"/>
  <c r="AB59" i="39"/>
  <c r="J29" i="13"/>
  <c r="K29" i="13"/>
  <c r="K59" i="39"/>
  <c r="L29" i="13" s="1"/>
  <c r="L59" i="39"/>
  <c r="M29" i="13" s="1"/>
  <c r="M59" i="39"/>
  <c r="N29" i="13" s="1"/>
  <c r="N59" i="39"/>
  <c r="O29" i="13" s="1"/>
  <c r="O59" i="39"/>
  <c r="P29" i="13" s="1"/>
  <c r="H58" i="39"/>
  <c r="F6" i="45" l="1"/>
  <c r="H46" i="45" l="1"/>
  <c r="I46" i="45" s="1"/>
  <c r="J46" i="45" s="1"/>
  <c r="K46" i="45" s="1"/>
  <c r="L46" i="45" s="1"/>
  <c r="M46" i="45" s="1"/>
  <c r="N46" i="45" s="1"/>
  <c r="O46" i="45" s="1"/>
  <c r="P46" i="45" s="1"/>
  <c r="Q46" i="45" s="1"/>
  <c r="R46" i="45" s="1"/>
  <c r="S46" i="45" s="1"/>
  <c r="T46" i="45" s="1"/>
  <c r="U46" i="45" s="1"/>
  <c r="V46" i="45" s="1"/>
  <c r="W46" i="45" s="1"/>
  <c r="X46" i="45" s="1"/>
  <c r="Y46" i="45" s="1"/>
  <c r="Z46" i="45" s="1"/>
  <c r="AA46" i="45" s="1"/>
  <c r="AB46" i="45" s="1"/>
  <c r="AC46" i="45" s="1"/>
  <c r="AD46" i="45" s="1"/>
  <c r="AE46" i="45" s="1"/>
  <c r="AF46" i="45" s="1"/>
  <c r="AG46" i="45" s="1"/>
  <c r="AH46" i="45" s="1"/>
  <c r="AI46" i="45" s="1"/>
  <c r="AJ46" i="45" s="1"/>
  <c r="H45" i="45"/>
  <c r="I45" i="45" s="1"/>
  <c r="J45" i="45" s="1"/>
  <c r="K45" i="45" s="1"/>
  <c r="L45" i="45" s="1"/>
  <c r="M45" i="45" s="1"/>
  <c r="N45" i="45" s="1"/>
  <c r="O45" i="45" s="1"/>
  <c r="P45" i="45" s="1"/>
  <c r="Q45" i="45" s="1"/>
  <c r="R45" i="45" s="1"/>
  <c r="S45" i="45" s="1"/>
  <c r="T45" i="45" s="1"/>
  <c r="U45" i="45" s="1"/>
  <c r="V45" i="45" s="1"/>
  <c r="W45" i="45" s="1"/>
  <c r="X45" i="45" s="1"/>
  <c r="Y45" i="45" s="1"/>
  <c r="Z45" i="45" s="1"/>
  <c r="AA45" i="45" s="1"/>
  <c r="AB45" i="45" s="1"/>
  <c r="AC45" i="45" s="1"/>
  <c r="AD45" i="45" s="1"/>
  <c r="AE45" i="45" s="1"/>
  <c r="AF45" i="45" s="1"/>
  <c r="AG45" i="45" s="1"/>
  <c r="AH45" i="45" s="1"/>
  <c r="AI45" i="45" s="1"/>
  <c r="AJ45" i="45" s="1"/>
  <c r="D7" i="18"/>
  <c r="D5" i="18"/>
  <c r="G3" i="23"/>
  <c r="G9" i="23"/>
  <c r="G7" i="23"/>
  <c r="G5" i="23"/>
  <c r="E7" i="23"/>
  <c r="E5" i="23"/>
  <c r="F9" i="18"/>
  <c r="AI22" i="45"/>
  <c r="AH22" i="45" s="1"/>
  <c r="AI20" i="45"/>
  <c r="AH20" i="45" s="1"/>
  <c r="AH19" i="45"/>
  <c r="AG19" i="45" s="1"/>
  <c r="AF19" i="45" s="1"/>
  <c r="AE19" i="45" s="1"/>
  <c r="AD19" i="45" s="1"/>
  <c r="AC19" i="45" s="1"/>
  <c r="AB19" i="45" s="1"/>
  <c r="AA19" i="45" s="1"/>
  <c r="Z19" i="45" s="1"/>
  <c r="Y19" i="45" s="1"/>
  <c r="X19" i="45" s="1"/>
  <c r="W19" i="45" s="1"/>
  <c r="V19" i="45" s="1"/>
  <c r="U19" i="45" s="1"/>
  <c r="T19" i="45" s="1"/>
  <c r="S19" i="45" s="1"/>
  <c r="R19" i="45" s="1"/>
  <c r="Q19" i="45" s="1"/>
  <c r="P19" i="45" s="1"/>
  <c r="O19" i="45" s="1"/>
  <c r="N19" i="45" s="1"/>
  <c r="M19" i="45" s="1"/>
  <c r="L19" i="45" s="1"/>
  <c r="K19" i="45" s="1"/>
  <c r="J19" i="45" s="1"/>
  <c r="I19" i="45" s="1"/>
  <c r="H19" i="45" s="1"/>
  <c r="G19" i="45" s="1"/>
  <c r="AG22" i="45" l="1"/>
  <c r="AG20" i="45"/>
  <c r="F4" i="45"/>
  <c r="F7" i="18"/>
  <c r="F5" i="18"/>
  <c r="AF20" i="45" l="1"/>
  <c r="AF22" i="45"/>
  <c r="I32" i="34"/>
  <c r="J32" i="34"/>
  <c r="K32" i="34"/>
  <c r="L32" i="34"/>
  <c r="M32" i="34"/>
  <c r="N32" i="34"/>
  <c r="O32" i="34"/>
  <c r="P32" i="34"/>
  <c r="Q32" i="34"/>
  <c r="R32" i="34"/>
  <c r="S32" i="34"/>
  <c r="T32" i="34"/>
  <c r="U32" i="34"/>
  <c r="V32" i="34"/>
  <c r="W32" i="34"/>
  <c r="X32" i="34"/>
  <c r="Y32" i="34"/>
  <c r="Z32" i="34"/>
  <c r="AA32" i="34"/>
  <c r="AB32" i="34"/>
  <c r="AC32" i="34"/>
  <c r="AD32" i="34"/>
  <c r="AE32" i="34"/>
  <c r="AF32" i="34"/>
  <c r="AG32" i="34"/>
  <c r="AH32" i="34"/>
  <c r="AI32" i="34"/>
  <c r="AJ32" i="34"/>
  <c r="AK32" i="34"/>
  <c r="H32" i="34"/>
  <c r="H31" i="34"/>
  <c r="K64" i="39"/>
  <c r="L64" i="39"/>
  <c r="M64" i="39"/>
  <c r="N64" i="39"/>
  <c r="O64" i="39"/>
  <c r="J64" i="39"/>
  <c r="I61" i="39"/>
  <c r="P59" i="39"/>
  <c r="Q59" i="39"/>
  <c r="R59" i="39"/>
  <c r="S59" i="39"/>
  <c r="T59" i="39"/>
  <c r="U59" i="39"/>
  <c r="V59" i="39"/>
  <c r="W59" i="39"/>
  <c r="X59" i="39"/>
  <c r="Y59" i="39"/>
  <c r="Z59" i="39"/>
  <c r="AA59" i="39"/>
  <c r="F9" i="20"/>
  <c r="F8" i="20"/>
  <c r="F7" i="20"/>
  <c r="F6" i="20"/>
  <c r="F5" i="20"/>
  <c r="F4" i="20"/>
  <c r="I4" i="20" s="1"/>
  <c r="AE22" i="45" l="1"/>
  <c r="AE20" i="45"/>
  <c r="G6" i="44"/>
  <c r="E72" i="44"/>
  <c r="E69" i="44"/>
  <c r="E66" i="44"/>
  <c r="E63" i="44"/>
  <c r="F3" i="18"/>
  <c r="F3" i="33"/>
  <c r="H22" i="13"/>
  <c r="F41" i="12"/>
  <c r="G41" i="12"/>
  <c r="H41" i="12"/>
  <c r="I41" i="12"/>
  <c r="J41" i="12"/>
  <c r="K41" i="12"/>
  <c r="L41" i="12"/>
  <c r="M41" i="12"/>
  <c r="N41" i="12"/>
  <c r="O41" i="12"/>
  <c r="P41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AD41" i="12"/>
  <c r="AE41" i="12"/>
  <c r="AF41" i="12"/>
  <c r="AG41" i="12"/>
  <c r="AH41" i="12"/>
  <c r="E41" i="12"/>
  <c r="F34" i="12"/>
  <c r="G34" i="12"/>
  <c r="H34" i="12"/>
  <c r="I34" i="12"/>
  <c r="J34" i="12"/>
  <c r="K34" i="12"/>
  <c r="L34" i="12"/>
  <c r="M34" i="12"/>
  <c r="N34" i="12"/>
  <c r="O34" i="12"/>
  <c r="P34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AD34" i="12"/>
  <c r="AE34" i="12"/>
  <c r="AF34" i="12"/>
  <c r="AG34" i="12"/>
  <c r="AH34" i="12"/>
  <c r="F35" i="12"/>
  <c r="G35" i="12"/>
  <c r="H35" i="12"/>
  <c r="I35" i="12"/>
  <c r="J35" i="12"/>
  <c r="K35" i="12"/>
  <c r="L35" i="12"/>
  <c r="M35" i="12"/>
  <c r="N35" i="12"/>
  <c r="O35" i="12"/>
  <c r="P35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AD35" i="12"/>
  <c r="AE35" i="12"/>
  <c r="AF35" i="12"/>
  <c r="AG35" i="12"/>
  <c r="AH35" i="12"/>
  <c r="F36" i="12"/>
  <c r="G36" i="12"/>
  <c r="H36" i="12"/>
  <c r="I36" i="12"/>
  <c r="J36" i="12"/>
  <c r="K36" i="12"/>
  <c r="L36" i="12"/>
  <c r="M36" i="12"/>
  <c r="N36" i="12"/>
  <c r="O36" i="12"/>
  <c r="P36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AD36" i="12"/>
  <c r="AE36" i="12"/>
  <c r="AF36" i="12"/>
  <c r="AG36" i="12"/>
  <c r="AH36" i="12"/>
  <c r="F37" i="12"/>
  <c r="G37" i="12"/>
  <c r="H37" i="12"/>
  <c r="I37" i="12"/>
  <c r="J37" i="12"/>
  <c r="K37" i="12"/>
  <c r="L37" i="12"/>
  <c r="M37" i="12"/>
  <c r="N37" i="12"/>
  <c r="O37" i="12"/>
  <c r="P37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AD37" i="12"/>
  <c r="AE37" i="12"/>
  <c r="AF37" i="12"/>
  <c r="AG37" i="12"/>
  <c r="AH37" i="12"/>
  <c r="F38" i="12"/>
  <c r="G38" i="12"/>
  <c r="H38" i="12"/>
  <c r="I38" i="12"/>
  <c r="J38" i="12"/>
  <c r="K38" i="12"/>
  <c r="L38" i="12"/>
  <c r="M38" i="12"/>
  <c r="N38" i="12"/>
  <c r="O38" i="12"/>
  <c r="P38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AD38" i="12"/>
  <c r="AE38" i="12"/>
  <c r="AF38" i="12"/>
  <c r="AG38" i="12"/>
  <c r="AH38" i="12"/>
  <c r="E34" i="12"/>
  <c r="E35" i="12"/>
  <c r="E36" i="12"/>
  <c r="E37" i="12"/>
  <c r="E38" i="12"/>
  <c r="F33" i="12"/>
  <c r="H42" i="42"/>
  <c r="I42" i="42"/>
  <c r="J42" i="42"/>
  <c r="K42" i="42"/>
  <c r="L42" i="42"/>
  <c r="M42" i="42"/>
  <c r="N42" i="42"/>
  <c r="O42" i="42"/>
  <c r="P42" i="42"/>
  <c r="Q42" i="42"/>
  <c r="R42" i="42"/>
  <c r="S42" i="42"/>
  <c r="T42" i="42"/>
  <c r="U42" i="42"/>
  <c r="V42" i="42"/>
  <c r="W42" i="42"/>
  <c r="X42" i="42"/>
  <c r="Y42" i="42"/>
  <c r="Z42" i="42"/>
  <c r="AA42" i="42"/>
  <c r="AB42" i="42"/>
  <c r="AC42" i="42"/>
  <c r="AD42" i="42"/>
  <c r="AE42" i="42"/>
  <c r="AF42" i="42"/>
  <c r="AG42" i="42"/>
  <c r="AH42" i="42"/>
  <c r="AI42" i="42"/>
  <c r="AJ42" i="42"/>
  <c r="G42" i="42"/>
  <c r="AJ72" i="44"/>
  <c r="AK41" i="13" s="1"/>
  <c r="AI72" i="44"/>
  <c r="AJ41" i="13" s="1"/>
  <c r="AH72" i="44"/>
  <c r="AI41" i="13" s="1"/>
  <c r="AG72" i="44"/>
  <c r="AH41" i="13" s="1"/>
  <c r="AF72" i="44"/>
  <c r="AG41" i="13" s="1"/>
  <c r="AE72" i="44"/>
  <c r="AF41" i="13" s="1"/>
  <c r="AD72" i="44"/>
  <c r="AE41" i="13" s="1"/>
  <c r="AC72" i="44"/>
  <c r="AD41" i="13" s="1"/>
  <c r="AB72" i="44"/>
  <c r="AC41" i="13" s="1"/>
  <c r="AA72" i="44"/>
  <c r="AB41" i="13" s="1"/>
  <c r="Z72" i="44"/>
  <c r="AA41" i="13" s="1"/>
  <c r="Y72" i="44"/>
  <c r="Z41" i="13" s="1"/>
  <c r="X72" i="44"/>
  <c r="Y41" i="13" s="1"/>
  <c r="W72" i="44"/>
  <c r="X41" i="13" s="1"/>
  <c r="V72" i="44"/>
  <c r="W41" i="13" s="1"/>
  <c r="U72" i="44"/>
  <c r="V41" i="13" s="1"/>
  <c r="T72" i="44"/>
  <c r="U41" i="13" s="1"/>
  <c r="S72" i="44"/>
  <c r="T41" i="13" s="1"/>
  <c r="R72" i="44"/>
  <c r="S41" i="13" s="1"/>
  <c r="Q72" i="44"/>
  <c r="R41" i="13" s="1"/>
  <c r="P72" i="44"/>
  <c r="Q41" i="13" s="1"/>
  <c r="O72" i="44"/>
  <c r="P41" i="13" s="1"/>
  <c r="N72" i="44"/>
  <c r="O41" i="13" s="1"/>
  <c r="M72" i="44"/>
  <c r="N41" i="13" s="1"/>
  <c r="L72" i="44"/>
  <c r="M41" i="13" s="1"/>
  <c r="K72" i="44"/>
  <c r="L41" i="13" s="1"/>
  <c r="J72" i="44"/>
  <c r="K41" i="13" s="1"/>
  <c r="I72" i="44"/>
  <c r="J41" i="13" s="1"/>
  <c r="H72" i="44"/>
  <c r="I41" i="13" s="1"/>
  <c r="G72" i="44"/>
  <c r="H41" i="13" s="1"/>
  <c r="AJ69" i="44"/>
  <c r="AK40" i="13" s="1"/>
  <c r="AI69" i="44"/>
  <c r="AJ40" i="13" s="1"/>
  <c r="AH69" i="44"/>
  <c r="AI40" i="13" s="1"/>
  <c r="AG69" i="44"/>
  <c r="AH40" i="13" s="1"/>
  <c r="AF69" i="44"/>
  <c r="AG40" i="13" s="1"/>
  <c r="AE69" i="44"/>
  <c r="AF40" i="13" s="1"/>
  <c r="AD69" i="44"/>
  <c r="AE40" i="13" s="1"/>
  <c r="AC69" i="44"/>
  <c r="AD40" i="13" s="1"/>
  <c r="AB69" i="44"/>
  <c r="AC40" i="13" s="1"/>
  <c r="AA69" i="44"/>
  <c r="AB40" i="13" s="1"/>
  <c r="Z69" i="44"/>
  <c r="AA40" i="13" s="1"/>
  <c r="Y69" i="44"/>
  <c r="Z40" i="13" s="1"/>
  <c r="X69" i="44"/>
  <c r="Y40" i="13" s="1"/>
  <c r="W69" i="44"/>
  <c r="X40" i="13" s="1"/>
  <c r="V69" i="44"/>
  <c r="W40" i="13" s="1"/>
  <c r="U69" i="44"/>
  <c r="V40" i="13" s="1"/>
  <c r="T69" i="44"/>
  <c r="U40" i="13" s="1"/>
  <c r="S69" i="44"/>
  <c r="T40" i="13" s="1"/>
  <c r="R69" i="44"/>
  <c r="S40" i="13" s="1"/>
  <c r="Q69" i="44"/>
  <c r="R40" i="13" s="1"/>
  <c r="P69" i="44"/>
  <c r="Q40" i="13" s="1"/>
  <c r="O69" i="44"/>
  <c r="P40" i="13" s="1"/>
  <c r="N69" i="44"/>
  <c r="O40" i="13" s="1"/>
  <c r="M69" i="44"/>
  <c r="N40" i="13" s="1"/>
  <c r="L69" i="44"/>
  <c r="M40" i="13" s="1"/>
  <c r="K69" i="44"/>
  <c r="L40" i="13" s="1"/>
  <c r="J69" i="44"/>
  <c r="K40" i="13" s="1"/>
  <c r="I69" i="44"/>
  <c r="J40" i="13" s="1"/>
  <c r="H69" i="44"/>
  <c r="I40" i="13" s="1"/>
  <c r="G69" i="44"/>
  <c r="H40" i="13" s="1"/>
  <c r="AJ66" i="44"/>
  <c r="AK38" i="13" s="1"/>
  <c r="AI66" i="44"/>
  <c r="AJ38" i="13" s="1"/>
  <c r="AH66" i="44"/>
  <c r="AI38" i="13" s="1"/>
  <c r="AG66" i="44"/>
  <c r="AH38" i="13" s="1"/>
  <c r="AF66" i="44"/>
  <c r="AG38" i="13" s="1"/>
  <c r="AE66" i="44"/>
  <c r="AF38" i="13" s="1"/>
  <c r="AD66" i="44"/>
  <c r="AE38" i="13" s="1"/>
  <c r="AC66" i="44"/>
  <c r="AD38" i="13" s="1"/>
  <c r="AB66" i="44"/>
  <c r="AC38" i="13" s="1"/>
  <c r="AA66" i="44"/>
  <c r="AB38" i="13" s="1"/>
  <c r="Z66" i="44"/>
  <c r="AA38" i="13" s="1"/>
  <c r="Y66" i="44"/>
  <c r="Z38" i="13" s="1"/>
  <c r="X66" i="44"/>
  <c r="Y38" i="13" s="1"/>
  <c r="W66" i="44"/>
  <c r="X38" i="13" s="1"/>
  <c r="V66" i="44"/>
  <c r="W38" i="13" s="1"/>
  <c r="U66" i="44"/>
  <c r="V38" i="13" s="1"/>
  <c r="T66" i="44"/>
  <c r="U38" i="13" s="1"/>
  <c r="S66" i="44"/>
  <c r="T38" i="13" s="1"/>
  <c r="R66" i="44"/>
  <c r="S38" i="13" s="1"/>
  <c r="Q66" i="44"/>
  <c r="R38" i="13" s="1"/>
  <c r="P66" i="44"/>
  <c r="Q38" i="13" s="1"/>
  <c r="O66" i="44"/>
  <c r="P38" i="13" s="1"/>
  <c r="N66" i="44"/>
  <c r="O38" i="13" s="1"/>
  <c r="M66" i="44"/>
  <c r="N38" i="13" s="1"/>
  <c r="L66" i="44"/>
  <c r="M38" i="13" s="1"/>
  <c r="K66" i="44"/>
  <c r="L38" i="13" s="1"/>
  <c r="J66" i="44"/>
  <c r="K38" i="13" s="1"/>
  <c r="I66" i="44"/>
  <c r="J38" i="13" s="1"/>
  <c r="H66" i="44"/>
  <c r="I38" i="13" s="1"/>
  <c r="G66" i="44"/>
  <c r="H38" i="13" s="1"/>
  <c r="AJ63" i="44"/>
  <c r="AK34" i="13" s="1"/>
  <c r="AI63" i="44"/>
  <c r="AJ34" i="13" s="1"/>
  <c r="AH63" i="44"/>
  <c r="AI34" i="13" s="1"/>
  <c r="AG63" i="44"/>
  <c r="AH34" i="13" s="1"/>
  <c r="AF63" i="44"/>
  <c r="AG34" i="13" s="1"/>
  <c r="AE63" i="44"/>
  <c r="AF34" i="13" s="1"/>
  <c r="AD63" i="44"/>
  <c r="AE34" i="13" s="1"/>
  <c r="AC63" i="44"/>
  <c r="AD34" i="13" s="1"/>
  <c r="AB63" i="44"/>
  <c r="AC34" i="13" s="1"/>
  <c r="AA63" i="44"/>
  <c r="AB34" i="13" s="1"/>
  <c r="Z63" i="44"/>
  <c r="AA34" i="13" s="1"/>
  <c r="Y63" i="44"/>
  <c r="Z34" i="13" s="1"/>
  <c r="X63" i="44"/>
  <c r="Y34" i="13" s="1"/>
  <c r="W63" i="44"/>
  <c r="X34" i="13" s="1"/>
  <c r="V63" i="44"/>
  <c r="W34" i="13" s="1"/>
  <c r="U63" i="44"/>
  <c r="V34" i="13" s="1"/>
  <c r="T63" i="44"/>
  <c r="U34" i="13" s="1"/>
  <c r="S63" i="44"/>
  <c r="T34" i="13" s="1"/>
  <c r="R63" i="44"/>
  <c r="S34" i="13" s="1"/>
  <c r="Q63" i="44"/>
  <c r="R34" i="13" s="1"/>
  <c r="P63" i="44"/>
  <c r="Q34" i="13" s="1"/>
  <c r="O63" i="44"/>
  <c r="P34" i="13" s="1"/>
  <c r="N63" i="44"/>
  <c r="O34" i="13" s="1"/>
  <c r="M63" i="44"/>
  <c r="N34" i="13" s="1"/>
  <c r="L63" i="44"/>
  <c r="M34" i="13" s="1"/>
  <c r="K63" i="44"/>
  <c r="L34" i="13" s="1"/>
  <c r="J63" i="44"/>
  <c r="K34" i="13" s="1"/>
  <c r="I63" i="44"/>
  <c r="J34" i="13" s="1"/>
  <c r="H63" i="44"/>
  <c r="I34" i="13" s="1"/>
  <c r="G63" i="44"/>
  <c r="H34" i="13" s="1"/>
  <c r="AJ60" i="44"/>
  <c r="AK33" i="13" s="1"/>
  <c r="AI60" i="44"/>
  <c r="AJ33" i="13" s="1"/>
  <c r="AH60" i="44"/>
  <c r="AI33" i="13" s="1"/>
  <c r="AG60" i="44"/>
  <c r="AH33" i="13" s="1"/>
  <c r="AF60" i="44"/>
  <c r="AG33" i="13" s="1"/>
  <c r="AE60" i="44"/>
  <c r="AF33" i="13" s="1"/>
  <c r="AD60" i="44"/>
  <c r="AE33" i="13" s="1"/>
  <c r="AC60" i="44"/>
  <c r="AD33" i="13" s="1"/>
  <c r="AB60" i="44"/>
  <c r="AC33" i="13" s="1"/>
  <c r="AA60" i="44"/>
  <c r="AB33" i="13" s="1"/>
  <c r="Z60" i="44"/>
  <c r="AA33" i="13" s="1"/>
  <c r="Y60" i="44"/>
  <c r="Z33" i="13" s="1"/>
  <c r="X60" i="44"/>
  <c r="Y33" i="13" s="1"/>
  <c r="W60" i="44"/>
  <c r="X33" i="13" s="1"/>
  <c r="V60" i="44"/>
  <c r="W33" i="13" s="1"/>
  <c r="U60" i="44"/>
  <c r="V33" i="13" s="1"/>
  <c r="T60" i="44"/>
  <c r="U33" i="13" s="1"/>
  <c r="S60" i="44"/>
  <c r="T33" i="13" s="1"/>
  <c r="R60" i="44"/>
  <c r="S33" i="13" s="1"/>
  <c r="Q60" i="44"/>
  <c r="R33" i="13" s="1"/>
  <c r="P60" i="44"/>
  <c r="Q33" i="13" s="1"/>
  <c r="O60" i="44"/>
  <c r="P33" i="13" s="1"/>
  <c r="N60" i="44"/>
  <c r="O33" i="13" s="1"/>
  <c r="M60" i="44"/>
  <c r="N33" i="13" s="1"/>
  <c r="L60" i="44"/>
  <c r="M33" i="13" s="1"/>
  <c r="K60" i="44"/>
  <c r="L33" i="13" s="1"/>
  <c r="J60" i="44"/>
  <c r="K33" i="13" s="1"/>
  <c r="I60" i="44"/>
  <c r="J33" i="13" s="1"/>
  <c r="H60" i="44"/>
  <c r="I33" i="13" s="1"/>
  <c r="G60" i="44"/>
  <c r="H33" i="13" s="1"/>
  <c r="E60" i="44"/>
  <c r="AJ57" i="44"/>
  <c r="AJ69" i="42" s="1"/>
  <c r="AI57" i="44"/>
  <c r="AI69" i="42" s="1"/>
  <c r="AH57" i="44"/>
  <c r="AH69" i="42" s="1"/>
  <c r="AG57" i="44"/>
  <c r="AG69" i="42" s="1"/>
  <c r="AF57" i="44"/>
  <c r="AF69" i="42" s="1"/>
  <c r="AE57" i="44"/>
  <c r="AE69" i="42" s="1"/>
  <c r="AD57" i="44"/>
  <c r="AD69" i="42" s="1"/>
  <c r="AC57" i="44"/>
  <c r="AC69" i="42" s="1"/>
  <c r="AB57" i="44"/>
  <c r="AB69" i="42" s="1"/>
  <c r="AA57" i="44"/>
  <c r="AA69" i="42" s="1"/>
  <c r="Z57" i="44"/>
  <c r="Z69" i="42" s="1"/>
  <c r="Y57" i="44"/>
  <c r="Y69" i="42" s="1"/>
  <c r="X57" i="44"/>
  <c r="X69" i="42" s="1"/>
  <c r="W57" i="44"/>
  <c r="W69" i="42" s="1"/>
  <c r="V57" i="44"/>
  <c r="V69" i="42" s="1"/>
  <c r="U57" i="44"/>
  <c r="U69" i="42" s="1"/>
  <c r="T57" i="44"/>
  <c r="T69" i="42" s="1"/>
  <c r="S57" i="44"/>
  <c r="S69" i="42" s="1"/>
  <c r="R57" i="44"/>
  <c r="R69" i="42" s="1"/>
  <c r="Q57" i="44"/>
  <c r="Q69" i="42" s="1"/>
  <c r="P57" i="44"/>
  <c r="P69" i="42" s="1"/>
  <c r="O57" i="44"/>
  <c r="O69" i="42" s="1"/>
  <c r="N57" i="44"/>
  <c r="N69" i="42" s="1"/>
  <c r="M57" i="44"/>
  <c r="M69" i="42" s="1"/>
  <c r="L57" i="44"/>
  <c r="L69" i="42" s="1"/>
  <c r="K57" i="44"/>
  <c r="K69" i="42" s="1"/>
  <c r="J57" i="44"/>
  <c r="J69" i="42" s="1"/>
  <c r="I57" i="44"/>
  <c r="I69" i="42" s="1"/>
  <c r="H57" i="44"/>
  <c r="H69" i="42" s="1"/>
  <c r="G57" i="44"/>
  <c r="G69" i="42" s="1"/>
  <c r="AJ54" i="44"/>
  <c r="AJ68" i="42" s="1"/>
  <c r="AI54" i="44"/>
  <c r="AI68" i="42" s="1"/>
  <c r="AH54" i="44"/>
  <c r="AH68" i="42" s="1"/>
  <c r="AG54" i="44"/>
  <c r="AG68" i="42" s="1"/>
  <c r="AF54" i="44"/>
  <c r="AF68" i="42" s="1"/>
  <c r="AE54" i="44"/>
  <c r="AE68" i="42" s="1"/>
  <c r="AD54" i="44"/>
  <c r="AD68" i="42" s="1"/>
  <c r="AC54" i="44"/>
  <c r="AC68" i="42" s="1"/>
  <c r="AB54" i="44"/>
  <c r="AB68" i="42" s="1"/>
  <c r="AA54" i="44"/>
  <c r="AA68" i="42" s="1"/>
  <c r="Z54" i="44"/>
  <c r="Z68" i="42" s="1"/>
  <c r="Y54" i="44"/>
  <c r="Y68" i="42" s="1"/>
  <c r="X54" i="44"/>
  <c r="X68" i="42" s="1"/>
  <c r="W54" i="44"/>
  <c r="W68" i="42" s="1"/>
  <c r="V54" i="44"/>
  <c r="V68" i="42" s="1"/>
  <c r="U54" i="44"/>
  <c r="U68" i="42" s="1"/>
  <c r="T54" i="44"/>
  <c r="T68" i="42" s="1"/>
  <c r="S54" i="44"/>
  <c r="S68" i="42" s="1"/>
  <c r="R54" i="44"/>
  <c r="R68" i="42" s="1"/>
  <c r="Q54" i="44"/>
  <c r="Q68" i="42" s="1"/>
  <c r="P54" i="44"/>
  <c r="P68" i="42" s="1"/>
  <c r="O54" i="44"/>
  <c r="O68" i="42" s="1"/>
  <c r="N54" i="44"/>
  <c r="N68" i="42" s="1"/>
  <c r="M54" i="44"/>
  <c r="M68" i="42" s="1"/>
  <c r="L54" i="44"/>
  <c r="L68" i="42" s="1"/>
  <c r="K54" i="44"/>
  <c r="K68" i="42" s="1"/>
  <c r="J54" i="44"/>
  <c r="J68" i="42" s="1"/>
  <c r="I54" i="44"/>
  <c r="I68" i="42" s="1"/>
  <c r="H54" i="44"/>
  <c r="H68" i="42" s="1"/>
  <c r="G54" i="44"/>
  <c r="G68" i="42" s="1"/>
  <c r="AJ51" i="44"/>
  <c r="AJ54" i="42" s="1"/>
  <c r="AI51" i="44"/>
  <c r="AI54" i="42" s="1"/>
  <c r="AH51" i="44"/>
  <c r="AH54" i="42" s="1"/>
  <c r="AG51" i="44"/>
  <c r="AG54" i="42" s="1"/>
  <c r="AF51" i="44"/>
  <c r="AF54" i="42" s="1"/>
  <c r="AE51" i="44"/>
  <c r="AE54" i="42" s="1"/>
  <c r="AD51" i="44"/>
  <c r="AD54" i="42" s="1"/>
  <c r="AC51" i="44"/>
  <c r="AC54" i="42" s="1"/>
  <c r="AB51" i="44"/>
  <c r="AB54" i="42" s="1"/>
  <c r="AA51" i="44"/>
  <c r="AA54" i="42" s="1"/>
  <c r="Z51" i="44"/>
  <c r="Z54" i="42" s="1"/>
  <c r="Y51" i="44"/>
  <c r="Y54" i="42" s="1"/>
  <c r="X51" i="44"/>
  <c r="X54" i="42" s="1"/>
  <c r="W51" i="44"/>
  <c r="W54" i="42" s="1"/>
  <c r="V51" i="44"/>
  <c r="V54" i="42" s="1"/>
  <c r="U51" i="44"/>
  <c r="U54" i="42" s="1"/>
  <c r="T51" i="44"/>
  <c r="T54" i="42" s="1"/>
  <c r="S51" i="44"/>
  <c r="S54" i="42" s="1"/>
  <c r="R51" i="44"/>
  <c r="R54" i="42" s="1"/>
  <c r="Q51" i="44"/>
  <c r="Q54" i="42" s="1"/>
  <c r="P51" i="44"/>
  <c r="P54" i="42" s="1"/>
  <c r="O51" i="44"/>
  <c r="O54" i="42" s="1"/>
  <c r="N51" i="44"/>
  <c r="N54" i="42" s="1"/>
  <c r="M51" i="44"/>
  <c r="M54" i="42" s="1"/>
  <c r="L51" i="44"/>
  <c r="L54" i="42" s="1"/>
  <c r="K51" i="44"/>
  <c r="K54" i="42" s="1"/>
  <c r="J51" i="44"/>
  <c r="J54" i="42" s="1"/>
  <c r="I51" i="44"/>
  <c r="I54" i="42" s="1"/>
  <c r="H51" i="44"/>
  <c r="H54" i="42" s="1"/>
  <c r="G51" i="44"/>
  <c r="G54" i="42" s="1"/>
  <c r="AJ48" i="44"/>
  <c r="AJ53" i="42" s="1"/>
  <c r="AI48" i="44"/>
  <c r="AI53" i="42" s="1"/>
  <c r="AH48" i="44"/>
  <c r="AH53" i="42" s="1"/>
  <c r="AG48" i="44"/>
  <c r="AG53" i="42" s="1"/>
  <c r="AF48" i="44"/>
  <c r="AF53" i="42" s="1"/>
  <c r="AE48" i="44"/>
  <c r="AE53" i="42" s="1"/>
  <c r="AD48" i="44"/>
  <c r="AD53" i="42" s="1"/>
  <c r="AC48" i="44"/>
  <c r="AC53" i="42" s="1"/>
  <c r="AB48" i="44"/>
  <c r="AB53" i="42" s="1"/>
  <c r="AA48" i="44"/>
  <c r="AA53" i="42" s="1"/>
  <c r="Z48" i="44"/>
  <c r="Z53" i="42" s="1"/>
  <c r="Y48" i="44"/>
  <c r="Y53" i="42" s="1"/>
  <c r="X48" i="44"/>
  <c r="X53" i="42" s="1"/>
  <c r="W48" i="44"/>
  <c r="W53" i="42" s="1"/>
  <c r="V48" i="44"/>
  <c r="V53" i="42" s="1"/>
  <c r="U48" i="44"/>
  <c r="U53" i="42" s="1"/>
  <c r="T48" i="44"/>
  <c r="T53" i="42" s="1"/>
  <c r="S48" i="44"/>
  <c r="S53" i="42" s="1"/>
  <c r="R48" i="44"/>
  <c r="R53" i="42" s="1"/>
  <c r="Q48" i="44"/>
  <c r="Q53" i="42" s="1"/>
  <c r="P48" i="44"/>
  <c r="P53" i="42" s="1"/>
  <c r="O48" i="44"/>
  <c r="O53" i="42" s="1"/>
  <c r="N48" i="44"/>
  <c r="N53" i="42" s="1"/>
  <c r="M48" i="44"/>
  <c r="M53" i="42" s="1"/>
  <c r="L48" i="44"/>
  <c r="L53" i="42" s="1"/>
  <c r="K48" i="44"/>
  <c r="K53" i="42" s="1"/>
  <c r="J48" i="44"/>
  <c r="J53" i="42" s="1"/>
  <c r="I48" i="44"/>
  <c r="I53" i="42" s="1"/>
  <c r="H48" i="44"/>
  <c r="H53" i="42" s="1"/>
  <c r="G48" i="44"/>
  <c r="G53" i="42" s="1"/>
  <c r="AJ45" i="44"/>
  <c r="AJ50" i="42" s="1"/>
  <c r="AI45" i="44"/>
  <c r="AI50" i="42" s="1"/>
  <c r="AH45" i="44"/>
  <c r="AH50" i="42" s="1"/>
  <c r="AG45" i="44"/>
  <c r="AG50" i="42" s="1"/>
  <c r="AF45" i="44"/>
  <c r="AF50" i="42" s="1"/>
  <c r="AE45" i="44"/>
  <c r="AE50" i="42" s="1"/>
  <c r="AD45" i="44"/>
  <c r="AD50" i="42" s="1"/>
  <c r="AC45" i="44"/>
  <c r="AC50" i="42" s="1"/>
  <c r="AB45" i="44"/>
  <c r="AB50" i="42" s="1"/>
  <c r="AA45" i="44"/>
  <c r="AA50" i="42" s="1"/>
  <c r="Z45" i="44"/>
  <c r="Z50" i="42" s="1"/>
  <c r="Y45" i="44"/>
  <c r="Y50" i="42" s="1"/>
  <c r="X45" i="44"/>
  <c r="X50" i="42" s="1"/>
  <c r="W45" i="44"/>
  <c r="W50" i="42" s="1"/>
  <c r="V45" i="44"/>
  <c r="V50" i="42" s="1"/>
  <c r="U45" i="44"/>
  <c r="U50" i="42" s="1"/>
  <c r="T45" i="44"/>
  <c r="T50" i="42" s="1"/>
  <c r="S45" i="44"/>
  <c r="S50" i="42" s="1"/>
  <c r="R45" i="44"/>
  <c r="R50" i="42" s="1"/>
  <c r="Q45" i="44"/>
  <c r="Q50" i="42" s="1"/>
  <c r="P45" i="44"/>
  <c r="P50" i="42" s="1"/>
  <c r="O45" i="44"/>
  <c r="O50" i="42" s="1"/>
  <c r="N45" i="44"/>
  <c r="N50" i="42" s="1"/>
  <c r="M45" i="44"/>
  <c r="M50" i="42" s="1"/>
  <c r="L45" i="44"/>
  <c r="L50" i="42" s="1"/>
  <c r="K45" i="44"/>
  <c r="K50" i="42" s="1"/>
  <c r="J45" i="44"/>
  <c r="J50" i="42" s="1"/>
  <c r="I45" i="44"/>
  <c r="I50" i="42" s="1"/>
  <c r="H45" i="44"/>
  <c r="H50" i="42" s="1"/>
  <c r="G45" i="44"/>
  <c r="G50" i="42" s="1"/>
  <c r="AJ42" i="44"/>
  <c r="AJ49" i="42" s="1"/>
  <c r="AI42" i="44"/>
  <c r="AI49" i="42" s="1"/>
  <c r="AH42" i="44"/>
  <c r="AH49" i="42" s="1"/>
  <c r="AG42" i="44"/>
  <c r="AG49" i="42" s="1"/>
  <c r="AF42" i="44"/>
  <c r="AF49" i="42" s="1"/>
  <c r="AE42" i="44"/>
  <c r="AE49" i="42" s="1"/>
  <c r="AD42" i="44"/>
  <c r="AD49" i="42" s="1"/>
  <c r="AC42" i="44"/>
  <c r="AC49" i="42" s="1"/>
  <c r="AB42" i="44"/>
  <c r="AB49" i="42" s="1"/>
  <c r="AA42" i="44"/>
  <c r="AA49" i="42" s="1"/>
  <c r="Z42" i="44"/>
  <c r="Z49" i="42" s="1"/>
  <c r="Y42" i="44"/>
  <c r="Y49" i="42" s="1"/>
  <c r="X42" i="44"/>
  <c r="X49" i="42" s="1"/>
  <c r="W42" i="44"/>
  <c r="W49" i="42" s="1"/>
  <c r="V42" i="44"/>
  <c r="V49" i="42" s="1"/>
  <c r="U42" i="44"/>
  <c r="U49" i="42" s="1"/>
  <c r="T42" i="44"/>
  <c r="T49" i="42" s="1"/>
  <c r="S42" i="44"/>
  <c r="S49" i="42" s="1"/>
  <c r="R42" i="44"/>
  <c r="R49" i="42" s="1"/>
  <c r="Q42" i="44"/>
  <c r="Q49" i="42" s="1"/>
  <c r="P42" i="44"/>
  <c r="P49" i="42" s="1"/>
  <c r="O42" i="44"/>
  <c r="O49" i="42" s="1"/>
  <c r="N42" i="44"/>
  <c r="N49" i="42" s="1"/>
  <c r="M42" i="44"/>
  <c r="M49" i="42" s="1"/>
  <c r="L42" i="44"/>
  <c r="L49" i="42" s="1"/>
  <c r="K42" i="44"/>
  <c r="K49" i="42" s="1"/>
  <c r="J42" i="44"/>
  <c r="J49" i="42" s="1"/>
  <c r="I42" i="44"/>
  <c r="I49" i="42" s="1"/>
  <c r="H42" i="44"/>
  <c r="H49" i="42" s="1"/>
  <c r="G42" i="44"/>
  <c r="G49" i="42" s="1"/>
  <c r="AJ39" i="44"/>
  <c r="AJ46" i="42" s="1"/>
  <c r="AI39" i="44"/>
  <c r="AI46" i="42" s="1"/>
  <c r="AH39" i="44"/>
  <c r="AH46" i="42" s="1"/>
  <c r="AG39" i="44"/>
  <c r="AG46" i="42" s="1"/>
  <c r="AF39" i="44"/>
  <c r="AF46" i="42" s="1"/>
  <c r="AE39" i="44"/>
  <c r="AE46" i="42" s="1"/>
  <c r="AD39" i="44"/>
  <c r="AD46" i="42" s="1"/>
  <c r="AC39" i="44"/>
  <c r="AC46" i="42" s="1"/>
  <c r="AB39" i="44"/>
  <c r="AB46" i="42" s="1"/>
  <c r="AA39" i="44"/>
  <c r="AA46" i="42" s="1"/>
  <c r="Z39" i="44"/>
  <c r="Z46" i="42" s="1"/>
  <c r="Y39" i="44"/>
  <c r="Y46" i="42" s="1"/>
  <c r="X39" i="44"/>
  <c r="X46" i="42" s="1"/>
  <c r="W39" i="44"/>
  <c r="W46" i="42" s="1"/>
  <c r="V39" i="44"/>
  <c r="V46" i="42" s="1"/>
  <c r="U39" i="44"/>
  <c r="U46" i="42" s="1"/>
  <c r="T39" i="44"/>
  <c r="T46" i="42" s="1"/>
  <c r="S39" i="44"/>
  <c r="S46" i="42" s="1"/>
  <c r="R39" i="44"/>
  <c r="R46" i="42" s="1"/>
  <c r="Q39" i="44"/>
  <c r="Q46" i="42" s="1"/>
  <c r="P39" i="44"/>
  <c r="P46" i="42" s="1"/>
  <c r="O39" i="44"/>
  <c r="O46" i="42" s="1"/>
  <c r="N39" i="44"/>
  <c r="N46" i="42" s="1"/>
  <c r="M39" i="44"/>
  <c r="M46" i="42" s="1"/>
  <c r="L39" i="44"/>
  <c r="L46" i="42" s="1"/>
  <c r="K39" i="44"/>
  <c r="K46" i="42" s="1"/>
  <c r="J39" i="44"/>
  <c r="J46" i="42" s="1"/>
  <c r="I39" i="44"/>
  <c r="I46" i="42" s="1"/>
  <c r="H39" i="44"/>
  <c r="H46" i="42" s="1"/>
  <c r="G39" i="44"/>
  <c r="G46" i="42" s="1"/>
  <c r="AJ36" i="44"/>
  <c r="AJ45" i="42" s="1"/>
  <c r="AI36" i="44"/>
  <c r="AI45" i="42" s="1"/>
  <c r="AH36" i="44"/>
  <c r="AH45" i="42" s="1"/>
  <c r="AG36" i="44"/>
  <c r="AG45" i="42" s="1"/>
  <c r="AF36" i="44"/>
  <c r="AF45" i="42" s="1"/>
  <c r="AE36" i="44"/>
  <c r="AE45" i="42" s="1"/>
  <c r="AD36" i="44"/>
  <c r="AD45" i="42" s="1"/>
  <c r="AC36" i="44"/>
  <c r="AC45" i="42" s="1"/>
  <c r="AB36" i="44"/>
  <c r="AB45" i="42" s="1"/>
  <c r="AA36" i="44"/>
  <c r="AA45" i="42" s="1"/>
  <c r="Z36" i="44"/>
  <c r="Z45" i="42" s="1"/>
  <c r="Y36" i="44"/>
  <c r="Y45" i="42" s="1"/>
  <c r="X36" i="44"/>
  <c r="X45" i="42" s="1"/>
  <c r="W36" i="44"/>
  <c r="W45" i="42" s="1"/>
  <c r="V36" i="44"/>
  <c r="V45" i="42" s="1"/>
  <c r="U36" i="44"/>
  <c r="U45" i="42" s="1"/>
  <c r="T36" i="44"/>
  <c r="T45" i="42" s="1"/>
  <c r="S36" i="44"/>
  <c r="S45" i="42" s="1"/>
  <c r="R36" i="44"/>
  <c r="R45" i="42" s="1"/>
  <c r="Q36" i="44"/>
  <c r="Q45" i="42" s="1"/>
  <c r="P36" i="44"/>
  <c r="P45" i="42" s="1"/>
  <c r="O36" i="44"/>
  <c r="O45" i="42" s="1"/>
  <c r="N36" i="44"/>
  <c r="N45" i="42" s="1"/>
  <c r="M36" i="44"/>
  <c r="M45" i="42" s="1"/>
  <c r="L36" i="44"/>
  <c r="L45" i="42" s="1"/>
  <c r="K36" i="44"/>
  <c r="K45" i="42" s="1"/>
  <c r="J36" i="44"/>
  <c r="J45" i="42" s="1"/>
  <c r="I36" i="44"/>
  <c r="I45" i="42" s="1"/>
  <c r="H36" i="44"/>
  <c r="H45" i="42" s="1"/>
  <c r="G36" i="44"/>
  <c r="G45" i="42" s="1"/>
  <c r="AJ33" i="44"/>
  <c r="AI33" i="44"/>
  <c r="AH33" i="44"/>
  <c r="AG33" i="44"/>
  <c r="AF33" i="44"/>
  <c r="AE33" i="44"/>
  <c r="AD33" i="44"/>
  <c r="AC33" i="44"/>
  <c r="AB33" i="44"/>
  <c r="AA33" i="44"/>
  <c r="Z33" i="44"/>
  <c r="Y33" i="44"/>
  <c r="X33" i="44"/>
  <c r="W33" i="44"/>
  <c r="V33" i="44"/>
  <c r="U33" i="44"/>
  <c r="T33" i="44"/>
  <c r="S33" i="44"/>
  <c r="R33" i="44"/>
  <c r="Q33" i="44"/>
  <c r="P33" i="44"/>
  <c r="O33" i="44"/>
  <c r="N33" i="44"/>
  <c r="M33" i="44"/>
  <c r="L33" i="44"/>
  <c r="K33" i="44"/>
  <c r="J33" i="44"/>
  <c r="I33" i="44"/>
  <c r="H33" i="44"/>
  <c r="G33" i="44"/>
  <c r="AJ30" i="44"/>
  <c r="AJ41" i="42" s="1"/>
  <c r="AI30" i="44"/>
  <c r="AI41" i="42" s="1"/>
  <c r="AH30" i="44"/>
  <c r="AH41" i="42" s="1"/>
  <c r="AG30" i="44"/>
  <c r="AG41" i="42" s="1"/>
  <c r="AF30" i="44"/>
  <c r="AF41" i="42" s="1"/>
  <c r="AE30" i="44"/>
  <c r="AE41" i="42" s="1"/>
  <c r="AD30" i="44"/>
  <c r="AD41" i="42" s="1"/>
  <c r="AC30" i="44"/>
  <c r="AC41" i="42" s="1"/>
  <c r="AB30" i="44"/>
  <c r="AB41" i="42" s="1"/>
  <c r="AA30" i="44"/>
  <c r="AA41" i="42" s="1"/>
  <c r="Z30" i="44"/>
  <c r="Z41" i="42" s="1"/>
  <c r="Y30" i="44"/>
  <c r="Y41" i="42" s="1"/>
  <c r="X30" i="44"/>
  <c r="X41" i="42" s="1"/>
  <c r="W30" i="44"/>
  <c r="W41" i="42" s="1"/>
  <c r="V30" i="44"/>
  <c r="V41" i="42" s="1"/>
  <c r="U30" i="44"/>
  <c r="U41" i="42" s="1"/>
  <c r="T30" i="44"/>
  <c r="T41" i="42" s="1"/>
  <c r="S30" i="44"/>
  <c r="S41" i="42" s="1"/>
  <c r="R30" i="44"/>
  <c r="R41" i="42" s="1"/>
  <c r="Q30" i="44"/>
  <c r="Q41" i="42" s="1"/>
  <c r="P30" i="44"/>
  <c r="P41" i="42" s="1"/>
  <c r="O30" i="44"/>
  <c r="O41" i="42" s="1"/>
  <c r="N30" i="44"/>
  <c r="N41" i="42" s="1"/>
  <c r="M30" i="44"/>
  <c r="M41" i="42" s="1"/>
  <c r="L30" i="44"/>
  <c r="L41" i="42" s="1"/>
  <c r="K30" i="44"/>
  <c r="K41" i="42" s="1"/>
  <c r="J30" i="44"/>
  <c r="J41" i="42" s="1"/>
  <c r="I30" i="44"/>
  <c r="I41" i="42" s="1"/>
  <c r="H30" i="44"/>
  <c r="H41" i="42" s="1"/>
  <c r="G30" i="44"/>
  <c r="G41" i="42" s="1"/>
  <c r="AJ27" i="44"/>
  <c r="AJ38" i="42" s="1"/>
  <c r="AI27" i="44"/>
  <c r="AI38" i="42" s="1"/>
  <c r="AH27" i="44"/>
  <c r="AH38" i="42" s="1"/>
  <c r="AG27" i="44"/>
  <c r="AG38" i="42" s="1"/>
  <c r="AF27" i="44"/>
  <c r="AF38" i="42" s="1"/>
  <c r="AE27" i="44"/>
  <c r="AE38" i="42" s="1"/>
  <c r="AD27" i="44"/>
  <c r="AD38" i="42" s="1"/>
  <c r="AC27" i="44"/>
  <c r="AC38" i="42" s="1"/>
  <c r="AB27" i="44"/>
  <c r="AB38" i="42" s="1"/>
  <c r="AA27" i="44"/>
  <c r="AA38" i="42" s="1"/>
  <c r="Z27" i="44"/>
  <c r="Z38" i="42" s="1"/>
  <c r="Y27" i="44"/>
  <c r="Y38" i="42" s="1"/>
  <c r="X27" i="44"/>
  <c r="X38" i="42" s="1"/>
  <c r="W27" i="44"/>
  <c r="W38" i="42" s="1"/>
  <c r="V27" i="44"/>
  <c r="V38" i="42" s="1"/>
  <c r="U27" i="44"/>
  <c r="U38" i="42" s="1"/>
  <c r="T27" i="44"/>
  <c r="T38" i="42" s="1"/>
  <c r="S27" i="44"/>
  <c r="S38" i="42" s="1"/>
  <c r="R27" i="44"/>
  <c r="R38" i="42" s="1"/>
  <c r="Q27" i="44"/>
  <c r="Q38" i="42" s="1"/>
  <c r="P27" i="44"/>
  <c r="P38" i="42" s="1"/>
  <c r="O27" i="44"/>
  <c r="O38" i="42" s="1"/>
  <c r="N27" i="44"/>
  <c r="N38" i="42" s="1"/>
  <c r="M27" i="44"/>
  <c r="M38" i="42" s="1"/>
  <c r="L27" i="44"/>
  <c r="L38" i="42" s="1"/>
  <c r="K27" i="44"/>
  <c r="K38" i="42" s="1"/>
  <c r="J27" i="44"/>
  <c r="J38" i="42" s="1"/>
  <c r="I27" i="44"/>
  <c r="I38" i="42" s="1"/>
  <c r="H27" i="44"/>
  <c r="H38" i="42" s="1"/>
  <c r="G27" i="44"/>
  <c r="G38" i="42" s="1"/>
  <c r="AJ24" i="44"/>
  <c r="AJ37" i="42" s="1"/>
  <c r="AI24" i="44"/>
  <c r="AI37" i="42" s="1"/>
  <c r="AH24" i="44"/>
  <c r="AH37" i="42" s="1"/>
  <c r="AG24" i="44"/>
  <c r="AG37" i="42" s="1"/>
  <c r="AF24" i="44"/>
  <c r="AF37" i="42" s="1"/>
  <c r="AE24" i="44"/>
  <c r="AE37" i="42" s="1"/>
  <c r="AD24" i="44"/>
  <c r="AD37" i="42" s="1"/>
  <c r="AC24" i="44"/>
  <c r="AC37" i="42" s="1"/>
  <c r="AB24" i="44"/>
  <c r="AB37" i="42" s="1"/>
  <c r="AA24" i="44"/>
  <c r="AA37" i="42" s="1"/>
  <c r="Z24" i="44"/>
  <c r="Z37" i="42" s="1"/>
  <c r="Y24" i="44"/>
  <c r="Y37" i="42" s="1"/>
  <c r="X24" i="44"/>
  <c r="X37" i="42" s="1"/>
  <c r="W24" i="44"/>
  <c r="W37" i="42" s="1"/>
  <c r="V24" i="44"/>
  <c r="V37" i="42" s="1"/>
  <c r="U24" i="44"/>
  <c r="U37" i="42" s="1"/>
  <c r="T24" i="44"/>
  <c r="T37" i="42" s="1"/>
  <c r="S24" i="44"/>
  <c r="S37" i="42" s="1"/>
  <c r="R24" i="44"/>
  <c r="R37" i="42" s="1"/>
  <c r="Q24" i="44"/>
  <c r="Q37" i="42" s="1"/>
  <c r="P24" i="44"/>
  <c r="P37" i="42" s="1"/>
  <c r="O24" i="44"/>
  <c r="O37" i="42" s="1"/>
  <c r="N24" i="44"/>
  <c r="N37" i="42" s="1"/>
  <c r="M24" i="44"/>
  <c r="M37" i="42" s="1"/>
  <c r="L24" i="44"/>
  <c r="L37" i="42" s="1"/>
  <c r="K24" i="44"/>
  <c r="K37" i="42" s="1"/>
  <c r="J24" i="44"/>
  <c r="J37" i="42" s="1"/>
  <c r="I24" i="44"/>
  <c r="I37" i="42" s="1"/>
  <c r="H24" i="44"/>
  <c r="H37" i="42" s="1"/>
  <c r="G24" i="44"/>
  <c r="G37" i="42" s="1"/>
  <c r="AJ21" i="44"/>
  <c r="AJ74" i="42" s="1"/>
  <c r="AI21" i="44"/>
  <c r="AI74" i="42" s="1"/>
  <c r="AH21" i="44"/>
  <c r="AH74" i="42" s="1"/>
  <c r="AG21" i="44"/>
  <c r="AG74" i="42" s="1"/>
  <c r="AF21" i="44"/>
  <c r="AF74" i="42" s="1"/>
  <c r="AE21" i="44"/>
  <c r="AE74" i="42" s="1"/>
  <c r="AD21" i="44"/>
  <c r="AD74" i="42" s="1"/>
  <c r="AC21" i="44"/>
  <c r="AC74" i="42" s="1"/>
  <c r="AB21" i="44"/>
  <c r="AB74" i="42" s="1"/>
  <c r="AA21" i="44"/>
  <c r="AA74" i="42" s="1"/>
  <c r="Z21" i="44"/>
  <c r="Z74" i="42" s="1"/>
  <c r="Y21" i="44"/>
  <c r="Y74" i="42" s="1"/>
  <c r="X21" i="44"/>
  <c r="X74" i="42" s="1"/>
  <c r="W21" i="44"/>
  <c r="W74" i="42" s="1"/>
  <c r="V21" i="44"/>
  <c r="V74" i="42" s="1"/>
  <c r="U21" i="44"/>
  <c r="U74" i="42" s="1"/>
  <c r="T21" i="44"/>
  <c r="T74" i="42" s="1"/>
  <c r="S21" i="44"/>
  <c r="S74" i="42" s="1"/>
  <c r="R21" i="44"/>
  <c r="R74" i="42" s="1"/>
  <c r="Q21" i="44"/>
  <c r="Q74" i="42" s="1"/>
  <c r="P21" i="44"/>
  <c r="P74" i="42" s="1"/>
  <c r="O21" i="44"/>
  <c r="O74" i="42" s="1"/>
  <c r="N21" i="44"/>
  <c r="N74" i="42" s="1"/>
  <c r="M21" i="44"/>
  <c r="M74" i="42" s="1"/>
  <c r="L21" i="44"/>
  <c r="L74" i="42" s="1"/>
  <c r="K21" i="44"/>
  <c r="K74" i="42" s="1"/>
  <c r="J21" i="44"/>
  <c r="J74" i="42" s="1"/>
  <c r="I21" i="44"/>
  <c r="I74" i="42" s="1"/>
  <c r="H21" i="44"/>
  <c r="H74" i="42" s="1"/>
  <c r="G21" i="44"/>
  <c r="G74" i="42" s="1"/>
  <c r="AJ18" i="44"/>
  <c r="AJ73" i="42" s="1"/>
  <c r="AI18" i="44"/>
  <c r="AI73" i="42" s="1"/>
  <c r="AH18" i="44"/>
  <c r="AH73" i="42" s="1"/>
  <c r="AG18" i="44"/>
  <c r="AG73" i="42" s="1"/>
  <c r="AF18" i="44"/>
  <c r="AF73" i="42" s="1"/>
  <c r="AE18" i="44"/>
  <c r="AE73" i="42" s="1"/>
  <c r="AD18" i="44"/>
  <c r="AD73" i="42" s="1"/>
  <c r="AC18" i="44"/>
  <c r="AC73" i="42" s="1"/>
  <c r="AB18" i="44"/>
  <c r="AB73" i="42" s="1"/>
  <c r="AA18" i="44"/>
  <c r="AA73" i="42" s="1"/>
  <c r="Z18" i="44"/>
  <c r="Z73" i="42" s="1"/>
  <c r="Y18" i="44"/>
  <c r="Y73" i="42" s="1"/>
  <c r="X18" i="44"/>
  <c r="X73" i="42" s="1"/>
  <c r="W18" i="44"/>
  <c r="W73" i="42" s="1"/>
  <c r="V18" i="44"/>
  <c r="V73" i="42" s="1"/>
  <c r="U18" i="44"/>
  <c r="U73" i="42" s="1"/>
  <c r="T18" i="44"/>
  <c r="T73" i="42" s="1"/>
  <c r="S18" i="44"/>
  <c r="S73" i="42" s="1"/>
  <c r="R18" i="44"/>
  <c r="R73" i="42" s="1"/>
  <c r="Q18" i="44"/>
  <c r="Q73" i="42" s="1"/>
  <c r="P18" i="44"/>
  <c r="P73" i="42" s="1"/>
  <c r="O18" i="44"/>
  <c r="O73" i="42" s="1"/>
  <c r="N18" i="44"/>
  <c r="N73" i="42" s="1"/>
  <c r="M18" i="44"/>
  <c r="M73" i="42" s="1"/>
  <c r="L18" i="44"/>
  <c r="L73" i="42" s="1"/>
  <c r="K18" i="44"/>
  <c r="K73" i="42" s="1"/>
  <c r="J18" i="44"/>
  <c r="J73" i="42" s="1"/>
  <c r="I18" i="44"/>
  <c r="I73" i="42" s="1"/>
  <c r="H18" i="44"/>
  <c r="H73" i="42" s="1"/>
  <c r="G18" i="44"/>
  <c r="G73" i="42" s="1"/>
  <c r="H25" i="13" s="1"/>
  <c r="AJ15" i="44"/>
  <c r="AI15" i="44"/>
  <c r="AH15" i="44"/>
  <c r="AG15" i="44"/>
  <c r="AF15" i="44"/>
  <c r="AE15" i="44"/>
  <c r="AD15" i="44"/>
  <c r="AC15" i="44"/>
  <c r="AB15" i="44"/>
  <c r="AA15" i="44"/>
  <c r="Z15" i="44"/>
  <c r="Y15" i="44"/>
  <c r="X15" i="44"/>
  <c r="W15" i="44"/>
  <c r="V15" i="44"/>
  <c r="U15" i="44"/>
  <c r="T15" i="44"/>
  <c r="S15" i="44"/>
  <c r="R15" i="44"/>
  <c r="Q15" i="44"/>
  <c r="P15" i="44"/>
  <c r="O15" i="44"/>
  <c r="N15" i="44"/>
  <c r="M15" i="44"/>
  <c r="L15" i="44"/>
  <c r="K15" i="44"/>
  <c r="J15" i="44"/>
  <c r="I15" i="44"/>
  <c r="H15" i="44"/>
  <c r="G15" i="44"/>
  <c r="AJ12" i="44"/>
  <c r="AI12" i="44"/>
  <c r="AH12" i="44"/>
  <c r="AG12" i="44"/>
  <c r="AF12" i="44"/>
  <c r="AE12" i="44"/>
  <c r="AD12" i="44"/>
  <c r="AC12" i="44"/>
  <c r="AB12" i="44"/>
  <c r="AA12" i="44"/>
  <c r="Z12" i="44"/>
  <c r="Y12" i="44"/>
  <c r="X12" i="44"/>
  <c r="W12" i="44"/>
  <c r="V12" i="44"/>
  <c r="U12" i="44"/>
  <c r="T12" i="44"/>
  <c r="S12" i="44"/>
  <c r="R12" i="44"/>
  <c r="Q12" i="44"/>
  <c r="P12" i="44"/>
  <c r="O12" i="44"/>
  <c r="N12" i="44"/>
  <c r="M12" i="44"/>
  <c r="L12" i="44"/>
  <c r="K12" i="44"/>
  <c r="J12" i="44"/>
  <c r="I12" i="44"/>
  <c r="H12" i="44"/>
  <c r="G12" i="44"/>
  <c r="AJ9" i="44"/>
  <c r="AI9" i="44"/>
  <c r="AH9" i="44"/>
  <c r="AG9" i="44"/>
  <c r="AF9" i="44"/>
  <c r="AE9" i="44"/>
  <c r="AD9" i="44"/>
  <c r="AC9" i="44"/>
  <c r="AB9" i="44"/>
  <c r="AA9" i="44"/>
  <c r="Z9" i="44"/>
  <c r="Y9" i="44"/>
  <c r="X9" i="44"/>
  <c r="W9" i="44"/>
  <c r="V9" i="44"/>
  <c r="U9" i="44"/>
  <c r="T9" i="44"/>
  <c r="S9" i="44"/>
  <c r="R9" i="44"/>
  <c r="Q9" i="44"/>
  <c r="P9" i="44"/>
  <c r="O9" i="44"/>
  <c r="N9" i="44"/>
  <c r="M9" i="44"/>
  <c r="L9" i="44"/>
  <c r="K9" i="44"/>
  <c r="J9" i="44"/>
  <c r="I9" i="44"/>
  <c r="H9" i="44"/>
  <c r="G9" i="44"/>
  <c r="AJ6" i="44"/>
  <c r="AI6" i="44"/>
  <c r="AH6" i="44"/>
  <c r="AG6" i="44"/>
  <c r="AF6" i="44"/>
  <c r="AE6" i="44"/>
  <c r="AD6" i="44"/>
  <c r="AC6" i="44"/>
  <c r="AB6" i="44"/>
  <c r="AA6" i="44"/>
  <c r="Z6" i="44"/>
  <c r="Y6" i="44"/>
  <c r="X6" i="44"/>
  <c r="W6" i="44"/>
  <c r="V6" i="44"/>
  <c r="U6" i="44"/>
  <c r="T6" i="44"/>
  <c r="S6" i="44"/>
  <c r="R6" i="44"/>
  <c r="Q6" i="44"/>
  <c r="P6" i="44"/>
  <c r="O6" i="44"/>
  <c r="N6" i="44"/>
  <c r="M6" i="44"/>
  <c r="L6" i="44"/>
  <c r="K6" i="44"/>
  <c r="J6" i="44"/>
  <c r="I6" i="44"/>
  <c r="H6" i="44"/>
  <c r="O18" i="17"/>
  <c r="N25" i="17"/>
  <c r="G33" i="41"/>
  <c r="I60" i="39" l="1"/>
  <c r="AD20" i="45"/>
  <c r="AD22" i="45"/>
  <c r="M28" i="13"/>
  <c r="Q28" i="13"/>
  <c r="U28" i="13"/>
  <c r="Y28" i="13"/>
  <c r="AG28" i="13"/>
  <c r="AK28" i="13"/>
  <c r="I28" i="13"/>
  <c r="AC28" i="13"/>
  <c r="J71" i="42"/>
  <c r="V71" i="42"/>
  <c r="AH71" i="42"/>
  <c r="R71" i="42"/>
  <c r="AD71" i="42"/>
  <c r="N71" i="42"/>
  <c r="Z71" i="42"/>
  <c r="O28" i="13"/>
  <c r="L71" i="42"/>
  <c r="AJ25" i="13"/>
  <c r="N28" i="13"/>
  <c r="V28" i="13"/>
  <c r="AD28" i="13"/>
  <c r="K71" i="42"/>
  <c r="S71" i="42"/>
  <c r="AA71" i="42"/>
  <c r="AI71" i="42"/>
  <c r="J25" i="13"/>
  <c r="R25" i="13"/>
  <c r="Z25" i="13"/>
  <c r="K28" i="13"/>
  <c r="AA28" i="13"/>
  <c r="AE28" i="13"/>
  <c r="P71" i="42"/>
  <c r="AB71" i="42"/>
  <c r="AF71" i="42"/>
  <c r="K25" i="13"/>
  <c r="W25" i="13"/>
  <c r="AA25" i="13"/>
  <c r="J28" i="13"/>
  <c r="R28" i="13"/>
  <c r="Z28" i="13"/>
  <c r="AH28" i="13"/>
  <c r="G71" i="42"/>
  <c r="O71" i="42"/>
  <c r="W71" i="42"/>
  <c r="AE71" i="42"/>
  <c r="N25" i="13"/>
  <c r="V25" i="13"/>
  <c r="AD25" i="13"/>
  <c r="AH25" i="13"/>
  <c r="T25" i="13"/>
  <c r="X25" i="13"/>
  <c r="W28" i="13"/>
  <c r="AI28" i="13"/>
  <c r="X71" i="42"/>
  <c r="AJ71" i="42"/>
  <c r="S25" i="13"/>
  <c r="AE25" i="13"/>
  <c r="H28" i="13"/>
  <c r="L28" i="13"/>
  <c r="P28" i="13"/>
  <c r="T28" i="13"/>
  <c r="X28" i="13"/>
  <c r="AB28" i="13"/>
  <c r="AF28" i="13"/>
  <c r="AJ28" i="13"/>
  <c r="I71" i="42"/>
  <c r="M71" i="42"/>
  <c r="Q71" i="42"/>
  <c r="U71" i="42"/>
  <c r="Y71" i="42"/>
  <c r="AC71" i="42"/>
  <c r="AG71" i="42"/>
  <c r="L25" i="13"/>
  <c r="P25" i="13"/>
  <c r="AB25" i="13"/>
  <c r="AF25" i="13"/>
  <c r="S28" i="13"/>
  <c r="H71" i="42"/>
  <c r="T71" i="42"/>
  <c r="O25" i="13"/>
  <c r="AI25" i="13"/>
  <c r="I25" i="13"/>
  <c r="M25" i="13"/>
  <c r="Q25" i="13"/>
  <c r="U25" i="13"/>
  <c r="Y25" i="13"/>
  <c r="AC25" i="13"/>
  <c r="AG25" i="13"/>
  <c r="AK25" i="13"/>
  <c r="G75" i="42"/>
  <c r="H70" i="42"/>
  <c r="I70" i="42"/>
  <c r="J70" i="42"/>
  <c r="K70" i="42"/>
  <c r="L70" i="42"/>
  <c r="M70" i="42"/>
  <c r="N70" i="42"/>
  <c r="O70" i="42"/>
  <c r="P70" i="42"/>
  <c r="Q70" i="42"/>
  <c r="R70" i="42"/>
  <c r="S70" i="42"/>
  <c r="T70" i="42"/>
  <c r="U70" i="42"/>
  <c r="V70" i="42"/>
  <c r="W70" i="42"/>
  <c r="X70" i="42"/>
  <c r="Y70" i="42"/>
  <c r="Z70" i="42"/>
  <c r="AA70" i="42"/>
  <c r="AB70" i="42"/>
  <c r="AC70" i="42"/>
  <c r="AD70" i="42"/>
  <c r="AE70" i="42"/>
  <c r="AF70" i="42"/>
  <c r="AG70" i="42"/>
  <c r="AH70" i="42"/>
  <c r="AI70" i="42"/>
  <c r="AJ70" i="42"/>
  <c r="G70" i="42"/>
  <c r="AC92" i="42"/>
  <c r="K29" i="38"/>
  <c r="L35" i="38"/>
  <c r="K35" i="38"/>
  <c r="AC20" i="45" l="1"/>
  <c r="AC22" i="45"/>
  <c r="G25" i="22"/>
  <c r="H25" i="22"/>
  <c r="I25" i="22"/>
  <c r="J25" i="22"/>
  <c r="K25" i="22"/>
  <c r="L25" i="22"/>
  <c r="M25" i="22"/>
  <c r="N25" i="22"/>
  <c r="O25" i="22"/>
  <c r="P25" i="22"/>
  <c r="Q25" i="22"/>
  <c r="R25" i="22"/>
  <c r="S25" i="22"/>
  <c r="T25" i="22"/>
  <c r="U25" i="22"/>
  <c r="V25" i="22"/>
  <c r="W25" i="22"/>
  <c r="X25" i="22"/>
  <c r="Y25" i="22"/>
  <c r="Z25" i="22"/>
  <c r="AA25" i="22"/>
  <c r="AB25" i="22"/>
  <c r="AC25" i="22"/>
  <c r="AD25" i="22"/>
  <c r="AE25" i="22"/>
  <c r="AF25" i="22"/>
  <c r="AG25" i="22"/>
  <c r="AH25" i="22"/>
  <c r="AI25" i="22"/>
  <c r="AJ25" i="22"/>
  <c r="AK25" i="22"/>
  <c r="AL25" i="22"/>
  <c r="G18" i="22"/>
  <c r="H18" i="22"/>
  <c r="K18" i="22"/>
  <c r="L18" i="22"/>
  <c r="M18" i="22"/>
  <c r="N18" i="22"/>
  <c r="O18" i="22"/>
  <c r="P18" i="22"/>
  <c r="Q18" i="22"/>
  <c r="R18" i="22"/>
  <c r="S18" i="22"/>
  <c r="T18" i="22"/>
  <c r="U18" i="22"/>
  <c r="V18" i="22"/>
  <c r="W18" i="22"/>
  <c r="X18" i="22"/>
  <c r="Y18" i="22"/>
  <c r="Z18" i="22"/>
  <c r="AA18" i="22"/>
  <c r="AB18" i="22"/>
  <c r="AC18" i="22"/>
  <c r="AD18" i="22"/>
  <c r="AE18" i="22"/>
  <c r="AF18" i="22"/>
  <c r="AG18" i="22"/>
  <c r="AH18" i="22"/>
  <c r="AI18" i="22"/>
  <c r="AJ18" i="22"/>
  <c r="AK18" i="22"/>
  <c r="AL18" i="22"/>
  <c r="F25" i="22"/>
  <c r="F18" i="22"/>
  <c r="G11" i="22"/>
  <c r="H11" i="22"/>
  <c r="I11" i="22"/>
  <c r="J11" i="22"/>
  <c r="K11" i="22"/>
  <c r="L11" i="22"/>
  <c r="M11" i="22"/>
  <c r="N11" i="22"/>
  <c r="O11" i="22"/>
  <c r="P11" i="22"/>
  <c r="Q11" i="22"/>
  <c r="R11" i="22"/>
  <c r="S11" i="22"/>
  <c r="T11" i="22"/>
  <c r="U11" i="22"/>
  <c r="V11" i="22"/>
  <c r="W11" i="22"/>
  <c r="X11" i="22"/>
  <c r="Y11" i="22"/>
  <c r="Z11" i="22"/>
  <c r="AA11" i="22"/>
  <c r="AB11" i="22"/>
  <c r="AC11" i="22"/>
  <c r="AD11" i="22"/>
  <c r="AE11" i="22"/>
  <c r="AF11" i="22"/>
  <c r="AG11" i="22"/>
  <c r="AH11" i="22"/>
  <c r="AI11" i="22"/>
  <c r="AJ11" i="22"/>
  <c r="AK11" i="22"/>
  <c r="AL11" i="22"/>
  <c r="F11" i="22"/>
  <c r="AB20" i="45" l="1"/>
  <c r="AB22" i="45"/>
  <c r="AA22" i="45" s="1"/>
  <c r="G57" i="42"/>
  <c r="AA20" i="45" l="1"/>
  <c r="F6" i="10"/>
  <c r="F7" i="10"/>
  <c r="F5" i="10"/>
  <c r="F4" i="10"/>
  <c r="H27" i="39"/>
  <c r="J27" i="34"/>
  <c r="I27" i="34"/>
  <c r="I31" i="34" s="1"/>
  <c r="H27" i="34"/>
  <c r="G79" i="42"/>
  <c r="Z22" i="45" l="1"/>
  <c r="Z20" i="45"/>
  <c r="H29" i="13"/>
  <c r="E33" i="12"/>
  <c r="G27" i="11" s="1"/>
  <c r="I64" i="39"/>
  <c r="I79" i="42" s="1"/>
  <c r="J46" i="35"/>
  <c r="I23" i="35"/>
  <c r="J23" i="35"/>
  <c r="G6" i="39"/>
  <c r="G5" i="39"/>
  <c r="G4" i="39"/>
  <c r="H11" i="39" s="1" a="1"/>
  <c r="H11" i="39" s="1"/>
  <c r="G3" i="39"/>
  <c r="H10" i="39" s="1" a="1"/>
  <c r="H10" i="39" s="1"/>
  <c r="I51" i="42"/>
  <c r="K51" i="42"/>
  <c r="M51" i="42"/>
  <c r="O51" i="42"/>
  <c r="Q51" i="42"/>
  <c r="S51" i="42"/>
  <c r="U51" i="42"/>
  <c r="W51" i="42"/>
  <c r="Y51" i="42"/>
  <c r="AA51" i="42"/>
  <c r="AC51" i="42"/>
  <c r="AE51" i="42"/>
  <c r="AG51" i="42"/>
  <c r="AI51" i="42"/>
  <c r="H47" i="42"/>
  <c r="I47" i="42"/>
  <c r="J47" i="42"/>
  <c r="K47" i="42"/>
  <c r="L47" i="42"/>
  <c r="M47" i="42"/>
  <c r="N47" i="42"/>
  <c r="O47" i="42"/>
  <c r="P47" i="42"/>
  <c r="Q47" i="42"/>
  <c r="R47" i="42"/>
  <c r="S47" i="42"/>
  <c r="T47" i="42"/>
  <c r="U47" i="42"/>
  <c r="V47" i="42"/>
  <c r="W47" i="42"/>
  <c r="X47" i="42"/>
  <c r="Y47" i="42"/>
  <c r="Z47" i="42"/>
  <c r="AA47" i="42"/>
  <c r="AB47" i="42"/>
  <c r="AC47" i="42"/>
  <c r="AD47" i="42"/>
  <c r="AE47" i="42"/>
  <c r="AF47" i="42"/>
  <c r="AG47" i="42"/>
  <c r="AH47" i="42"/>
  <c r="AI47" i="42"/>
  <c r="AJ47" i="42"/>
  <c r="I55" i="42"/>
  <c r="K55" i="42"/>
  <c r="M55" i="42"/>
  <c r="O55" i="42"/>
  <c r="Q55" i="42"/>
  <c r="S55" i="42"/>
  <c r="U55" i="42"/>
  <c r="W55" i="42"/>
  <c r="Y55" i="42"/>
  <c r="AA55" i="42"/>
  <c r="AC55" i="42"/>
  <c r="AE55" i="42"/>
  <c r="AG55" i="42"/>
  <c r="AI55" i="42"/>
  <c r="I16" i="13"/>
  <c r="J16" i="13"/>
  <c r="K16" i="13"/>
  <c r="L16" i="13"/>
  <c r="M16" i="13"/>
  <c r="N16" i="13"/>
  <c r="O16" i="13"/>
  <c r="P16" i="13"/>
  <c r="Q16" i="13"/>
  <c r="R16" i="13"/>
  <c r="S16" i="13"/>
  <c r="T16" i="13"/>
  <c r="U16" i="13"/>
  <c r="V16" i="13"/>
  <c r="W16" i="13"/>
  <c r="X16" i="13"/>
  <c r="Y16" i="13"/>
  <c r="Z16" i="13"/>
  <c r="AA16" i="13"/>
  <c r="AB16" i="13"/>
  <c r="AC16" i="13"/>
  <c r="AD16" i="13"/>
  <c r="AE16" i="13"/>
  <c r="AF16" i="13"/>
  <c r="AG16" i="13"/>
  <c r="AH16" i="13"/>
  <c r="AI16" i="13"/>
  <c r="AJ16" i="13"/>
  <c r="AK16" i="13"/>
  <c r="H16" i="13"/>
  <c r="C88" i="41"/>
  <c r="F9" i="24" s="1"/>
  <c r="C87" i="41"/>
  <c r="F8" i="24" s="1"/>
  <c r="C86" i="41"/>
  <c r="F7" i="24" s="1"/>
  <c r="C85" i="41"/>
  <c r="F6" i="24" s="1"/>
  <c r="C84" i="41"/>
  <c r="F5" i="24" s="1"/>
  <c r="C83" i="41"/>
  <c r="F4" i="24" s="1"/>
  <c r="I46" i="35"/>
  <c r="I47" i="35" s="1"/>
  <c r="G15" i="11" s="1"/>
  <c r="G10" i="11"/>
  <c r="P61" i="39" l="1"/>
  <c r="U78" i="39" s="1"/>
  <c r="U64" i="39"/>
  <c r="F11" i="39" a="1"/>
  <c r="F11" i="39" s="1"/>
  <c r="F10" i="39" a="1"/>
  <c r="F10" i="39" s="1"/>
  <c r="W65" i="39"/>
  <c r="V65" i="39"/>
  <c r="P62" i="39"/>
  <c r="Q29" i="13" s="1"/>
  <c r="AB65" i="39"/>
  <c r="AF65" i="39"/>
  <c r="AJ65" i="39"/>
  <c r="AD65" i="39"/>
  <c r="AH65" i="39"/>
  <c r="Y65" i="39"/>
  <c r="AA65" i="39"/>
  <c r="AI65" i="39"/>
  <c r="X65" i="39"/>
  <c r="AC65" i="39"/>
  <c r="AG65" i="39"/>
  <c r="Z65" i="39"/>
  <c r="U65" i="39"/>
  <c r="AE65" i="39"/>
  <c r="AJ62" i="39"/>
  <c r="AE62" i="39"/>
  <c r="AB62" i="39"/>
  <c r="Y62" i="39"/>
  <c r="U62" i="39"/>
  <c r="Q62" i="39"/>
  <c r="R29" i="13" s="1"/>
  <c r="AD62" i="39"/>
  <c r="Z62" i="39"/>
  <c r="R62" i="39"/>
  <c r="S29" i="13" s="1"/>
  <c r="AI62" i="39"/>
  <c r="AF62" i="39"/>
  <c r="X62" i="39"/>
  <c r="T62" i="39"/>
  <c r="U29" i="13" s="1"/>
  <c r="AH62" i="39"/>
  <c r="AC62" i="39"/>
  <c r="AG62" i="39"/>
  <c r="AA62" i="39"/>
  <c r="W62" i="39"/>
  <c r="S62" i="39"/>
  <c r="T29" i="13" s="1"/>
  <c r="V62" i="39"/>
  <c r="Y20" i="45"/>
  <c r="Y22" i="45"/>
  <c r="J47" i="35"/>
  <c r="H15" i="11" s="1"/>
  <c r="G78" i="42"/>
  <c r="G81" i="42" s="1"/>
  <c r="G48" i="39"/>
  <c r="J48" i="39"/>
  <c r="J11" i="39" s="1" a="1"/>
  <c r="J11" i="39" s="1"/>
  <c r="K48" i="39"/>
  <c r="L39" i="13" s="1"/>
  <c r="L48" i="39"/>
  <c r="M39" i="13" s="1"/>
  <c r="M48" i="39"/>
  <c r="N39" i="13" s="1"/>
  <c r="N48" i="39"/>
  <c r="O39" i="13" s="1"/>
  <c r="O48" i="39"/>
  <c r="P39" i="13" s="1"/>
  <c r="P48" i="39"/>
  <c r="Q39" i="13" s="1"/>
  <c r="Q48" i="39"/>
  <c r="Q11" i="39" s="1" a="1"/>
  <c r="Q11" i="39" s="1"/>
  <c r="R48" i="39"/>
  <c r="R11" i="39" s="1" a="1"/>
  <c r="R11" i="39" s="1"/>
  <c r="S48" i="39"/>
  <c r="S11" i="39" s="1" a="1"/>
  <c r="S11" i="39" s="1"/>
  <c r="T48" i="39"/>
  <c r="T11" i="39" s="1" a="1"/>
  <c r="T11" i="39" s="1"/>
  <c r="U48" i="39"/>
  <c r="U11" i="39" s="1" a="1"/>
  <c r="U11" i="39" s="1"/>
  <c r="V48" i="39"/>
  <c r="V11" i="39" s="1" a="1"/>
  <c r="V11" i="39" s="1"/>
  <c r="W48" i="39"/>
  <c r="W11" i="39" s="1" a="1"/>
  <c r="W11" i="39" s="1"/>
  <c r="X48" i="39"/>
  <c r="X11" i="39" s="1" a="1"/>
  <c r="X11" i="39" s="1"/>
  <c r="Y48" i="39"/>
  <c r="Y11" i="39" s="1" a="1"/>
  <c r="Y11" i="39" s="1"/>
  <c r="Z48" i="39"/>
  <c r="Z11" i="39" s="1" a="1"/>
  <c r="Z11" i="39" s="1"/>
  <c r="AA48" i="39"/>
  <c r="AA11" i="39" s="1" a="1"/>
  <c r="AA11" i="39" s="1"/>
  <c r="AB48" i="39"/>
  <c r="AB11" i="39" s="1" a="1"/>
  <c r="AB11" i="39" s="1"/>
  <c r="AC48" i="39"/>
  <c r="AC11" i="39" s="1" a="1"/>
  <c r="AC11" i="39" s="1"/>
  <c r="AD48" i="39"/>
  <c r="AD11" i="39" s="1" a="1"/>
  <c r="AD11" i="39" s="1"/>
  <c r="AE48" i="39"/>
  <c r="AE11" i="39" s="1" a="1"/>
  <c r="AE11" i="39" s="1"/>
  <c r="AF48" i="39"/>
  <c r="AF11" i="39" s="1" a="1"/>
  <c r="AF11" i="39" s="1"/>
  <c r="AG48" i="39"/>
  <c r="AG11" i="39" s="1" a="1"/>
  <c r="AG11" i="39" s="1"/>
  <c r="AH48" i="39"/>
  <c r="AH11" i="39" s="1" a="1"/>
  <c r="AH11" i="39" s="1"/>
  <c r="AI48" i="39"/>
  <c r="AI11" i="39" s="1" a="1"/>
  <c r="AI11" i="39" s="1"/>
  <c r="AJ48" i="39"/>
  <c r="AJ11" i="39" s="1" a="1"/>
  <c r="AJ11" i="39" s="1"/>
  <c r="G27" i="39"/>
  <c r="I27" i="39"/>
  <c r="J27" i="39"/>
  <c r="K27" i="39"/>
  <c r="L27" i="39"/>
  <c r="M27" i="39"/>
  <c r="M10" i="39" s="1" a="1"/>
  <c r="M10" i="39" s="1"/>
  <c r="N27" i="39"/>
  <c r="N10" i="39" s="1" a="1"/>
  <c r="N10" i="39" s="1"/>
  <c r="O27" i="39"/>
  <c r="O10" i="39" s="1" a="1"/>
  <c r="O10" i="39" s="1"/>
  <c r="P27" i="39"/>
  <c r="H13" i="13"/>
  <c r="F20" i="33" a="1"/>
  <c r="F20" i="33" s="1"/>
  <c r="F21" i="33" a="1"/>
  <c r="F21" i="33" s="1"/>
  <c r="F22" i="33" a="1"/>
  <c r="F22" i="33" s="1"/>
  <c r="F23" i="33" a="1"/>
  <c r="F23" i="33" s="1"/>
  <c r="F24" i="33" a="1"/>
  <c r="F24" i="33" s="1"/>
  <c r="F19" i="33" a="1"/>
  <c r="F19" i="33" s="1"/>
  <c r="F10" i="33" a="1"/>
  <c r="F10" i="33" s="1"/>
  <c r="F11" i="33" a="1"/>
  <c r="F11" i="33" s="1"/>
  <c r="F12" i="33" a="1"/>
  <c r="F12" i="33" s="1"/>
  <c r="F13" i="33" a="1"/>
  <c r="F13" i="33" s="1"/>
  <c r="F14" i="33" a="1"/>
  <c r="F14" i="33" s="1"/>
  <c r="G34" i="41"/>
  <c r="F34" i="41"/>
  <c r="E34" i="41"/>
  <c r="M12" i="17"/>
  <c r="I11" i="17"/>
  <c r="F7" i="17"/>
  <c r="F8" i="17"/>
  <c r="F9" i="17"/>
  <c r="F10" i="17"/>
  <c r="F6" i="17"/>
  <c r="K6" i="17" s="1"/>
  <c r="F5" i="17"/>
  <c r="P20" i="17"/>
  <c r="J160" i="41"/>
  <c r="J22" i="27"/>
  <c r="L22" i="27"/>
  <c r="H21" i="28"/>
  <c r="C199" i="41"/>
  <c r="D199" i="41"/>
  <c r="E199" i="41"/>
  <c r="F199" i="41"/>
  <c r="G199" i="41"/>
  <c r="H199" i="41"/>
  <c r="I199" i="41"/>
  <c r="J199" i="41"/>
  <c r="K199" i="41"/>
  <c r="L199" i="41"/>
  <c r="M199" i="41"/>
  <c r="N199" i="41"/>
  <c r="O199" i="41"/>
  <c r="P199" i="41"/>
  <c r="Q199" i="41"/>
  <c r="R199" i="41"/>
  <c r="S199" i="41"/>
  <c r="T199" i="41"/>
  <c r="U199" i="41"/>
  <c r="V199" i="41"/>
  <c r="W199" i="41"/>
  <c r="X199" i="41"/>
  <c r="Y199" i="41"/>
  <c r="Z199" i="41"/>
  <c r="AA199" i="41"/>
  <c r="AB199" i="41"/>
  <c r="AC199" i="41"/>
  <c r="AD199" i="41"/>
  <c r="AE199" i="41"/>
  <c r="B199" i="41"/>
  <c r="J5" i="17" l="1"/>
  <c r="J4" i="20" s="1"/>
  <c r="K5" i="17"/>
  <c r="K4" i="20" s="1"/>
  <c r="G10" i="39" a="1"/>
  <c r="G10" i="39" s="1"/>
  <c r="F30" i="23" a="1"/>
  <c r="F30" i="23" s="1"/>
  <c r="F34" i="23" a="1"/>
  <c r="F34" i="23" s="1"/>
  <c r="F25" i="23" a="1"/>
  <c r="F25" i="23" s="1"/>
  <c r="F16" i="23" a="1"/>
  <c r="F16" i="23" s="1"/>
  <c r="L16" i="23" s="1"/>
  <c r="F20" i="23" a="1"/>
  <c r="F20" i="23" s="1"/>
  <c r="L20" i="23" s="1"/>
  <c r="F89" i="18" a="1"/>
  <c r="F89" i="18" s="1"/>
  <c r="F85" i="18" a="1"/>
  <c r="F85" i="18" s="1"/>
  <c r="F80" i="18" a="1"/>
  <c r="F80" i="18" s="1"/>
  <c r="F75" i="18" a="1"/>
  <c r="F75" i="18" s="1"/>
  <c r="F71" i="18" a="1"/>
  <c r="F71" i="18" s="1"/>
  <c r="F66" i="18" a="1"/>
  <c r="F66" i="18" s="1"/>
  <c r="F59" i="18" a="1"/>
  <c r="F59" i="18" s="1"/>
  <c r="F57" i="18" a="1"/>
  <c r="F57" i="18" s="1"/>
  <c r="F54" i="18" a="1"/>
  <c r="F54" i="18" s="1"/>
  <c r="F44" i="18" a="1"/>
  <c r="F44" i="18" s="1"/>
  <c r="F43" i="18" a="1"/>
  <c r="F43" i="18" s="1"/>
  <c r="F39" i="18" a="1"/>
  <c r="F39" i="18" s="1"/>
  <c r="F33" i="18" a="1"/>
  <c r="F33" i="18" s="1"/>
  <c r="F29" i="18" a="1"/>
  <c r="F29" i="18" s="1"/>
  <c r="F24" i="18" a="1"/>
  <c r="F24" i="18" s="1"/>
  <c r="F22" i="18" a="1"/>
  <c r="F22" i="18" s="1"/>
  <c r="F17" i="18" a="1"/>
  <c r="F17" i="18" s="1"/>
  <c r="F33" i="23" a="1"/>
  <c r="F33" i="23" s="1"/>
  <c r="F29" i="23" a="1"/>
  <c r="F29" i="23" s="1"/>
  <c r="F24" i="23" a="1"/>
  <c r="F24" i="23" s="1"/>
  <c r="F17" i="23" a="1"/>
  <c r="F17" i="23" s="1"/>
  <c r="F15" i="23" a="1"/>
  <c r="F15" i="23" s="1"/>
  <c r="F88" i="18" a="1"/>
  <c r="F88" i="18" s="1"/>
  <c r="F79" i="18" a="1"/>
  <c r="F79" i="18" s="1"/>
  <c r="F83" i="18" a="1"/>
  <c r="F83" i="18" s="1"/>
  <c r="F74" i="18" a="1"/>
  <c r="F74" i="18" s="1"/>
  <c r="F65" i="18" a="1"/>
  <c r="F65" i="18" s="1"/>
  <c r="F69" i="18" a="1"/>
  <c r="F69" i="18" s="1"/>
  <c r="F60" i="18" a="1"/>
  <c r="F60" i="18" s="1"/>
  <c r="F51" i="18" a="1"/>
  <c r="F51" i="18" s="1"/>
  <c r="F55" i="18" a="1"/>
  <c r="F55" i="18" s="1"/>
  <c r="F45" i="18" a="1"/>
  <c r="F45" i="18" s="1"/>
  <c r="F36" i="18" a="1"/>
  <c r="F36" i="18" s="1"/>
  <c r="F40" i="18" a="1"/>
  <c r="F40" i="18" s="1"/>
  <c r="F32" i="18" a="1"/>
  <c r="F32" i="18" s="1"/>
  <c r="O32" i="18" s="1"/>
  <c r="F23" i="18" a="1"/>
  <c r="F23" i="18" s="1"/>
  <c r="F27" i="18" a="1"/>
  <c r="F27" i="18" s="1"/>
  <c r="F16" i="18" a="1"/>
  <c r="F16" i="18" s="1"/>
  <c r="F20" i="18" a="1"/>
  <c r="F20" i="18" s="1"/>
  <c r="F32" i="23" a="1"/>
  <c r="F32" i="23" s="1"/>
  <c r="F23" i="23" a="1"/>
  <c r="F23" i="23" s="1"/>
  <c r="F27" i="23" a="1"/>
  <c r="F27" i="23" s="1"/>
  <c r="F18" i="23" a="1"/>
  <c r="F18" i="23" s="1"/>
  <c r="L18" i="23" s="1"/>
  <c r="F15" i="18" a="1"/>
  <c r="F15" i="18" s="1"/>
  <c r="F87" i="18" a="1"/>
  <c r="F87" i="18" s="1"/>
  <c r="F82" i="18" a="1"/>
  <c r="F82" i="18" s="1"/>
  <c r="F78" i="18" a="1"/>
  <c r="F78" i="18" s="1"/>
  <c r="F73" i="18" a="1"/>
  <c r="F73" i="18" s="1"/>
  <c r="F68" i="18" a="1"/>
  <c r="F68" i="18" s="1"/>
  <c r="F64" i="18" a="1"/>
  <c r="F64" i="18" s="1"/>
  <c r="F61" i="18" a="1"/>
  <c r="F61" i="18" s="1"/>
  <c r="F52" i="18" a="1"/>
  <c r="F52" i="18" s="1"/>
  <c r="F50" i="18" a="1"/>
  <c r="F50" i="18" s="1"/>
  <c r="F47" i="18" a="1"/>
  <c r="F47" i="18" s="1"/>
  <c r="F37" i="18" a="1"/>
  <c r="F37" i="18" s="1"/>
  <c r="F41" i="18" a="1"/>
  <c r="F41" i="18" s="1"/>
  <c r="F31" i="18" a="1"/>
  <c r="F31" i="18" s="1"/>
  <c r="F26" i="18" a="1"/>
  <c r="F26" i="18" s="1"/>
  <c r="F19" i="18" a="1"/>
  <c r="F19" i="18" s="1"/>
  <c r="F31" i="23" a="1"/>
  <c r="F31" i="23" s="1"/>
  <c r="F26" i="23" a="1"/>
  <c r="F26" i="23" s="1"/>
  <c r="F22" i="23" a="1"/>
  <c r="F22" i="23" s="1"/>
  <c r="F19" i="23" a="1"/>
  <c r="F19" i="23" s="1"/>
  <c r="I19" i="23" s="1"/>
  <c r="I26" i="23" s="1"/>
  <c r="F86" i="18" a="1"/>
  <c r="F86" i="18" s="1"/>
  <c r="F90" i="18" a="1"/>
  <c r="F90" i="18" s="1"/>
  <c r="F81" i="18" a="1"/>
  <c r="F81" i="18" s="1"/>
  <c r="F72" i="18" a="1"/>
  <c r="F72" i="18" s="1"/>
  <c r="F76" i="18" a="1"/>
  <c r="F76" i="18" s="1"/>
  <c r="F67" i="18" a="1"/>
  <c r="F67" i="18" s="1"/>
  <c r="F58" i="18" a="1"/>
  <c r="F58" i="18" s="1"/>
  <c r="F62" i="18" a="1"/>
  <c r="F62" i="18" s="1"/>
  <c r="F53" i="18" a="1"/>
  <c r="F53" i="18" s="1"/>
  <c r="F46" i="18" a="1"/>
  <c r="F46" i="18" s="1"/>
  <c r="F48" i="18" a="1"/>
  <c r="F48" i="18" s="1"/>
  <c r="F38" i="18" a="1"/>
  <c r="F38" i="18" s="1"/>
  <c r="F30" i="18" a="1"/>
  <c r="F30" i="18" s="1"/>
  <c r="F34" i="18" a="1"/>
  <c r="F34" i="18" s="1"/>
  <c r="F25" i="18" a="1"/>
  <c r="F25" i="18" s="1"/>
  <c r="F18" i="18" a="1"/>
  <c r="F18" i="18" s="1"/>
  <c r="G31" i="23" a="1"/>
  <c r="G31" i="23" s="1"/>
  <c r="G86" i="18" a="1"/>
  <c r="G86" i="18" s="1"/>
  <c r="G76" i="18" a="1"/>
  <c r="G76" i="18" s="1"/>
  <c r="G43" i="18" a="1"/>
  <c r="G43" i="18" s="1"/>
  <c r="G34" i="18" a="1"/>
  <c r="G34" i="18" s="1"/>
  <c r="G34" i="23" a="1"/>
  <c r="G34" i="23" s="1"/>
  <c r="G20" i="23" a="1"/>
  <c r="G20" i="23" s="1"/>
  <c r="V20" i="23" s="1"/>
  <c r="G75" i="18" a="1"/>
  <c r="G75" i="18" s="1"/>
  <c r="G60" i="18" a="1"/>
  <c r="G60" i="18" s="1"/>
  <c r="G55" i="18" a="1"/>
  <c r="G55" i="18" s="1"/>
  <c r="G38" i="18" a="1"/>
  <c r="G38" i="18" s="1"/>
  <c r="G15" i="18" a="1"/>
  <c r="G15" i="18" s="1"/>
  <c r="G24" i="23" a="1"/>
  <c r="G24" i="23" s="1"/>
  <c r="G83" i="18" a="1"/>
  <c r="G83" i="18" s="1"/>
  <c r="G39" i="18" a="1"/>
  <c r="G39" i="18" s="1"/>
  <c r="G16" i="18" a="1"/>
  <c r="G16" i="18" s="1"/>
  <c r="G17" i="23" a="1"/>
  <c r="G17" i="23" s="1"/>
  <c r="U17" i="23" s="1"/>
  <c r="G82" i="18" a="1"/>
  <c r="G82" i="18" s="1"/>
  <c r="G59" i="18" a="1"/>
  <c r="G59" i="18" s="1"/>
  <c r="G45" i="18" a="1"/>
  <c r="G45" i="18" s="1"/>
  <c r="G29" i="18" a="1"/>
  <c r="G29" i="18" s="1"/>
  <c r="G29" i="23" a="1"/>
  <c r="G29" i="23" s="1"/>
  <c r="G90" i="18" a="1"/>
  <c r="G90" i="18" s="1"/>
  <c r="G67" i="18" a="1"/>
  <c r="G67" i="18" s="1"/>
  <c r="G37" i="18" a="1"/>
  <c r="G37" i="18" s="1"/>
  <c r="G25" i="18" a="1"/>
  <c r="G25" i="18" s="1"/>
  <c r="G25" i="23" a="1"/>
  <c r="G25" i="23" s="1"/>
  <c r="G89" i="18" a="1"/>
  <c r="G89" i="18" s="1"/>
  <c r="G66" i="18" a="1"/>
  <c r="G66" i="18" s="1"/>
  <c r="G62" i="18" a="1"/>
  <c r="G62" i="18" s="1"/>
  <c r="G44" i="18" a="1"/>
  <c r="G44" i="18" s="1"/>
  <c r="G36" i="18" a="1"/>
  <c r="G36" i="18" s="1"/>
  <c r="G17" i="18" a="1"/>
  <c r="G17" i="18" s="1"/>
  <c r="G22" i="23" a="1"/>
  <c r="G22" i="23" s="1"/>
  <c r="G74" i="18" a="1"/>
  <c r="G74" i="18" s="1"/>
  <c r="G32" i="18" a="1"/>
  <c r="G32" i="18" s="1"/>
  <c r="G32" i="23" a="1"/>
  <c r="G32" i="23" s="1"/>
  <c r="G19" i="23" a="1"/>
  <c r="G19" i="23" s="1"/>
  <c r="W19" i="23" s="1"/>
  <c r="G73" i="18" a="1"/>
  <c r="G73" i="18" s="1"/>
  <c r="G61" i="18" a="1"/>
  <c r="G61" i="18" s="1"/>
  <c r="G47" i="18" a="1"/>
  <c r="G47" i="18" s="1"/>
  <c r="G26" i="18" a="1"/>
  <c r="G26" i="18" s="1"/>
  <c r="G26" i="23" a="1"/>
  <c r="G26" i="23" s="1"/>
  <c r="G81" i="18" a="1"/>
  <c r="G81" i="18" s="1"/>
  <c r="G57" i="18" a="1"/>
  <c r="G57" i="18" s="1"/>
  <c r="G41" i="18" a="1"/>
  <c r="G41" i="18" s="1"/>
  <c r="G18" i="18" a="1"/>
  <c r="G18" i="18" s="1"/>
  <c r="G16" i="23" a="1"/>
  <c r="G16" i="23" s="1"/>
  <c r="S16" i="23" s="1"/>
  <c r="G80" i="18" a="1"/>
  <c r="G80" i="18" s="1"/>
  <c r="G64" i="18" a="1"/>
  <c r="G64" i="18" s="1"/>
  <c r="G51" i="18" a="1"/>
  <c r="G51" i="18" s="1"/>
  <c r="G46" i="18" a="1"/>
  <c r="G46" i="18" s="1"/>
  <c r="G33" i="18" a="1"/>
  <c r="G33" i="18" s="1"/>
  <c r="G20" i="18" a="1"/>
  <c r="G20" i="18" s="1"/>
  <c r="G88" i="18" a="1"/>
  <c r="G88" i="18" s="1"/>
  <c r="G65" i="18" a="1"/>
  <c r="G65" i="18" s="1"/>
  <c r="G23" i="18" a="1"/>
  <c r="G23" i="18" s="1"/>
  <c r="G23" i="23" a="1"/>
  <c r="G23" i="23" s="1"/>
  <c r="G87" i="18" a="1"/>
  <c r="G87" i="18" s="1"/>
  <c r="G71" i="18" a="1"/>
  <c r="G71" i="18" s="1"/>
  <c r="G52" i="18" a="1"/>
  <c r="G52" i="18" s="1"/>
  <c r="G40" i="18" a="1"/>
  <c r="G40" i="18" s="1"/>
  <c r="G22" i="18" a="1"/>
  <c r="G22" i="18" s="1"/>
  <c r="G15" i="23" a="1"/>
  <c r="G15" i="23" s="1"/>
  <c r="W15" i="23" s="1"/>
  <c r="G72" i="18" a="1"/>
  <c r="G72" i="18" s="1"/>
  <c r="G50" i="18" a="1"/>
  <c r="G50" i="18" s="1"/>
  <c r="G30" i="18" a="1"/>
  <c r="G30" i="18" s="1"/>
  <c r="G30" i="23" a="1"/>
  <c r="G30" i="23" s="1"/>
  <c r="G18" i="23" a="1"/>
  <c r="G18" i="23" s="1"/>
  <c r="G78" i="18" a="1"/>
  <c r="G78" i="18" s="1"/>
  <c r="G58" i="18" a="1"/>
  <c r="G58" i="18" s="1"/>
  <c r="G53" i="18" a="1"/>
  <c r="G53" i="18" s="1"/>
  <c r="G48" i="18" a="1"/>
  <c r="G48" i="18" s="1"/>
  <c r="G24" i="18" a="1"/>
  <c r="G24" i="18" s="1"/>
  <c r="G33" i="23" a="1"/>
  <c r="G33" i="23" s="1"/>
  <c r="G79" i="18" a="1"/>
  <c r="G79" i="18" s="1"/>
  <c r="G69" i="18" a="1"/>
  <c r="G69" i="18" s="1"/>
  <c r="G27" i="18" a="1"/>
  <c r="G27" i="18" s="1"/>
  <c r="G27" i="23" a="1"/>
  <c r="G27" i="23" s="1"/>
  <c r="G85" i="18" a="1"/>
  <c r="G85" i="18" s="1"/>
  <c r="G68" i="18" a="1"/>
  <c r="G68" i="18" s="1"/>
  <c r="G54" i="18" a="1"/>
  <c r="G54" i="18" s="1"/>
  <c r="G31" i="18" a="1"/>
  <c r="G31" i="18" s="1"/>
  <c r="G19" i="18" a="1"/>
  <c r="G19" i="18" s="1"/>
  <c r="H32" i="23" a="1"/>
  <c r="H32" i="23" s="1"/>
  <c r="H19" i="23" a="1"/>
  <c r="H19" i="23" s="1"/>
  <c r="AC19" i="23" s="1"/>
  <c r="H73" i="18" a="1"/>
  <c r="H73" i="18" s="1"/>
  <c r="H61" i="18" a="1"/>
  <c r="H61" i="18" s="1"/>
  <c r="H47" i="18" a="1"/>
  <c r="H47" i="18" s="1"/>
  <c r="H15" i="18" a="1"/>
  <c r="H15" i="18" s="1"/>
  <c r="H22" i="23" a="1"/>
  <c r="H22" i="23" s="1"/>
  <c r="H72" i="18" a="1"/>
  <c r="H72" i="18" s="1"/>
  <c r="H30" i="18" a="1"/>
  <c r="H30" i="18" s="1"/>
  <c r="H30" i="23" a="1"/>
  <c r="H30" i="23" s="1"/>
  <c r="H18" i="23" a="1"/>
  <c r="H18" i="23" s="1"/>
  <c r="AI18" i="23" s="1"/>
  <c r="H80" i="18" a="1"/>
  <c r="H80" i="18" s="1"/>
  <c r="H58" i="18" a="1"/>
  <c r="H58" i="18" s="1"/>
  <c r="H53" i="18" a="1"/>
  <c r="H53" i="18" s="1"/>
  <c r="H48" i="18" a="1"/>
  <c r="H48" i="18" s="1"/>
  <c r="H29" i="18" a="1"/>
  <c r="H29" i="18" s="1"/>
  <c r="H33" i="23" a="1"/>
  <c r="H33" i="23" s="1"/>
  <c r="H88" i="18" a="1"/>
  <c r="H88" i="18" s="1"/>
  <c r="H65" i="18" a="1"/>
  <c r="H65" i="18" s="1"/>
  <c r="H43" i="18" a="1"/>
  <c r="H43" i="18" s="1"/>
  <c r="H23" i="18" a="1"/>
  <c r="H23" i="18" s="1"/>
  <c r="H23" i="23" a="1"/>
  <c r="H23" i="23" s="1"/>
  <c r="H87" i="18" a="1"/>
  <c r="H87" i="18" s="1"/>
  <c r="H68" i="18" a="1"/>
  <c r="H68" i="18" s="1"/>
  <c r="H52" i="18" a="1"/>
  <c r="H52" i="18" s="1"/>
  <c r="H39" i="18" a="1"/>
  <c r="H39" i="18" s="1"/>
  <c r="H19" i="18" a="1"/>
  <c r="H19" i="18" s="1"/>
  <c r="H86" i="18" a="1"/>
  <c r="H86" i="18" s="1"/>
  <c r="H76" i="18" a="1"/>
  <c r="H76" i="18" s="1"/>
  <c r="H34" i="18" a="1"/>
  <c r="H34" i="18" s="1"/>
  <c r="H34" i="23" a="1"/>
  <c r="H34" i="23" s="1"/>
  <c r="H20" i="23" a="1"/>
  <c r="H20" i="23" s="1"/>
  <c r="AG20" i="23" s="1"/>
  <c r="H75" i="18" a="1"/>
  <c r="H75" i="18" s="1"/>
  <c r="H60" i="18" a="1"/>
  <c r="H60" i="18" s="1"/>
  <c r="H55" i="18" a="1"/>
  <c r="H55" i="18" s="1"/>
  <c r="H37" i="18" a="1"/>
  <c r="H37" i="18" s="1"/>
  <c r="H24" i="18" a="1"/>
  <c r="H24" i="18" s="1"/>
  <c r="H29" i="23" a="1"/>
  <c r="H29" i="23" s="1"/>
  <c r="H79" i="18" a="1"/>
  <c r="H79" i="18" s="1"/>
  <c r="H69" i="18" a="1"/>
  <c r="H69" i="18" s="1"/>
  <c r="H38" i="18" a="1"/>
  <c r="H38" i="18" s="1"/>
  <c r="H27" i="18" a="1"/>
  <c r="H27" i="18" s="1"/>
  <c r="H27" i="23" a="1"/>
  <c r="H27" i="23" s="1"/>
  <c r="H82" i="18" a="1"/>
  <c r="H82" i="18" s="1"/>
  <c r="H64" i="18" a="1"/>
  <c r="H64" i="18" s="1"/>
  <c r="H54" i="18" a="1"/>
  <c r="H54" i="18" s="1"/>
  <c r="H31" i="18" a="1"/>
  <c r="H31" i="18" s="1"/>
  <c r="H31" i="23" a="1"/>
  <c r="H31" i="23" s="1"/>
  <c r="H90" i="18" a="1"/>
  <c r="H90" i="18" s="1"/>
  <c r="H67" i="18" a="1"/>
  <c r="H67" i="18" s="1"/>
  <c r="H25" i="18" a="1"/>
  <c r="H25" i="18" s="1"/>
  <c r="H25" i="23" a="1"/>
  <c r="H25" i="23" s="1"/>
  <c r="H89" i="18" a="1"/>
  <c r="H89" i="18" s="1"/>
  <c r="H71" i="18" a="1"/>
  <c r="H71" i="18" s="1"/>
  <c r="H62" i="18" a="1"/>
  <c r="H62" i="18" s="1"/>
  <c r="H44" i="18" a="1"/>
  <c r="H44" i="18" s="1"/>
  <c r="H41" i="18" a="1"/>
  <c r="H41" i="18" s="1"/>
  <c r="H22" i="18" a="1"/>
  <c r="H22" i="18" s="1"/>
  <c r="H24" i="23" a="1"/>
  <c r="H24" i="23" s="1"/>
  <c r="H83" i="18" a="1"/>
  <c r="H83" i="18" s="1"/>
  <c r="H57" i="18" a="1"/>
  <c r="H57" i="18" s="1"/>
  <c r="H36" i="18" a="1"/>
  <c r="H36" i="18" s="1"/>
  <c r="H16" i="18" a="1"/>
  <c r="H16" i="18" s="1"/>
  <c r="H17" i="23" a="1"/>
  <c r="H17" i="23" s="1"/>
  <c r="AF17" i="23" s="1"/>
  <c r="H78" i="18" a="1"/>
  <c r="H78" i="18" s="1"/>
  <c r="H59" i="18" a="1"/>
  <c r="H59" i="18" s="1"/>
  <c r="H45" i="18" a="1"/>
  <c r="H45" i="18" s="1"/>
  <c r="H26" i="18" a="1"/>
  <c r="H26" i="18" s="1"/>
  <c r="H26" i="23" a="1"/>
  <c r="H26" i="23" s="1"/>
  <c r="H81" i="18" a="1"/>
  <c r="H81" i="18" s="1"/>
  <c r="H40" i="18" a="1"/>
  <c r="H40" i="18" s="1"/>
  <c r="H18" i="18" a="1"/>
  <c r="H18" i="18" s="1"/>
  <c r="H16" i="23" a="1"/>
  <c r="H16" i="23" s="1"/>
  <c r="AD16" i="23" s="1"/>
  <c r="H85" i="18" a="1"/>
  <c r="H85" i="18" s="1"/>
  <c r="H66" i="18" a="1"/>
  <c r="H66" i="18" s="1"/>
  <c r="H51" i="18" a="1"/>
  <c r="H51" i="18" s="1"/>
  <c r="H46" i="18" a="1"/>
  <c r="H46" i="18" s="1"/>
  <c r="H33" i="18" a="1"/>
  <c r="H33" i="18" s="1"/>
  <c r="H17" i="18" a="1"/>
  <c r="H17" i="18" s="1"/>
  <c r="H15" i="23" a="1"/>
  <c r="H15" i="23" s="1"/>
  <c r="AH15" i="23" s="1"/>
  <c r="H74" i="18" a="1"/>
  <c r="H74" i="18" s="1"/>
  <c r="H50" i="18" a="1"/>
  <c r="H50" i="18" s="1"/>
  <c r="H32" i="18" a="1"/>
  <c r="H32" i="18" s="1"/>
  <c r="H20" i="18" a="1"/>
  <c r="H20" i="18" s="1"/>
  <c r="AF29" i="13"/>
  <c r="AJ29" i="13"/>
  <c r="AE29" i="13"/>
  <c r="AC29" i="13"/>
  <c r="W29" i="13"/>
  <c r="Y29" i="13"/>
  <c r="AI29" i="13"/>
  <c r="AG29" i="13"/>
  <c r="AA29" i="13"/>
  <c r="AH29" i="13"/>
  <c r="AB29" i="13"/>
  <c r="X29" i="13"/>
  <c r="V29" i="13"/>
  <c r="AD29" i="13"/>
  <c r="Z29" i="13"/>
  <c r="AK29" i="13"/>
  <c r="X22" i="45"/>
  <c r="X20" i="45"/>
  <c r="I11" i="39" a="1"/>
  <c r="I11" i="39" s="1"/>
  <c r="AK39" i="13"/>
  <c r="AC39" i="13"/>
  <c r="U39" i="13"/>
  <c r="I39" i="13"/>
  <c r="AJ39" i="13"/>
  <c r="AB39" i="13"/>
  <c r="T39" i="13"/>
  <c r="AI39" i="13"/>
  <c r="AE39" i="13"/>
  <c r="AA39" i="13"/>
  <c r="W39" i="13"/>
  <c r="S39" i="13"/>
  <c r="K39" i="13"/>
  <c r="AG39" i="13"/>
  <c r="Y39" i="13"/>
  <c r="AF39" i="13"/>
  <c r="X39" i="13"/>
  <c r="G11" i="39" a="1"/>
  <c r="G11" i="39" s="1"/>
  <c r="H39" i="13"/>
  <c r="AH39" i="13"/>
  <c r="AD39" i="13"/>
  <c r="Z39" i="13"/>
  <c r="V39" i="13"/>
  <c r="R39" i="13"/>
  <c r="J39" i="13"/>
  <c r="AA18" i="23"/>
  <c r="L23" i="18"/>
  <c r="L14" i="38"/>
  <c r="L5" i="17"/>
  <c r="K15" i="18" s="1"/>
  <c r="K27" i="34"/>
  <c r="K31" i="34" s="1"/>
  <c r="F4" i="13"/>
  <c r="F5" i="13"/>
  <c r="F6" i="13"/>
  <c r="F7" i="13"/>
  <c r="P50" i="39"/>
  <c r="O50" i="39"/>
  <c r="N50" i="39"/>
  <c r="M50" i="39"/>
  <c r="L50" i="39"/>
  <c r="K50" i="39"/>
  <c r="U37" i="39"/>
  <c r="T37" i="39"/>
  <c r="S37" i="39"/>
  <c r="R37" i="39"/>
  <c r="Q37" i="39"/>
  <c r="P37" i="39"/>
  <c r="L31" i="39"/>
  <c r="L10" i="39" s="1" a="1"/>
  <c r="L10" i="39" s="1"/>
  <c r="K31" i="39"/>
  <c r="K30" i="39"/>
  <c r="J30" i="39"/>
  <c r="J29" i="39"/>
  <c r="I29" i="39"/>
  <c r="I28" i="39"/>
  <c r="H28" i="39"/>
  <c r="AJ27" i="39"/>
  <c r="AJ10" i="39" s="1" a="1"/>
  <c r="AJ10" i="39" s="1"/>
  <c r="AI27" i="39"/>
  <c r="AI10" i="39" s="1" a="1"/>
  <c r="AI10" i="39" s="1"/>
  <c r="AH27" i="39"/>
  <c r="AH10" i="39" s="1" a="1"/>
  <c r="AH10" i="39" s="1"/>
  <c r="AG27" i="39"/>
  <c r="AG10" i="39" s="1" a="1"/>
  <c r="AG10" i="39" s="1"/>
  <c r="AF27" i="39"/>
  <c r="AF10" i="39" s="1" a="1"/>
  <c r="AF10" i="39" s="1"/>
  <c r="AE27" i="39"/>
  <c r="AE10" i="39" s="1" a="1"/>
  <c r="AE10" i="39" s="1"/>
  <c r="AD27" i="39"/>
  <c r="AD10" i="39" s="1" a="1"/>
  <c r="AD10" i="39" s="1"/>
  <c r="AC27" i="39"/>
  <c r="AC10" i="39" s="1" a="1"/>
  <c r="AC10" i="39" s="1"/>
  <c r="AB27" i="39"/>
  <c r="AB10" i="39" s="1" a="1"/>
  <c r="AB10" i="39" s="1"/>
  <c r="AA27" i="39"/>
  <c r="AA10" i="39" s="1" a="1"/>
  <c r="AA10" i="39" s="1"/>
  <c r="Z27" i="39"/>
  <c r="Z10" i="39" s="1" a="1"/>
  <c r="Z10" i="39" s="1"/>
  <c r="Y27" i="39"/>
  <c r="Y10" i="39" s="1" a="1"/>
  <c r="Y10" i="39" s="1"/>
  <c r="X27" i="39"/>
  <c r="X10" i="39" s="1" a="1"/>
  <c r="X10" i="39" s="1"/>
  <c r="W27" i="39"/>
  <c r="W10" i="39" s="1" a="1"/>
  <c r="W10" i="39" s="1"/>
  <c r="V27" i="39"/>
  <c r="V10" i="39" s="1" a="1"/>
  <c r="V10" i="39" s="1"/>
  <c r="U27" i="39"/>
  <c r="U10" i="39" s="1" a="1"/>
  <c r="U10" i="39" s="1"/>
  <c r="T27" i="39"/>
  <c r="S27" i="39"/>
  <c r="S10" i="39" s="1" a="1"/>
  <c r="S10" i="39" s="1"/>
  <c r="R27" i="39"/>
  <c r="Q27" i="39"/>
  <c r="G5" i="16"/>
  <c r="F5" i="16"/>
  <c r="E5" i="16"/>
  <c r="D5" i="16"/>
  <c r="D19" i="33"/>
  <c r="D9" i="33"/>
  <c r="E27" i="35"/>
  <c r="E4" i="35"/>
  <c r="K41" i="28"/>
  <c r="J41" i="28"/>
  <c r="J59" i="28" s="1"/>
  <c r="I41" i="28"/>
  <c r="I59" i="28" s="1"/>
  <c r="H41" i="28"/>
  <c r="K39" i="28"/>
  <c r="K57" i="28" s="1"/>
  <c r="K75" i="28" s="1"/>
  <c r="K93" i="28" s="1"/>
  <c r="K111" i="28" s="1"/>
  <c r="K129" i="28" s="1"/>
  <c r="K147" i="28" s="1"/>
  <c r="K165" i="28" s="1"/>
  <c r="K183" i="28" s="1"/>
  <c r="K201" i="28" s="1"/>
  <c r="J39" i="28"/>
  <c r="J57" i="28" s="1"/>
  <c r="J75" i="28" s="1"/>
  <c r="J93" i="28" s="1"/>
  <c r="J111" i="28" s="1"/>
  <c r="J129" i="28" s="1"/>
  <c r="J147" i="28" s="1"/>
  <c r="J165" i="28" s="1"/>
  <c r="J183" i="28" s="1"/>
  <c r="J201" i="28" s="1"/>
  <c r="I39" i="28"/>
  <c r="I57" i="28" s="1"/>
  <c r="I75" i="28" s="1"/>
  <c r="I93" i="28" s="1"/>
  <c r="I111" i="28" s="1"/>
  <c r="I129" i="28" s="1"/>
  <c r="I147" i="28" s="1"/>
  <c r="I165" i="28" s="1"/>
  <c r="I183" i="28" s="1"/>
  <c r="I201" i="28" s="1"/>
  <c r="H39" i="28"/>
  <c r="H57" i="28" s="1"/>
  <c r="H75" i="28" s="1"/>
  <c r="H93" i="28" s="1"/>
  <c r="H111" i="28" s="1"/>
  <c r="H129" i="28" s="1"/>
  <c r="H147" i="28" s="1"/>
  <c r="H165" i="28" s="1"/>
  <c r="H183" i="28" s="1"/>
  <c r="H201" i="28" s="1"/>
  <c r="K38" i="28"/>
  <c r="K56" i="28" s="1"/>
  <c r="K74" i="28" s="1"/>
  <c r="K92" i="28" s="1"/>
  <c r="K110" i="28" s="1"/>
  <c r="K128" i="28" s="1"/>
  <c r="K146" i="28" s="1"/>
  <c r="K164" i="28" s="1"/>
  <c r="K182" i="28" s="1"/>
  <c r="K200" i="28" s="1"/>
  <c r="J38" i="28"/>
  <c r="J56" i="28" s="1"/>
  <c r="J74" i="28" s="1"/>
  <c r="J92" i="28" s="1"/>
  <c r="J110" i="28" s="1"/>
  <c r="J128" i="28" s="1"/>
  <c r="J146" i="28" s="1"/>
  <c r="J164" i="28" s="1"/>
  <c r="J182" i="28" s="1"/>
  <c r="J200" i="28" s="1"/>
  <c r="I38" i="28"/>
  <c r="I56" i="28" s="1"/>
  <c r="I74" i="28" s="1"/>
  <c r="I92" i="28" s="1"/>
  <c r="I110" i="28" s="1"/>
  <c r="I128" i="28" s="1"/>
  <c r="I146" i="28" s="1"/>
  <c r="I164" i="28" s="1"/>
  <c r="I182" i="28" s="1"/>
  <c r="I200" i="28" s="1"/>
  <c r="H38" i="28"/>
  <c r="H56" i="28" s="1"/>
  <c r="H74" i="28" s="1"/>
  <c r="H92" i="28" s="1"/>
  <c r="H110" i="28" s="1"/>
  <c r="H128" i="28" s="1"/>
  <c r="H146" i="28" s="1"/>
  <c r="H164" i="28" s="1"/>
  <c r="H182" i="28" s="1"/>
  <c r="H200" i="28" s="1"/>
  <c r="K37" i="28"/>
  <c r="K55" i="28" s="1"/>
  <c r="K73" i="28" s="1"/>
  <c r="K91" i="28" s="1"/>
  <c r="K109" i="28" s="1"/>
  <c r="K127" i="28" s="1"/>
  <c r="K145" i="28" s="1"/>
  <c r="K163" i="28" s="1"/>
  <c r="K181" i="28" s="1"/>
  <c r="K199" i="28" s="1"/>
  <c r="J37" i="28"/>
  <c r="J55" i="28" s="1"/>
  <c r="J73" i="28" s="1"/>
  <c r="J91" i="28" s="1"/>
  <c r="J109" i="28" s="1"/>
  <c r="J127" i="28" s="1"/>
  <c r="J145" i="28" s="1"/>
  <c r="J163" i="28" s="1"/>
  <c r="J181" i="28" s="1"/>
  <c r="J199" i="28" s="1"/>
  <c r="I37" i="28"/>
  <c r="I55" i="28" s="1"/>
  <c r="I73" i="28" s="1"/>
  <c r="I91" i="28" s="1"/>
  <c r="I109" i="28" s="1"/>
  <c r="I127" i="28" s="1"/>
  <c r="I145" i="28" s="1"/>
  <c r="I163" i="28" s="1"/>
  <c r="I181" i="28" s="1"/>
  <c r="I199" i="28" s="1"/>
  <c r="H37" i="28"/>
  <c r="H55" i="28" s="1"/>
  <c r="H73" i="28" s="1"/>
  <c r="H91" i="28" s="1"/>
  <c r="H109" i="28" s="1"/>
  <c r="H127" i="28" s="1"/>
  <c r="H145" i="28" s="1"/>
  <c r="H163" i="28" s="1"/>
  <c r="H181" i="28" s="1"/>
  <c r="H199" i="28" s="1"/>
  <c r="K36" i="28"/>
  <c r="K54" i="28" s="1"/>
  <c r="K72" i="28" s="1"/>
  <c r="K90" i="28" s="1"/>
  <c r="K108" i="28" s="1"/>
  <c r="K126" i="28" s="1"/>
  <c r="K144" i="28" s="1"/>
  <c r="K162" i="28" s="1"/>
  <c r="K180" i="28" s="1"/>
  <c r="K198" i="28" s="1"/>
  <c r="J36" i="28"/>
  <c r="J54" i="28" s="1"/>
  <c r="J72" i="28" s="1"/>
  <c r="J90" i="28" s="1"/>
  <c r="J108" i="28" s="1"/>
  <c r="J126" i="28" s="1"/>
  <c r="J144" i="28" s="1"/>
  <c r="J162" i="28" s="1"/>
  <c r="J180" i="28" s="1"/>
  <c r="J198" i="28" s="1"/>
  <c r="I36" i="28"/>
  <c r="I54" i="28" s="1"/>
  <c r="I72" i="28" s="1"/>
  <c r="I90" i="28" s="1"/>
  <c r="I108" i="28" s="1"/>
  <c r="I126" i="28" s="1"/>
  <c r="I144" i="28" s="1"/>
  <c r="I162" i="28" s="1"/>
  <c r="I180" i="28" s="1"/>
  <c r="I198" i="28" s="1"/>
  <c r="H36" i="28"/>
  <c r="H54" i="28" s="1"/>
  <c r="H72" i="28" s="1"/>
  <c r="H90" i="28" s="1"/>
  <c r="H108" i="28" s="1"/>
  <c r="H126" i="28" s="1"/>
  <c r="H144" i="28" s="1"/>
  <c r="H162" i="28" s="1"/>
  <c r="H180" i="28" s="1"/>
  <c r="H198" i="28" s="1"/>
  <c r="K35" i="28"/>
  <c r="K53" i="28" s="1"/>
  <c r="K71" i="28" s="1"/>
  <c r="K89" i="28" s="1"/>
  <c r="K107" i="28" s="1"/>
  <c r="K125" i="28" s="1"/>
  <c r="K143" i="28" s="1"/>
  <c r="K161" i="28" s="1"/>
  <c r="K179" i="28" s="1"/>
  <c r="K197" i="28" s="1"/>
  <c r="J35" i="28"/>
  <c r="J53" i="28" s="1"/>
  <c r="J71" i="28" s="1"/>
  <c r="J89" i="28" s="1"/>
  <c r="J107" i="28" s="1"/>
  <c r="J125" i="28" s="1"/>
  <c r="J143" i="28" s="1"/>
  <c r="J161" i="28" s="1"/>
  <c r="J179" i="28" s="1"/>
  <c r="J197" i="28" s="1"/>
  <c r="I35" i="28"/>
  <c r="I53" i="28" s="1"/>
  <c r="I71" i="28" s="1"/>
  <c r="I89" i="28" s="1"/>
  <c r="I107" i="28" s="1"/>
  <c r="I125" i="28" s="1"/>
  <c r="I143" i="28" s="1"/>
  <c r="I161" i="28" s="1"/>
  <c r="I179" i="28" s="1"/>
  <c r="I197" i="28" s="1"/>
  <c r="H35" i="28"/>
  <c r="H53" i="28" s="1"/>
  <c r="H71" i="28" s="1"/>
  <c r="H89" i="28" s="1"/>
  <c r="H107" i="28" s="1"/>
  <c r="H125" i="28" s="1"/>
  <c r="H143" i="28" s="1"/>
  <c r="H161" i="28" s="1"/>
  <c r="H179" i="28" s="1"/>
  <c r="H197" i="28" s="1"/>
  <c r="K34" i="28"/>
  <c r="K52" i="28" s="1"/>
  <c r="K70" i="28" s="1"/>
  <c r="K88" i="28" s="1"/>
  <c r="K106" i="28" s="1"/>
  <c r="K124" i="28" s="1"/>
  <c r="K142" i="28" s="1"/>
  <c r="K160" i="28" s="1"/>
  <c r="K178" i="28" s="1"/>
  <c r="K196" i="28" s="1"/>
  <c r="J34" i="28"/>
  <c r="J52" i="28" s="1"/>
  <c r="J70" i="28" s="1"/>
  <c r="J88" i="28" s="1"/>
  <c r="J106" i="28" s="1"/>
  <c r="J124" i="28" s="1"/>
  <c r="J142" i="28" s="1"/>
  <c r="J160" i="28" s="1"/>
  <c r="J178" i="28" s="1"/>
  <c r="J196" i="28" s="1"/>
  <c r="I34" i="28"/>
  <c r="I52" i="28" s="1"/>
  <c r="I70" i="28" s="1"/>
  <c r="I88" i="28" s="1"/>
  <c r="I106" i="28" s="1"/>
  <c r="I124" i="28" s="1"/>
  <c r="I142" i="28" s="1"/>
  <c r="I160" i="28" s="1"/>
  <c r="I178" i="28" s="1"/>
  <c r="I196" i="28" s="1"/>
  <c r="H34" i="28"/>
  <c r="H52" i="28" s="1"/>
  <c r="H70" i="28" s="1"/>
  <c r="H88" i="28" s="1"/>
  <c r="H106" i="28" s="1"/>
  <c r="H124" i="28" s="1"/>
  <c r="H142" i="28" s="1"/>
  <c r="H160" i="28" s="1"/>
  <c r="H178" i="28" s="1"/>
  <c r="H196" i="28" s="1"/>
  <c r="K33" i="28"/>
  <c r="K51" i="28" s="1"/>
  <c r="K69" i="28" s="1"/>
  <c r="K87" i="28" s="1"/>
  <c r="K105" i="28" s="1"/>
  <c r="K123" i="28" s="1"/>
  <c r="K141" i="28" s="1"/>
  <c r="K159" i="28" s="1"/>
  <c r="K177" i="28" s="1"/>
  <c r="K195" i="28" s="1"/>
  <c r="J33" i="28"/>
  <c r="J51" i="28" s="1"/>
  <c r="J69" i="28" s="1"/>
  <c r="J87" i="28" s="1"/>
  <c r="J105" i="28" s="1"/>
  <c r="J123" i="28" s="1"/>
  <c r="J141" i="28" s="1"/>
  <c r="J159" i="28" s="1"/>
  <c r="J177" i="28" s="1"/>
  <c r="J195" i="28" s="1"/>
  <c r="I33" i="28"/>
  <c r="I51" i="28" s="1"/>
  <c r="I69" i="28" s="1"/>
  <c r="I87" i="28" s="1"/>
  <c r="I105" i="28" s="1"/>
  <c r="I123" i="28" s="1"/>
  <c r="I141" i="28" s="1"/>
  <c r="I159" i="28" s="1"/>
  <c r="I177" i="28" s="1"/>
  <c r="I195" i="28" s="1"/>
  <c r="H33" i="28"/>
  <c r="H51" i="28" s="1"/>
  <c r="H69" i="28" s="1"/>
  <c r="H87" i="28" s="1"/>
  <c r="H105" i="28" s="1"/>
  <c r="H123" i="28" s="1"/>
  <c r="H141" i="28" s="1"/>
  <c r="H159" i="28" s="1"/>
  <c r="H177" i="28" s="1"/>
  <c r="H195" i="28" s="1"/>
  <c r="K32" i="28"/>
  <c r="K50" i="28" s="1"/>
  <c r="K68" i="28" s="1"/>
  <c r="K86" i="28" s="1"/>
  <c r="K104" i="28" s="1"/>
  <c r="K122" i="28" s="1"/>
  <c r="K140" i="28" s="1"/>
  <c r="K158" i="28" s="1"/>
  <c r="K176" i="28" s="1"/>
  <c r="K194" i="28" s="1"/>
  <c r="J32" i="28"/>
  <c r="J50" i="28" s="1"/>
  <c r="J68" i="28" s="1"/>
  <c r="J86" i="28" s="1"/>
  <c r="J104" i="28" s="1"/>
  <c r="J122" i="28" s="1"/>
  <c r="J140" i="28" s="1"/>
  <c r="J158" i="28" s="1"/>
  <c r="J176" i="28" s="1"/>
  <c r="J194" i="28" s="1"/>
  <c r="I32" i="28"/>
  <c r="I50" i="28" s="1"/>
  <c r="I68" i="28" s="1"/>
  <c r="I86" i="28" s="1"/>
  <c r="I104" i="28" s="1"/>
  <c r="I122" i="28" s="1"/>
  <c r="I140" i="28" s="1"/>
  <c r="I158" i="28" s="1"/>
  <c r="I176" i="28" s="1"/>
  <c r="I194" i="28" s="1"/>
  <c r="H32" i="28"/>
  <c r="H50" i="28" s="1"/>
  <c r="H68" i="28" s="1"/>
  <c r="H86" i="28" s="1"/>
  <c r="H104" i="28" s="1"/>
  <c r="H122" i="28" s="1"/>
  <c r="H140" i="28" s="1"/>
  <c r="H158" i="28" s="1"/>
  <c r="H176" i="28" s="1"/>
  <c r="H194" i="28" s="1"/>
  <c r="K31" i="28"/>
  <c r="K49" i="28" s="1"/>
  <c r="K67" i="28" s="1"/>
  <c r="K85" i="28" s="1"/>
  <c r="K103" i="28" s="1"/>
  <c r="K121" i="28" s="1"/>
  <c r="K139" i="28" s="1"/>
  <c r="K157" i="28" s="1"/>
  <c r="K175" i="28" s="1"/>
  <c r="K193" i="28" s="1"/>
  <c r="J31" i="28"/>
  <c r="J49" i="28" s="1"/>
  <c r="J67" i="28" s="1"/>
  <c r="J85" i="28" s="1"/>
  <c r="J103" i="28" s="1"/>
  <c r="J121" i="28" s="1"/>
  <c r="J139" i="28" s="1"/>
  <c r="J157" i="28" s="1"/>
  <c r="J175" i="28" s="1"/>
  <c r="J193" i="28" s="1"/>
  <c r="I31" i="28"/>
  <c r="I49" i="28" s="1"/>
  <c r="I67" i="28" s="1"/>
  <c r="I85" i="28" s="1"/>
  <c r="I103" i="28" s="1"/>
  <c r="I121" i="28" s="1"/>
  <c r="I139" i="28" s="1"/>
  <c r="I157" i="28" s="1"/>
  <c r="I175" i="28" s="1"/>
  <c r="I193" i="28" s="1"/>
  <c r="H31" i="28"/>
  <c r="H49" i="28" s="1"/>
  <c r="H67" i="28" s="1"/>
  <c r="H85" i="28" s="1"/>
  <c r="H103" i="28" s="1"/>
  <c r="H121" i="28" s="1"/>
  <c r="H139" i="28" s="1"/>
  <c r="H157" i="28" s="1"/>
  <c r="H175" i="28" s="1"/>
  <c r="H193" i="28" s="1"/>
  <c r="K30" i="28"/>
  <c r="K48" i="28" s="1"/>
  <c r="K66" i="28" s="1"/>
  <c r="K84" i="28" s="1"/>
  <c r="K102" i="28" s="1"/>
  <c r="K120" i="28" s="1"/>
  <c r="K138" i="28" s="1"/>
  <c r="K156" i="28" s="1"/>
  <c r="K174" i="28" s="1"/>
  <c r="K192" i="28" s="1"/>
  <c r="J30" i="28"/>
  <c r="J48" i="28" s="1"/>
  <c r="J66" i="28" s="1"/>
  <c r="J84" i="28" s="1"/>
  <c r="J102" i="28" s="1"/>
  <c r="J120" i="28" s="1"/>
  <c r="J138" i="28" s="1"/>
  <c r="J156" i="28" s="1"/>
  <c r="J174" i="28" s="1"/>
  <c r="J192" i="28" s="1"/>
  <c r="I30" i="28"/>
  <c r="I48" i="28" s="1"/>
  <c r="I66" i="28" s="1"/>
  <c r="I84" i="28" s="1"/>
  <c r="I102" i="28" s="1"/>
  <c r="I120" i="28" s="1"/>
  <c r="I138" i="28" s="1"/>
  <c r="I156" i="28" s="1"/>
  <c r="I174" i="28" s="1"/>
  <c r="I192" i="28" s="1"/>
  <c r="H30" i="28"/>
  <c r="H48" i="28" s="1"/>
  <c r="H66" i="28" s="1"/>
  <c r="H84" i="28" s="1"/>
  <c r="H102" i="28" s="1"/>
  <c r="H120" i="28" s="1"/>
  <c r="H138" i="28" s="1"/>
  <c r="H156" i="28" s="1"/>
  <c r="H174" i="28" s="1"/>
  <c r="H192" i="28" s="1"/>
  <c r="K29" i="28"/>
  <c r="K47" i="28" s="1"/>
  <c r="K65" i="28" s="1"/>
  <c r="K83" i="28" s="1"/>
  <c r="K101" i="28" s="1"/>
  <c r="K119" i="28" s="1"/>
  <c r="K137" i="28" s="1"/>
  <c r="K155" i="28" s="1"/>
  <c r="K173" i="28" s="1"/>
  <c r="K191" i="28" s="1"/>
  <c r="J29" i="28"/>
  <c r="J47" i="28" s="1"/>
  <c r="J65" i="28" s="1"/>
  <c r="J83" i="28" s="1"/>
  <c r="J101" i="28" s="1"/>
  <c r="J119" i="28" s="1"/>
  <c r="J137" i="28" s="1"/>
  <c r="J155" i="28" s="1"/>
  <c r="J173" i="28" s="1"/>
  <c r="J191" i="28" s="1"/>
  <c r="I29" i="28"/>
  <c r="I47" i="28" s="1"/>
  <c r="I65" i="28" s="1"/>
  <c r="I83" i="28" s="1"/>
  <c r="I101" i="28" s="1"/>
  <c r="I119" i="28" s="1"/>
  <c r="I137" i="28" s="1"/>
  <c r="I155" i="28" s="1"/>
  <c r="I173" i="28" s="1"/>
  <c r="I191" i="28" s="1"/>
  <c r="H29" i="28"/>
  <c r="H47" i="28" s="1"/>
  <c r="H65" i="28" s="1"/>
  <c r="H83" i="28" s="1"/>
  <c r="H101" i="28" s="1"/>
  <c r="H119" i="28" s="1"/>
  <c r="H137" i="28" s="1"/>
  <c r="H155" i="28" s="1"/>
  <c r="H173" i="28" s="1"/>
  <c r="H191" i="28" s="1"/>
  <c r="K28" i="28"/>
  <c r="K46" i="28" s="1"/>
  <c r="K64" i="28" s="1"/>
  <c r="K82" i="28" s="1"/>
  <c r="K100" i="28" s="1"/>
  <c r="K118" i="28" s="1"/>
  <c r="K136" i="28" s="1"/>
  <c r="K154" i="28" s="1"/>
  <c r="K172" i="28" s="1"/>
  <c r="K190" i="28" s="1"/>
  <c r="J28" i="28"/>
  <c r="J46" i="28" s="1"/>
  <c r="J64" i="28" s="1"/>
  <c r="J82" i="28" s="1"/>
  <c r="J100" i="28" s="1"/>
  <c r="J118" i="28" s="1"/>
  <c r="J136" i="28" s="1"/>
  <c r="J154" i="28" s="1"/>
  <c r="J172" i="28" s="1"/>
  <c r="J190" i="28" s="1"/>
  <c r="I28" i="28"/>
  <c r="I46" i="28" s="1"/>
  <c r="I64" i="28" s="1"/>
  <c r="I82" i="28" s="1"/>
  <c r="I100" i="28" s="1"/>
  <c r="I118" i="28" s="1"/>
  <c r="I136" i="28" s="1"/>
  <c r="I154" i="28" s="1"/>
  <c r="I172" i="28" s="1"/>
  <c r="I190" i="28" s="1"/>
  <c r="H28" i="28"/>
  <c r="H46" i="28" s="1"/>
  <c r="H64" i="28" s="1"/>
  <c r="H82" i="28" s="1"/>
  <c r="H100" i="28" s="1"/>
  <c r="H118" i="28" s="1"/>
  <c r="H136" i="28" s="1"/>
  <c r="H154" i="28" s="1"/>
  <c r="H172" i="28" s="1"/>
  <c r="H190" i="28" s="1"/>
  <c r="K27" i="28"/>
  <c r="K45" i="28" s="1"/>
  <c r="K63" i="28" s="1"/>
  <c r="K81" i="28" s="1"/>
  <c r="K99" i="28" s="1"/>
  <c r="K117" i="28" s="1"/>
  <c r="K135" i="28" s="1"/>
  <c r="K153" i="28" s="1"/>
  <c r="K171" i="28" s="1"/>
  <c r="K189" i="28" s="1"/>
  <c r="J27" i="28"/>
  <c r="J45" i="28" s="1"/>
  <c r="J63" i="28" s="1"/>
  <c r="J81" i="28" s="1"/>
  <c r="J99" i="28" s="1"/>
  <c r="J117" i="28" s="1"/>
  <c r="J135" i="28" s="1"/>
  <c r="J153" i="28" s="1"/>
  <c r="J171" i="28" s="1"/>
  <c r="J189" i="28" s="1"/>
  <c r="I27" i="28"/>
  <c r="I45" i="28" s="1"/>
  <c r="I63" i="28" s="1"/>
  <c r="I81" i="28" s="1"/>
  <c r="I99" i="28" s="1"/>
  <c r="I117" i="28" s="1"/>
  <c r="I135" i="28" s="1"/>
  <c r="I153" i="28" s="1"/>
  <c r="I171" i="28" s="1"/>
  <c r="I189" i="28" s="1"/>
  <c r="H27" i="28"/>
  <c r="H45" i="28" s="1"/>
  <c r="H63" i="28" s="1"/>
  <c r="H81" i="28" s="1"/>
  <c r="H99" i="28" s="1"/>
  <c r="H117" i="28" s="1"/>
  <c r="H135" i="28" s="1"/>
  <c r="H153" i="28" s="1"/>
  <c r="H171" i="28" s="1"/>
  <c r="H189" i="28" s="1"/>
  <c r="K26" i="28"/>
  <c r="K44" i="28" s="1"/>
  <c r="K62" i="28" s="1"/>
  <c r="K80" i="28" s="1"/>
  <c r="K98" i="28" s="1"/>
  <c r="K116" i="28" s="1"/>
  <c r="K134" i="28" s="1"/>
  <c r="K152" i="28" s="1"/>
  <c r="K170" i="28" s="1"/>
  <c r="K188" i="28" s="1"/>
  <c r="J26" i="28"/>
  <c r="J44" i="28" s="1"/>
  <c r="J62" i="28" s="1"/>
  <c r="J80" i="28" s="1"/>
  <c r="J98" i="28" s="1"/>
  <c r="J116" i="28" s="1"/>
  <c r="J134" i="28" s="1"/>
  <c r="J152" i="28" s="1"/>
  <c r="J170" i="28" s="1"/>
  <c r="J188" i="28" s="1"/>
  <c r="I26" i="28"/>
  <c r="I44" i="28" s="1"/>
  <c r="I62" i="28" s="1"/>
  <c r="I80" i="28" s="1"/>
  <c r="I98" i="28" s="1"/>
  <c r="I116" i="28" s="1"/>
  <c r="I134" i="28" s="1"/>
  <c r="I152" i="28" s="1"/>
  <c r="I170" i="28" s="1"/>
  <c r="I188" i="28" s="1"/>
  <c r="H26" i="28"/>
  <c r="H44" i="28" s="1"/>
  <c r="H62" i="28" s="1"/>
  <c r="H80" i="28" s="1"/>
  <c r="H98" i="28" s="1"/>
  <c r="H116" i="28" s="1"/>
  <c r="H134" i="28" s="1"/>
  <c r="H152" i="28" s="1"/>
  <c r="H170" i="28" s="1"/>
  <c r="H188" i="28" s="1"/>
  <c r="K25" i="28"/>
  <c r="K43" i="28" s="1"/>
  <c r="K61" i="28" s="1"/>
  <c r="K79" i="28" s="1"/>
  <c r="K97" i="28" s="1"/>
  <c r="K115" i="28" s="1"/>
  <c r="K133" i="28" s="1"/>
  <c r="K151" i="28" s="1"/>
  <c r="K169" i="28" s="1"/>
  <c r="K187" i="28" s="1"/>
  <c r="J25" i="28"/>
  <c r="J43" i="28" s="1"/>
  <c r="J61" i="28" s="1"/>
  <c r="J79" i="28" s="1"/>
  <c r="J97" i="28" s="1"/>
  <c r="J115" i="28" s="1"/>
  <c r="J133" i="28" s="1"/>
  <c r="J151" i="28" s="1"/>
  <c r="J169" i="28" s="1"/>
  <c r="J187" i="28" s="1"/>
  <c r="I25" i="28"/>
  <c r="I43" i="28" s="1"/>
  <c r="I61" i="28" s="1"/>
  <c r="I79" i="28" s="1"/>
  <c r="I97" i="28" s="1"/>
  <c r="I115" i="28" s="1"/>
  <c r="I133" i="28" s="1"/>
  <c r="I151" i="28" s="1"/>
  <c r="I169" i="28" s="1"/>
  <c r="I187" i="28" s="1"/>
  <c r="H25" i="28"/>
  <c r="H43" i="28" s="1"/>
  <c r="H61" i="28" s="1"/>
  <c r="H79" i="28" s="1"/>
  <c r="H97" i="28" s="1"/>
  <c r="H115" i="28" s="1"/>
  <c r="H133" i="28" s="1"/>
  <c r="H151" i="28" s="1"/>
  <c r="H169" i="28" s="1"/>
  <c r="H187" i="28" s="1"/>
  <c r="K24" i="28"/>
  <c r="K42" i="28" s="1"/>
  <c r="K60" i="28" s="1"/>
  <c r="K78" i="28" s="1"/>
  <c r="K96" i="28" s="1"/>
  <c r="K114" i="28" s="1"/>
  <c r="K132" i="28" s="1"/>
  <c r="K150" i="28" s="1"/>
  <c r="K168" i="28" s="1"/>
  <c r="K186" i="28" s="1"/>
  <c r="J24" i="28"/>
  <c r="J42" i="28" s="1"/>
  <c r="J60" i="28" s="1"/>
  <c r="J78" i="28" s="1"/>
  <c r="J96" i="28" s="1"/>
  <c r="J114" i="28" s="1"/>
  <c r="J132" i="28" s="1"/>
  <c r="J150" i="28" s="1"/>
  <c r="J168" i="28" s="1"/>
  <c r="J186" i="28" s="1"/>
  <c r="I24" i="28"/>
  <c r="I42" i="28" s="1"/>
  <c r="I60" i="28" s="1"/>
  <c r="I78" i="28" s="1"/>
  <c r="I96" i="28" s="1"/>
  <c r="I114" i="28" s="1"/>
  <c r="I132" i="28" s="1"/>
  <c r="I150" i="28" s="1"/>
  <c r="I168" i="28" s="1"/>
  <c r="I186" i="28" s="1"/>
  <c r="H24" i="28"/>
  <c r="H42" i="28" s="1"/>
  <c r="H60" i="28" s="1"/>
  <c r="H78" i="28" s="1"/>
  <c r="H96" i="28" s="1"/>
  <c r="H114" i="28" s="1"/>
  <c r="H132" i="28" s="1"/>
  <c r="H150" i="28" s="1"/>
  <c r="H168" i="28" s="1"/>
  <c r="H186" i="28" s="1"/>
  <c r="K40" i="28"/>
  <c r="J23" i="28"/>
  <c r="J40" i="28" s="1"/>
  <c r="I23" i="28"/>
  <c r="H23" i="28"/>
  <c r="H40" i="28" s="1"/>
  <c r="L21" i="28"/>
  <c r="K21" i="28"/>
  <c r="G18" i="28" s="1"/>
  <c r="J21" i="28"/>
  <c r="I21" i="28"/>
  <c r="L41" i="27"/>
  <c r="K41" i="27"/>
  <c r="K60" i="27" s="1"/>
  <c r="J41" i="27"/>
  <c r="J60" i="27" s="1"/>
  <c r="I41" i="27"/>
  <c r="I60" i="27" s="1"/>
  <c r="H41" i="27"/>
  <c r="H60" i="27" s="1"/>
  <c r="L40" i="27"/>
  <c r="K40" i="27"/>
  <c r="K59" i="27" s="1"/>
  <c r="J40" i="27"/>
  <c r="J59" i="27" s="1"/>
  <c r="I40" i="27"/>
  <c r="I59" i="27" s="1"/>
  <c r="H40" i="27"/>
  <c r="H59" i="27" s="1"/>
  <c r="L39" i="27"/>
  <c r="K39" i="27"/>
  <c r="K58" i="27" s="1"/>
  <c r="J39" i="27"/>
  <c r="J58" i="27" s="1"/>
  <c r="I39" i="27"/>
  <c r="I58" i="27" s="1"/>
  <c r="H39" i="27"/>
  <c r="H58" i="27" s="1"/>
  <c r="L38" i="27"/>
  <c r="K38" i="27"/>
  <c r="K57" i="27" s="1"/>
  <c r="J38" i="27"/>
  <c r="J57" i="27" s="1"/>
  <c r="I38" i="27"/>
  <c r="I57" i="27" s="1"/>
  <c r="H38" i="27"/>
  <c r="H57" i="27" s="1"/>
  <c r="L37" i="27"/>
  <c r="K37" i="27"/>
  <c r="K56" i="27" s="1"/>
  <c r="J37" i="27"/>
  <c r="J56" i="27" s="1"/>
  <c r="I37" i="27"/>
  <c r="I56" i="27" s="1"/>
  <c r="H37" i="27"/>
  <c r="H56" i="27" s="1"/>
  <c r="L36" i="27"/>
  <c r="K36" i="27"/>
  <c r="K55" i="27" s="1"/>
  <c r="J36" i="27"/>
  <c r="J55" i="27" s="1"/>
  <c r="I36" i="27"/>
  <c r="I55" i="27" s="1"/>
  <c r="H36" i="27"/>
  <c r="H55" i="27" s="1"/>
  <c r="L35" i="27"/>
  <c r="K35" i="27"/>
  <c r="K54" i="27" s="1"/>
  <c r="J35" i="27"/>
  <c r="J54" i="27" s="1"/>
  <c r="I35" i="27"/>
  <c r="I54" i="27" s="1"/>
  <c r="H35" i="27"/>
  <c r="H54" i="27" s="1"/>
  <c r="L34" i="27"/>
  <c r="K34" i="27"/>
  <c r="K53" i="27" s="1"/>
  <c r="J34" i="27"/>
  <c r="J53" i="27" s="1"/>
  <c r="I34" i="27"/>
  <c r="I53" i="27" s="1"/>
  <c r="H34" i="27"/>
  <c r="H53" i="27" s="1"/>
  <c r="L33" i="27"/>
  <c r="K33" i="27"/>
  <c r="K52" i="27" s="1"/>
  <c r="J33" i="27"/>
  <c r="J52" i="27" s="1"/>
  <c r="I33" i="27"/>
  <c r="I52" i="27" s="1"/>
  <c r="H33" i="27"/>
  <c r="H52" i="27" s="1"/>
  <c r="L32" i="27"/>
  <c r="K32" i="27"/>
  <c r="K51" i="27" s="1"/>
  <c r="J32" i="27"/>
  <c r="J51" i="27" s="1"/>
  <c r="I32" i="27"/>
  <c r="I51" i="27" s="1"/>
  <c r="H32" i="27"/>
  <c r="H51" i="27" s="1"/>
  <c r="L31" i="27"/>
  <c r="K31" i="27"/>
  <c r="K50" i="27" s="1"/>
  <c r="J31" i="27"/>
  <c r="J50" i="27" s="1"/>
  <c r="I31" i="27"/>
  <c r="I50" i="27" s="1"/>
  <c r="H31" i="27"/>
  <c r="H50" i="27" s="1"/>
  <c r="L30" i="27"/>
  <c r="K30" i="27"/>
  <c r="K49" i="27" s="1"/>
  <c r="J30" i="27"/>
  <c r="J49" i="27" s="1"/>
  <c r="I30" i="27"/>
  <c r="I49" i="27" s="1"/>
  <c r="H30" i="27"/>
  <c r="H49" i="27" s="1"/>
  <c r="L29" i="27"/>
  <c r="K29" i="27"/>
  <c r="K48" i="27" s="1"/>
  <c r="J29" i="27"/>
  <c r="J48" i="27" s="1"/>
  <c r="I29" i="27"/>
  <c r="I48" i="27" s="1"/>
  <c r="H29" i="27"/>
  <c r="H48" i="27" s="1"/>
  <c r="L28" i="27"/>
  <c r="K28" i="27"/>
  <c r="K47" i="27" s="1"/>
  <c r="J28" i="27"/>
  <c r="J47" i="27" s="1"/>
  <c r="I28" i="27"/>
  <c r="I47" i="27" s="1"/>
  <c r="H28" i="27"/>
  <c r="H47" i="27" s="1"/>
  <c r="L27" i="27"/>
  <c r="K27" i="27"/>
  <c r="K46" i="27" s="1"/>
  <c r="J27" i="27"/>
  <c r="J46" i="27" s="1"/>
  <c r="I27" i="27"/>
  <c r="I46" i="27" s="1"/>
  <c r="H27" i="27"/>
  <c r="H46" i="27" s="1"/>
  <c r="L26" i="27"/>
  <c r="K26" i="27"/>
  <c r="K45" i="27" s="1"/>
  <c r="J26" i="27"/>
  <c r="J45" i="27" s="1"/>
  <c r="I26" i="27"/>
  <c r="I45" i="27" s="1"/>
  <c r="H26" i="27"/>
  <c r="H45" i="27" s="1"/>
  <c r="L25" i="27"/>
  <c r="K25" i="27"/>
  <c r="K44" i="27" s="1"/>
  <c r="J25" i="27"/>
  <c r="J44" i="27" s="1"/>
  <c r="I25" i="27"/>
  <c r="I44" i="27" s="1"/>
  <c r="H25" i="27"/>
  <c r="H44" i="27" s="1"/>
  <c r="L24" i="27"/>
  <c r="K24" i="27"/>
  <c r="K43" i="27" s="1"/>
  <c r="J24" i="27"/>
  <c r="J43" i="27" s="1"/>
  <c r="I24" i="27"/>
  <c r="H24" i="27"/>
  <c r="I22" i="27"/>
  <c r="H22" i="27"/>
  <c r="G22" i="27"/>
  <c r="G21" i="27"/>
  <c r="G20" i="27"/>
  <c r="G19" i="27"/>
  <c r="G18" i="27"/>
  <c r="G17" i="27"/>
  <c r="G16" i="27"/>
  <c r="G15" i="27"/>
  <c r="G14" i="27"/>
  <c r="G13" i="27"/>
  <c r="G12" i="27"/>
  <c r="G11" i="27"/>
  <c r="G10" i="27"/>
  <c r="G9" i="27"/>
  <c r="G8" i="27"/>
  <c r="G7" i="27"/>
  <c r="G6" i="27"/>
  <c r="G5" i="27"/>
  <c r="I10" i="24"/>
  <c r="I17" i="24" s="1"/>
  <c r="I24" i="24" s="1"/>
  <c r="H10" i="24"/>
  <c r="H17" i="24" s="1"/>
  <c r="H24" i="24" s="1"/>
  <c r="G10" i="24"/>
  <c r="G17" i="24" s="1"/>
  <c r="G24" i="24" s="1"/>
  <c r="J17" i="22"/>
  <c r="J18" i="22" s="1"/>
  <c r="I17" i="22"/>
  <c r="I18" i="22" s="1"/>
  <c r="I7" i="20"/>
  <c r="AM69" i="17"/>
  <c r="AL69" i="17"/>
  <c r="AK69" i="17"/>
  <c r="AJ69" i="17"/>
  <c r="AI69" i="17"/>
  <c r="AH69" i="17"/>
  <c r="AG69" i="17"/>
  <c r="AF69" i="17"/>
  <c r="AE69" i="17"/>
  <c r="AD69" i="17"/>
  <c r="AC69" i="17"/>
  <c r="AB69" i="17"/>
  <c r="AA69" i="17"/>
  <c r="Z69" i="17"/>
  <c r="Y69" i="17"/>
  <c r="X69" i="17"/>
  <c r="AM68" i="17"/>
  <c r="AL68" i="17"/>
  <c r="AK68" i="17"/>
  <c r="AJ68" i="17"/>
  <c r="AI68" i="17"/>
  <c r="AH68" i="17"/>
  <c r="AG68" i="17"/>
  <c r="AF68" i="17"/>
  <c r="AE68" i="17"/>
  <c r="AD68" i="17"/>
  <c r="AC68" i="17"/>
  <c r="AB68" i="17"/>
  <c r="AA68" i="17"/>
  <c r="Z68" i="17"/>
  <c r="Y68" i="17"/>
  <c r="X68" i="17"/>
  <c r="AM66" i="17"/>
  <c r="AL66" i="17"/>
  <c r="AK66" i="17"/>
  <c r="AJ66" i="17"/>
  <c r="AI66" i="17"/>
  <c r="AH66" i="17"/>
  <c r="AG66" i="17"/>
  <c r="AF66" i="17"/>
  <c r="AE66" i="17"/>
  <c r="AD66" i="17"/>
  <c r="AC66" i="17"/>
  <c r="AB66" i="17"/>
  <c r="AA66" i="17"/>
  <c r="Z66" i="17"/>
  <c r="Y66" i="17"/>
  <c r="X66" i="17"/>
  <c r="AA65" i="17"/>
  <c r="Z65" i="17"/>
  <c r="Y65" i="17"/>
  <c r="X65" i="17"/>
  <c r="I40" i="17"/>
  <c r="I39" i="17"/>
  <c r="I38" i="17"/>
  <c r="AM37" i="17"/>
  <c r="AL37" i="17"/>
  <c r="AK37" i="17"/>
  <c r="AJ37" i="17"/>
  <c r="AI37" i="17"/>
  <c r="AH37" i="17"/>
  <c r="AG37" i="17"/>
  <c r="AF37" i="17"/>
  <c r="AE37" i="17"/>
  <c r="AD37" i="17"/>
  <c r="AC37" i="17"/>
  <c r="AB37" i="17"/>
  <c r="AA37" i="17"/>
  <c r="Z37" i="17"/>
  <c r="Y37" i="17"/>
  <c r="X37" i="17"/>
  <c r="W37" i="17"/>
  <c r="V37" i="17"/>
  <c r="U37" i="17"/>
  <c r="T37" i="17"/>
  <c r="S37" i="17"/>
  <c r="R37" i="17"/>
  <c r="Q37" i="17"/>
  <c r="P37" i="17"/>
  <c r="O37" i="17"/>
  <c r="N37" i="17"/>
  <c r="M37" i="17"/>
  <c r="I36" i="17"/>
  <c r="I35" i="17"/>
  <c r="AM34" i="17"/>
  <c r="AL34" i="17"/>
  <c r="AK34" i="17"/>
  <c r="AJ34" i="17"/>
  <c r="AI34" i="17"/>
  <c r="AH34" i="17"/>
  <c r="AG34" i="17"/>
  <c r="AF34" i="17"/>
  <c r="AE34" i="17"/>
  <c r="AD34" i="17"/>
  <c r="AC34" i="17"/>
  <c r="AB34" i="17"/>
  <c r="AA34" i="17"/>
  <c r="Z34" i="17"/>
  <c r="Y34" i="17"/>
  <c r="X34" i="17"/>
  <c r="W34" i="17"/>
  <c r="V34" i="17"/>
  <c r="U34" i="17"/>
  <c r="T34" i="17"/>
  <c r="S34" i="17"/>
  <c r="R34" i="17"/>
  <c r="Q34" i="17"/>
  <c r="P34" i="17"/>
  <c r="O34" i="17"/>
  <c r="AM33" i="17"/>
  <c r="AL33" i="17"/>
  <c r="AK33" i="17"/>
  <c r="AJ33" i="17"/>
  <c r="AI33" i="17"/>
  <c r="AH33" i="17"/>
  <c r="AG33" i="17"/>
  <c r="AF33" i="17"/>
  <c r="AE33" i="17"/>
  <c r="AD33" i="17"/>
  <c r="AC33" i="17"/>
  <c r="AB33" i="17"/>
  <c r="AA33" i="17"/>
  <c r="Z33" i="17"/>
  <c r="Y33" i="17"/>
  <c r="X33" i="17"/>
  <c r="W33" i="17"/>
  <c r="V33" i="17"/>
  <c r="U33" i="17"/>
  <c r="T33" i="17"/>
  <c r="S33" i="17"/>
  <c r="R33" i="17"/>
  <c r="Q33" i="17"/>
  <c r="P33" i="17"/>
  <c r="O33" i="17"/>
  <c r="AM32" i="17"/>
  <c r="AL32" i="17"/>
  <c r="AK32" i="17"/>
  <c r="AJ32" i="17"/>
  <c r="AI32" i="17"/>
  <c r="AH32" i="17"/>
  <c r="AG32" i="17"/>
  <c r="AF32" i="17"/>
  <c r="AE32" i="17"/>
  <c r="AD32" i="17"/>
  <c r="AC32" i="17"/>
  <c r="AB32" i="17"/>
  <c r="AA32" i="17"/>
  <c r="Z32" i="17"/>
  <c r="Y32" i="17"/>
  <c r="X32" i="17"/>
  <c r="W32" i="17"/>
  <c r="V32" i="17"/>
  <c r="U32" i="17"/>
  <c r="T32" i="17"/>
  <c r="S32" i="17"/>
  <c r="R32" i="17"/>
  <c r="Q32" i="17"/>
  <c r="P32" i="17"/>
  <c r="O32" i="17"/>
  <c r="AM31" i="17"/>
  <c r="AL31" i="17"/>
  <c r="AK31" i="17"/>
  <c r="AJ31" i="17"/>
  <c r="AI31" i="17"/>
  <c r="AH31" i="17"/>
  <c r="AG31" i="17"/>
  <c r="AF31" i="17"/>
  <c r="AE31" i="17"/>
  <c r="AD31" i="17"/>
  <c r="AC31" i="17"/>
  <c r="AB31" i="17"/>
  <c r="AA31" i="17"/>
  <c r="Z31" i="17"/>
  <c r="Y31" i="17"/>
  <c r="X31" i="17"/>
  <c r="W31" i="17"/>
  <c r="V31" i="17"/>
  <c r="U31" i="17"/>
  <c r="T31" i="17"/>
  <c r="S31" i="17"/>
  <c r="R31" i="17"/>
  <c r="Q31" i="17"/>
  <c r="P31" i="17"/>
  <c r="O31" i="17"/>
  <c r="AM30" i="17"/>
  <c r="AL30" i="17"/>
  <c r="AK30" i="17"/>
  <c r="AJ30" i="17"/>
  <c r="AI30" i="17"/>
  <c r="AH30" i="17"/>
  <c r="AH36" i="17" s="1"/>
  <c r="AG30" i="17"/>
  <c r="AF30" i="17"/>
  <c r="AE30" i="17"/>
  <c r="AD30" i="17"/>
  <c r="AD36" i="17" s="1"/>
  <c r="AC30" i="17"/>
  <c r="AB30" i="17"/>
  <c r="AA30" i="17"/>
  <c r="Z30" i="17"/>
  <c r="Z36" i="17" s="1"/>
  <c r="Y30" i="17"/>
  <c r="X30" i="17"/>
  <c r="W30" i="17"/>
  <c r="V30" i="17"/>
  <c r="U30" i="17"/>
  <c r="T30" i="17"/>
  <c r="S30" i="17"/>
  <c r="R30" i="17"/>
  <c r="R36" i="17" s="1"/>
  <c r="Q30" i="17"/>
  <c r="P30" i="17"/>
  <c r="O30" i="17"/>
  <c r="AM28" i="17"/>
  <c r="AL28" i="17"/>
  <c r="AK28" i="17"/>
  <c r="AJ28" i="17"/>
  <c r="AI28" i="17"/>
  <c r="AH28" i="17"/>
  <c r="AG28" i="17"/>
  <c r="AF28" i="17"/>
  <c r="AE28" i="17"/>
  <c r="AD28" i="17"/>
  <c r="AC28" i="17"/>
  <c r="AB28" i="17"/>
  <c r="AA28" i="17"/>
  <c r="Z28" i="17"/>
  <c r="Y28" i="17"/>
  <c r="X28" i="17"/>
  <c r="W28" i="17"/>
  <c r="V28" i="17"/>
  <c r="U28" i="17"/>
  <c r="T28" i="17"/>
  <c r="S28" i="17"/>
  <c r="R28" i="17"/>
  <c r="Q28" i="17"/>
  <c r="P28" i="17"/>
  <c r="O28" i="17"/>
  <c r="N28" i="17"/>
  <c r="AM27" i="17"/>
  <c r="AL27" i="17"/>
  <c r="AK27" i="17"/>
  <c r="AJ27" i="17"/>
  <c r="AI27" i="17"/>
  <c r="AH27" i="17"/>
  <c r="AG27" i="17"/>
  <c r="AF27" i="17"/>
  <c r="AE27" i="17"/>
  <c r="AD27" i="17"/>
  <c r="AC27" i="17"/>
  <c r="AB27" i="17"/>
  <c r="AA27" i="17"/>
  <c r="Z27" i="17"/>
  <c r="Y27" i="17"/>
  <c r="X27" i="17"/>
  <c r="W27" i="17"/>
  <c r="V27" i="17"/>
  <c r="U27" i="17"/>
  <c r="T27" i="17"/>
  <c r="S27" i="17"/>
  <c r="R27" i="17"/>
  <c r="Q27" i="17"/>
  <c r="P27" i="17"/>
  <c r="O27" i="17"/>
  <c r="N27" i="17"/>
  <c r="N33" i="17" s="1"/>
  <c r="AM26" i="17"/>
  <c r="AL26" i="17"/>
  <c r="AK26" i="17"/>
  <c r="AJ26" i="17"/>
  <c r="AI26" i="17"/>
  <c r="AH26" i="17"/>
  <c r="AG26" i="17"/>
  <c r="AF26" i="17"/>
  <c r="AE26" i="17"/>
  <c r="AD26" i="17"/>
  <c r="AC26" i="17"/>
  <c r="AB26" i="17"/>
  <c r="AA26" i="17"/>
  <c r="Z26" i="17"/>
  <c r="Y26" i="17"/>
  <c r="X26" i="17"/>
  <c r="W26" i="17"/>
  <c r="V26" i="17"/>
  <c r="U26" i="17"/>
  <c r="T26" i="17"/>
  <c r="S26" i="17"/>
  <c r="R26" i="17"/>
  <c r="Q26" i="17"/>
  <c r="P26" i="17"/>
  <c r="O26" i="17"/>
  <c r="N26" i="17"/>
  <c r="AM25" i="17"/>
  <c r="AL25" i="17"/>
  <c r="AK25" i="17"/>
  <c r="AJ25" i="17"/>
  <c r="AI25" i="17"/>
  <c r="AH25" i="17"/>
  <c r="AG25" i="17"/>
  <c r="AF25" i="17"/>
  <c r="AE25" i="17"/>
  <c r="AD25" i="17"/>
  <c r="AC25" i="17"/>
  <c r="AB25" i="17"/>
  <c r="AA25" i="17"/>
  <c r="Z25" i="17"/>
  <c r="Y25" i="17"/>
  <c r="X25" i="17"/>
  <c r="W25" i="17"/>
  <c r="V25" i="17"/>
  <c r="U25" i="17"/>
  <c r="T25" i="17"/>
  <c r="S25" i="17"/>
  <c r="R25" i="17"/>
  <c r="Q25" i="17"/>
  <c r="P25" i="17"/>
  <c r="O25" i="17"/>
  <c r="N31" i="17"/>
  <c r="AM24" i="17"/>
  <c r="AL24" i="17"/>
  <c r="AK24" i="17"/>
  <c r="AJ24" i="17"/>
  <c r="AI24" i="17"/>
  <c r="AH24" i="17"/>
  <c r="AG24" i="17"/>
  <c r="AF24" i="17"/>
  <c r="AE24" i="17"/>
  <c r="AD24" i="17"/>
  <c r="AC24" i="17"/>
  <c r="AB24" i="17"/>
  <c r="AA24" i="17"/>
  <c r="Z24" i="17"/>
  <c r="Y24" i="17"/>
  <c r="X24" i="17"/>
  <c r="W24" i="17"/>
  <c r="V24" i="17"/>
  <c r="U24" i="17"/>
  <c r="T24" i="17"/>
  <c r="S24" i="17"/>
  <c r="R24" i="17"/>
  <c r="Q24" i="17"/>
  <c r="P24" i="17"/>
  <c r="O24" i="17"/>
  <c r="N24" i="17"/>
  <c r="AM22" i="17"/>
  <c r="AL22" i="17"/>
  <c r="AK22" i="17"/>
  <c r="AJ22" i="17"/>
  <c r="AI22" i="17"/>
  <c r="AH22" i="17"/>
  <c r="AG22" i="17"/>
  <c r="AF22" i="17"/>
  <c r="AE22" i="17"/>
  <c r="AD22" i="17"/>
  <c r="AC22" i="17"/>
  <c r="AB22" i="17"/>
  <c r="AA22" i="17"/>
  <c r="Z22" i="17"/>
  <c r="Y22" i="17"/>
  <c r="X22" i="17"/>
  <c r="W22" i="17"/>
  <c r="V22" i="17"/>
  <c r="U22" i="17"/>
  <c r="T22" i="17"/>
  <c r="S22" i="17"/>
  <c r="R22" i="17"/>
  <c r="Q22" i="17"/>
  <c r="P22" i="17"/>
  <c r="O22" i="17"/>
  <c r="N22" i="17"/>
  <c r="M22" i="17"/>
  <c r="AM21" i="17"/>
  <c r="AL21" i="17"/>
  <c r="AK21" i="17"/>
  <c r="AJ21" i="17"/>
  <c r="AI21" i="17"/>
  <c r="AH21" i="17"/>
  <c r="AG21" i="17"/>
  <c r="AF21" i="17"/>
  <c r="AE21" i="17"/>
  <c r="AD21" i="17"/>
  <c r="AC21" i="17"/>
  <c r="AB21" i="17"/>
  <c r="AA21" i="17"/>
  <c r="Z21" i="17"/>
  <c r="Y21" i="17"/>
  <c r="X21" i="17"/>
  <c r="W21" i="17"/>
  <c r="V21" i="17"/>
  <c r="U21" i="17"/>
  <c r="T21" i="17"/>
  <c r="S21" i="17"/>
  <c r="R21" i="17"/>
  <c r="Q21" i="17"/>
  <c r="P21" i="17"/>
  <c r="O21" i="17"/>
  <c r="N21" i="17"/>
  <c r="M21" i="17"/>
  <c r="AM20" i="17"/>
  <c r="AL20" i="17"/>
  <c r="AK20" i="17"/>
  <c r="AJ20" i="17"/>
  <c r="AI20" i="17"/>
  <c r="AH20" i="17"/>
  <c r="AG20" i="17"/>
  <c r="AF20" i="17"/>
  <c r="AE20" i="17"/>
  <c r="AD20" i="17"/>
  <c r="AC20" i="17"/>
  <c r="AB20" i="17"/>
  <c r="AA20" i="17"/>
  <c r="Z20" i="17"/>
  <c r="Y20" i="17"/>
  <c r="X20" i="17"/>
  <c r="W20" i="17"/>
  <c r="V20" i="17"/>
  <c r="U20" i="17"/>
  <c r="T20" i="17"/>
  <c r="S20" i="17"/>
  <c r="R20" i="17"/>
  <c r="Q20" i="17"/>
  <c r="O20" i="17"/>
  <c r="N20" i="17"/>
  <c r="M20" i="17"/>
  <c r="AM19" i="17"/>
  <c r="AL19" i="17"/>
  <c r="AK19" i="17"/>
  <c r="AJ19" i="17"/>
  <c r="AI19" i="17"/>
  <c r="AH19" i="17"/>
  <c r="AG19" i="17"/>
  <c r="AF19" i="17"/>
  <c r="AE19" i="17"/>
  <c r="AD19" i="17"/>
  <c r="AC19" i="17"/>
  <c r="AB19" i="17"/>
  <c r="AA19" i="17"/>
  <c r="Z19" i="17"/>
  <c r="Y19" i="17"/>
  <c r="X19" i="17"/>
  <c r="W19" i="17"/>
  <c r="V19" i="17"/>
  <c r="U19" i="17"/>
  <c r="T19" i="17"/>
  <c r="S19" i="17"/>
  <c r="R19" i="17"/>
  <c r="Q19" i="17"/>
  <c r="P19" i="17"/>
  <c r="O19" i="17"/>
  <c r="N19" i="17"/>
  <c r="M19" i="17"/>
  <c r="AM18" i="17"/>
  <c r="AL18" i="17"/>
  <c r="AK18" i="17"/>
  <c r="AJ18" i="17"/>
  <c r="AI18" i="17"/>
  <c r="AH18" i="17"/>
  <c r="AG18" i="17"/>
  <c r="AF18" i="17"/>
  <c r="AE18" i="17"/>
  <c r="AD18" i="17"/>
  <c r="AC18" i="17"/>
  <c r="AB18" i="17"/>
  <c r="AA18" i="17"/>
  <c r="Z18" i="17"/>
  <c r="Y18" i="17"/>
  <c r="X18" i="17"/>
  <c r="W18" i="17"/>
  <c r="V18" i="17"/>
  <c r="U18" i="17"/>
  <c r="T18" i="17"/>
  <c r="S18" i="17"/>
  <c r="R18" i="17"/>
  <c r="Q18" i="17"/>
  <c r="P18" i="17"/>
  <c r="N18" i="17"/>
  <c r="M18" i="17"/>
  <c r="AM16" i="17"/>
  <c r="AL16" i="17"/>
  <c r="AK16" i="17"/>
  <c r="AJ16" i="17"/>
  <c r="AI16" i="17"/>
  <c r="AH16" i="17"/>
  <c r="AG16" i="17"/>
  <c r="AF16" i="17"/>
  <c r="AE16" i="17"/>
  <c r="AD16" i="17"/>
  <c r="AC16" i="17"/>
  <c r="AB16" i="17"/>
  <c r="AA16" i="17"/>
  <c r="Z16" i="17"/>
  <c r="Y16" i="17"/>
  <c r="X16" i="17"/>
  <c r="W16" i="17"/>
  <c r="V16" i="17"/>
  <c r="U16" i="17"/>
  <c r="T16" i="17"/>
  <c r="S16" i="17"/>
  <c r="R16" i="17"/>
  <c r="Q16" i="17"/>
  <c r="P16" i="17"/>
  <c r="O16" i="17"/>
  <c r="N16" i="17"/>
  <c r="M16" i="17"/>
  <c r="L16" i="17"/>
  <c r="L22" i="17" s="1"/>
  <c r="AM15" i="17"/>
  <c r="AL15" i="17"/>
  <c r="AK15" i="17"/>
  <c r="AJ15" i="17"/>
  <c r="AI15" i="17"/>
  <c r="AH15" i="17"/>
  <c r="AG15" i="17"/>
  <c r="AF15" i="17"/>
  <c r="AE15" i="17"/>
  <c r="AD15" i="17"/>
  <c r="AC15" i="17"/>
  <c r="AB15" i="17"/>
  <c r="AA15" i="17"/>
  <c r="Z15" i="17"/>
  <c r="Y15" i="17"/>
  <c r="X15" i="17"/>
  <c r="W15" i="17"/>
  <c r="V15" i="17"/>
  <c r="U15" i="17"/>
  <c r="T15" i="17"/>
  <c r="S15" i="17"/>
  <c r="R15" i="17"/>
  <c r="Q15" i="17"/>
  <c r="P15" i="17"/>
  <c r="O15" i="17"/>
  <c r="N15" i="17"/>
  <c r="M15" i="17"/>
  <c r="L15" i="17"/>
  <c r="AM14" i="17"/>
  <c r="AL14" i="17"/>
  <c r="AK14" i="17"/>
  <c r="AJ14" i="17"/>
  <c r="AI14" i="17"/>
  <c r="AH14" i="17"/>
  <c r="AG14" i="17"/>
  <c r="AF14" i="17"/>
  <c r="AE14" i="17"/>
  <c r="AD14" i="17"/>
  <c r="AC14" i="17"/>
  <c r="AB14" i="17"/>
  <c r="AA14" i="17"/>
  <c r="Z14" i="17"/>
  <c r="Y14" i="17"/>
  <c r="X14" i="17"/>
  <c r="W14" i="17"/>
  <c r="V14" i="17"/>
  <c r="U14" i="17"/>
  <c r="T14" i="17"/>
  <c r="S14" i="17"/>
  <c r="R14" i="17"/>
  <c r="Q14" i="17"/>
  <c r="P14" i="17"/>
  <c r="O14" i="17"/>
  <c r="N14" i="17"/>
  <c r="M14" i="17"/>
  <c r="L14" i="17"/>
  <c r="L20" i="17" s="1"/>
  <c r="AM13" i="17"/>
  <c r="AL13" i="17"/>
  <c r="AK13" i="17"/>
  <c r="AJ13" i="17"/>
  <c r="AI13" i="17"/>
  <c r="AH13" i="17"/>
  <c r="AG13" i="17"/>
  <c r="AF13" i="17"/>
  <c r="AE13" i="17"/>
  <c r="AD13" i="17"/>
  <c r="AC13" i="17"/>
  <c r="AB13" i="17"/>
  <c r="AA13" i="17"/>
  <c r="Z13" i="17"/>
  <c r="Y13" i="17"/>
  <c r="X13" i="17"/>
  <c r="W13" i="17"/>
  <c r="V13" i="17"/>
  <c r="U13" i="17"/>
  <c r="T13" i="17"/>
  <c r="S13" i="17"/>
  <c r="R13" i="17"/>
  <c r="Q13" i="17"/>
  <c r="P13" i="17"/>
  <c r="O13" i="17"/>
  <c r="N13" i="17"/>
  <c r="M13" i="17"/>
  <c r="L13" i="17"/>
  <c r="AM12" i="17"/>
  <c r="AL12" i="17"/>
  <c r="AK12" i="17"/>
  <c r="AJ12" i="17"/>
  <c r="AI12" i="17"/>
  <c r="AH12" i="17"/>
  <c r="AG12" i="17"/>
  <c r="AF12" i="17"/>
  <c r="AE12" i="17"/>
  <c r="AD12" i="17"/>
  <c r="AC12" i="17"/>
  <c r="AB12" i="17"/>
  <c r="AA12" i="17"/>
  <c r="Z12" i="17"/>
  <c r="Y12" i="17"/>
  <c r="X12" i="17"/>
  <c r="W12" i="17"/>
  <c r="V12" i="17"/>
  <c r="U12" i="17"/>
  <c r="T12" i="17"/>
  <c r="S12" i="17"/>
  <c r="R12" i="17"/>
  <c r="Q12" i="17"/>
  <c r="P12" i="17"/>
  <c r="O12" i="17"/>
  <c r="N12" i="17"/>
  <c r="L12" i="17"/>
  <c r="L18" i="17" s="1"/>
  <c r="AM10" i="17"/>
  <c r="AL10" i="17"/>
  <c r="AK10" i="17"/>
  <c r="AJ10" i="17"/>
  <c r="AI10" i="17"/>
  <c r="AH10" i="17"/>
  <c r="AG10" i="17"/>
  <c r="AF10" i="17"/>
  <c r="AE10" i="17"/>
  <c r="AD10" i="17"/>
  <c r="AC10" i="17"/>
  <c r="AB10" i="17"/>
  <c r="AA10" i="17"/>
  <c r="Z10" i="17"/>
  <c r="Y10" i="17"/>
  <c r="X10" i="17"/>
  <c r="W10" i="17"/>
  <c r="V10" i="17"/>
  <c r="U10" i="17"/>
  <c r="T10" i="17"/>
  <c r="S10" i="17"/>
  <c r="R10" i="17"/>
  <c r="Q10" i="17"/>
  <c r="P10" i="17"/>
  <c r="O10" i="17"/>
  <c r="N10" i="17"/>
  <c r="M10" i="17"/>
  <c r="L10" i="17"/>
  <c r="K10" i="17"/>
  <c r="J10" i="17"/>
  <c r="AM9" i="17"/>
  <c r="AL9" i="17"/>
  <c r="AK9" i="17"/>
  <c r="AJ9" i="17"/>
  <c r="AI9" i="17"/>
  <c r="AH9" i="17"/>
  <c r="AG9" i="17"/>
  <c r="AF9" i="17"/>
  <c r="AE9" i="17"/>
  <c r="AD9" i="17"/>
  <c r="AC9" i="17"/>
  <c r="AB9" i="17"/>
  <c r="AA9" i="17"/>
  <c r="Z9" i="17"/>
  <c r="Y9" i="17"/>
  <c r="X9" i="17"/>
  <c r="W9" i="17"/>
  <c r="V9" i="17"/>
  <c r="U9" i="17"/>
  <c r="T9" i="17"/>
  <c r="S9" i="17"/>
  <c r="R9" i="17"/>
  <c r="Q9" i="17"/>
  <c r="P9" i="17"/>
  <c r="O9" i="17"/>
  <c r="N9" i="17"/>
  <c r="M9" i="17"/>
  <c r="L9" i="17"/>
  <c r="K9" i="17"/>
  <c r="J9" i="17"/>
  <c r="AM8" i="17"/>
  <c r="AL8" i="17"/>
  <c r="AK8" i="17"/>
  <c r="AJ8" i="17"/>
  <c r="AI8" i="17"/>
  <c r="AH8" i="17"/>
  <c r="AG8" i="17"/>
  <c r="AF8" i="17"/>
  <c r="AE8" i="17"/>
  <c r="AD8" i="17"/>
  <c r="AC8" i="17"/>
  <c r="AB8" i="17"/>
  <c r="AA8" i="17"/>
  <c r="Z8" i="17"/>
  <c r="Y8" i="17"/>
  <c r="X8" i="17"/>
  <c r="W8" i="17"/>
  <c r="V8" i="17"/>
  <c r="U8" i="17"/>
  <c r="T8" i="17"/>
  <c r="S8" i="17"/>
  <c r="R8" i="17"/>
  <c r="Q8" i="17"/>
  <c r="P8" i="17"/>
  <c r="O8" i="17"/>
  <c r="N8" i="17"/>
  <c r="M8" i="17"/>
  <c r="L8" i="17"/>
  <c r="K8" i="17"/>
  <c r="J8" i="17"/>
  <c r="AM7" i="17"/>
  <c r="AL7" i="17"/>
  <c r="AK7" i="17"/>
  <c r="AJ7" i="17"/>
  <c r="AI7" i="17"/>
  <c r="AH7" i="17"/>
  <c r="AG7" i="17"/>
  <c r="AF7" i="17"/>
  <c r="AE7" i="17"/>
  <c r="AD7" i="17"/>
  <c r="AC7" i="17"/>
  <c r="AB7" i="17"/>
  <c r="AA7" i="17"/>
  <c r="Z7" i="17"/>
  <c r="Y7" i="17"/>
  <c r="X7" i="17"/>
  <c r="W7" i="17"/>
  <c r="V7" i="17"/>
  <c r="U7" i="17"/>
  <c r="T7" i="17"/>
  <c r="S7" i="17"/>
  <c r="R7" i="17"/>
  <c r="Q7" i="17"/>
  <c r="P7" i="17"/>
  <c r="O7" i="17"/>
  <c r="N7" i="17"/>
  <c r="M7" i="17"/>
  <c r="L7" i="17"/>
  <c r="K7" i="17"/>
  <c r="J7" i="17"/>
  <c r="AM6" i="17"/>
  <c r="AL6" i="17"/>
  <c r="AK6" i="17"/>
  <c r="AJ6" i="17"/>
  <c r="AI6" i="17"/>
  <c r="AH6" i="17"/>
  <c r="AG6" i="17"/>
  <c r="AF6" i="17"/>
  <c r="AE6" i="17"/>
  <c r="AD6" i="17"/>
  <c r="AC6" i="17"/>
  <c r="AB6" i="17"/>
  <c r="AA6" i="17"/>
  <c r="Z6" i="17"/>
  <c r="Y6" i="17"/>
  <c r="X6" i="17"/>
  <c r="W6" i="17"/>
  <c r="V6" i="17"/>
  <c r="U6" i="17"/>
  <c r="T6" i="17"/>
  <c r="S6" i="17"/>
  <c r="R6" i="17"/>
  <c r="Q6" i="17"/>
  <c r="P6" i="17"/>
  <c r="O6" i="17"/>
  <c r="N6" i="17"/>
  <c r="M6" i="17"/>
  <c r="L6" i="17"/>
  <c r="J6" i="17"/>
  <c r="AM5" i="17"/>
  <c r="AL5" i="17"/>
  <c r="AK5" i="17"/>
  <c r="AJ5" i="17"/>
  <c r="AI5" i="17"/>
  <c r="AH5" i="17"/>
  <c r="AG5" i="17"/>
  <c r="AF5" i="17"/>
  <c r="AE5" i="17"/>
  <c r="AD5" i="17"/>
  <c r="AC5" i="17"/>
  <c r="AB5" i="17"/>
  <c r="AA5" i="17"/>
  <c r="Z5" i="17"/>
  <c r="Y5" i="17"/>
  <c r="X5" i="17"/>
  <c r="W5" i="17"/>
  <c r="V5" i="17"/>
  <c r="U5" i="17"/>
  <c r="T5" i="17"/>
  <c r="S5" i="17"/>
  <c r="R15" i="18" s="1"/>
  <c r="R5" i="17"/>
  <c r="Q15" i="18" s="1"/>
  <c r="Q5" i="17"/>
  <c r="P15" i="18" s="1"/>
  <c r="P5" i="17"/>
  <c r="O15" i="18" s="1"/>
  <c r="O5" i="17"/>
  <c r="N15" i="18" s="1"/>
  <c r="N5" i="17"/>
  <c r="M15" i="18" s="1"/>
  <c r="M5" i="17"/>
  <c r="AK16" i="36"/>
  <c r="AJ16" i="36"/>
  <c r="AI16" i="36"/>
  <c r="AH16" i="36"/>
  <c r="AG16" i="36"/>
  <c r="AF16" i="36"/>
  <c r="AE16" i="36"/>
  <c r="AD16" i="36"/>
  <c r="AC16" i="36"/>
  <c r="AB16" i="36"/>
  <c r="AA16" i="36"/>
  <c r="Z16" i="36"/>
  <c r="Y16" i="36"/>
  <c r="X16" i="36"/>
  <c r="W16" i="36"/>
  <c r="V16" i="36"/>
  <c r="U16" i="36"/>
  <c r="T16" i="36"/>
  <c r="S16" i="36"/>
  <c r="R16" i="36"/>
  <c r="Q16" i="36"/>
  <c r="P16" i="36"/>
  <c r="O16" i="36"/>
  <c r="N16" i="36"/>
  <c r="M16" i="36"/>
  <c r="L16" i="36"/>
  <c r="K16" i="36"/>
  <c r="J16" i="36"/>
  <c r="I16" i="36"/>
  <c r="H16" i="36"/>
  <c r="AK12" i="36"/>
  <c r="AK17" i="36" s="1"/>
  <c r="AJ12" i="36"/>
  <c r="AJ17" i="36" s="1"/>
  <c r="AI12" i="36"/>
  <c r="AI17" i="36" s="1"/>
  <c r="AH12" i="36"/>
  <c r="AG12" i="36"/>
  <c r="AG17" i="36" s="1"/>
  <c r="AF12" i="36"/>
  <c r="AF17" i="36" s="1"/>
  <c r="AE12" i="36"/>
  <c r="AE17" i="36" s="1"/>
  <c r="AD12" i="36"/>
  <c r="AC12" i="36"/>
  <c r="AC17" i="36" s="1"/>
  <c r="AB12" i="36"/>
  <c r="AB17" i="36" s="1"/>
  <c r="AA12" i="36"/>
  <c r="AA17" i="36" s="1"/>
  <c r="Z12" i="36"/>
  <c r="Y12" i="36"/>
  <c r="Y17" i="36" s="1"/>
  <c r="X12" i="36"/>
  <c r="X17" i="36" s="1"/>
  <c r="W12" i="36"/>
  <c r="W17" i="36" s="1"/>
  <c r="V12" i="36"/>
  <c r="U12" i="36"/>
  <c r="U17" i="36" s="1"/>
  <c r="T12" i="36"/>
  <c r="T17" i="36" s="1"/>
  <c r="S12" i="36"/>
  <c r="S17" i="36" s="1"/>
  <c r="R12" i="36"/>
  <c r="Q12" i="36"/>
  <c r="Q17" i="36" s="1"/>
  <c r="P12" i="36"/>
  <c r="P17" i="36" s="1"/>
  <c r="O12" i="36"/>
  <c r="O17" i="36" s="1"/>
  <c r="N12" i="36"/>
  <c r="M12" i="36"/>
  <c r="M17" i="36" s="1"/>
  <c r="L12" i="36"/>
  <c r="L17" i="36" s="1"/>
  <c r="K12" i="36"/>
  <c r="K17" i="36" s="1"/>
  <c r="J12" i="36"/>
  <c r="I12" i="36"/>
  <c r="I17" i="36" s="1"/>
  <c r="H12" i="36"/>
  <c r="E4" i="36"/>
  <c r="D4" i="36"/>
  <c r="AK28" i="34"/>
  <c r="AJ28" i="34"/>
  <c r="AI28" i="34"/>
  <c r="AH28" i="34"/>
  <c r="AG28" i="34"/>
  <c r="AF28" i="34"/>
  <c r="AE28" i="34"/>
  <c r="AD28" i="34"/>
  <c r="AC28" i="34"/>
  <c r="AB28" i="34"/>
  <c r="AA28" i="34"/>
  <c r="Z28" i="34"/>
  <c r="Y28" i="34"/>
  <c r="X28" i="34"/>
  <c r="W28" i="34"/>
  <c r="V28" i="34"/>
  <c r="U28" i="34"/>
  <c r="T28" i="34"/>
  <c r="S28" i="34"/>
  <c r="R28" i="34"/>
  <c r="Q28" i="34"/>
  <c r="P28" i="34"/>
  <c r="O28" i="34"/>
  <c r="N28" i="34"/>
  <c r="M28" i="34"/>
  <c r="L28" i="34"/>
  <c r="K28" i="34"/>
  <c r="J28" i="34"/>
  <c r="I28" i="34"/>
  <c r="H28" i="34"/>
  <c r="AK27" i="34"/>
  <c r="AJ27" i="34"/>
  <c r="AJ31" i="34" s="1"/>
  <c r="AI27" i="34"/>
  <c r="AI31" i="34" s="1"/>
  <c r="AI33" i="34" s="1"/>
  <c r="AH27" i="34"/>
  <c r="AG27" i="34"/>
  <c r="AF27" i="34"/>
  <c r="AF31" i="34" s="1"/>
  <c r="AE27" i="34"/>
  <c r="AE31" i="34" s="1"/>
  <c r="AE33" i="34" s="1"/>
  <c r="AD27" i="34"/>
  <c r="AC27" i="34"/>
  <c r="AB27" i="34"/>
  <c r="AB31" i="34" s="1"/>
  <c r="AA27" i="34"/>
  <c r="AA31" i="34" s="1"/>
  <c r="AA33" i="34" s="1"/>
  <c r="Z27" i="34"/>
  <c r="Y27" i="34"/>
  <c r="X27" i="34"/>
  <c r="X31" i="34" s="1"/>
  <c r="W27" i="34"/>
  <c r="W31" i="34" s="1"/>
  <c r="W33" i="34" s="1"/>
  <c r="V27" i="34"/>
  <c r="U27" i="34"/>
  <c r="T27" i="34"/>
  <c r="T31" i="34" s="1"/>
  <c r="S27" i="34"/>
  <c r="S31" i="34" s="1"/>
  <c r="S33" i="34" s="1"/>
  <c r="R27" i="34"/>
  <c r="Q27" i="34"/>
  <c r="P27" i="34"/>
  <c r="P31" i="34" s="1"/>
  <c r="O27" i="34"/>
  <c r="O31" i="34" s="1"/>
  <c r="O33" i="34" s="1"/>
  <c r="N27" i="34"/>
  <c r="M27" i="34"/>
  <c r="L27" i="34"/>
  <c r="L31" i="34" s="1"/>
  <c r="AK24" i="34"/>
  <c r="AK25" i="34" s="1"/>
  <c r="AJ24" i="34"/>
  <c r="AI24" i="34"/>
  <c r="AH24" i="34"/>
  <c r="AG24" i="34"/>
  <c r="AG25" i="34" s="1"/>
  <c r="AF24" i="34"/>
  <c r="AE24" i="34"/>
  <c r="AD24" i="34"/>
  <c r="AC24" i="34"/>
  <c r="AC25" i="34" s="1"/>
  <c r="AB24" i="34"/>
  <c r="AA24" i="34"/>
  <c r="Z24" i="34"/>
  <c r="Y24" i="34"/>
  <c r="Y25" i="34" s="1"/>
  <c r="X24" i="34"/>
  <c r="W24" i="34"/>
  <c r="V24" i="34"/>
  <c r="U24" i="34"/>
  <c r="U25" i="34" s="1"/>
  <c r="T24" i="34"/>
  <c r="S24" i="34"/>
  <c r="R24" i="34"/>
  <c r="Q24" i="34"/>
  <c r="Q25" i="34" s="1"/>
  <c r="P24" i="34"/>
  <c r="O24" i="34"/>
  <c r="N24" i="34"/>
  <c r="M24" i="34"/>
  <c r="M25" i="34" s="1"/>
  <c r="L24" i="34"/>
  <c r="K24" i="34"/>
  <c r="J24" i="34"/>
  <c r="I24" i="34"/>
  <c r="I25" i="34" s="1"/>
  <c r="H24" i="34"/>
  <c r="AK16" i="34"/>
  <c r="AJ16" i="34"/>
  <c r="AI16" i="34"/>
  <c r="AH16" i="34"/>
  <c r="AG16" i="34"/>
  <c r="AF16" i="34"/>
  <c r="AE16" i="34"/>
  <c r="AD16" i="34"/>
  <c r="AC16" i="34"/>
  <c r="AB16" i="34"/>
  <c r="AA16" i="34"/>
  <c r="Z16" i="34"/>
  <c r="Y16" i="34"/>
  <c r="X16" i="34"/>
  <c r="W16" i="34"/>
  <c r="V16" i="34"/>
  <c r="U16" i="34"/>
  <c r="T16" i="34"/>
  <c r="S16" i="34"/>
  <c r="R16" i="34"/>
  <c r="Q16" i="34"/>
  <c r="P16" i="34"/>
  <c r="O16" i="34"/>
  <c r="N16" i="34"/>
  <c r="M16" i="34"/>
  <c r="L16" i="34"/>
  <c r="K16" i="34"/>
  <c r="J16" i="34"/>
  <c r="I16" i="34"/>
  <c r="H16" i="34"/>
  <c r="E4" i="34"/>
  <c r="D4" i="34"/>
  <c r="AM39" i="38"/>
  <c r="AL39" i="38"/>
  <c r="AK39" i="38"/>
  <c r="AJ39" i="38"/>
  <c r="AI39" i="38"/>
  <c r="AH39" i="38"/>
  <c r="AG39" i="38"/>
  <c r="AF39" i="38"/>
  <c r="AE39" i="38"/>
  <c r="AD39" i="38"/>
  <c r="AC39" i="38"/>
  <c r="AB39" i="38"/>
  <c r="AA39" i="38"/>
  <c r="Z39" i="38"/>
  <c r="Y39" i="38"/>
  <c r="X39" i="38"/>
  <c r="W39" i="38"/>
  <c r="V39" i="38"/>
  <c r="U39" i="38"/>
  <c r="T39" i="38"/>
  <c r="S39" i="38"/>
  <c r="R39" i="38"/>
  <c r="Q39" i="38"/>
  <c r="P39" i="38"/>
  <c r="O39" i="38"/>
  <c r="N39" i="38"/>
  <c r="M39" i="38"/>
  <c r="L39" i="38"/>
  <c r="K39" i="38"/>
  <c r="AM38" i="38"/>
  <c r="AL38" i="38"/>
  <c r="AK38" i="38"/>
  <c r="AJ38" i="38"/>
  <c r="AI38" i="38"/>
  <c r="AH38" i="38"/>
  <c r="AG38" i="38"/>
  <c r="AF38" i="38"/>
  <c r="AE38" i="38"/>
  <c r="AD38" i="38"/>
  <c r="AC38" i="38"/>
  <c r="AB38" i="38"/>
  <c r="AA38" i="38"/>
  <c r="Z38" i="38"/>
  <c r="Y38" i="38"/>
  <c r="X38" i="38"/>
  <c r="W38" i="38"/>
  <c r="V38" i="38"/>
  <c r="U38" i="38"/>
  <c r="T38" i="38"/>
  <c r="S38" i="38"/>
  <c r="R38" i="38"/>
  <c r="Q38" i="38"/>
  <c r="P38" i="38"/>
  <c r="O38" i="38"/>
  <c r="N38" i="38"/>
  <c r="M38" i="38"/>
  <c r="L38" i="38"/>
  <c r="K38" i="38"/>
  <c r="J36" i="38"/>
  <c r="J40" i="38" s="1"/>
  <c r="AM33" i="38"/>
  <c r="AL33" i="38"/>
  <c r="AK33" i="38"/>
  <c r="AJ33" i="38"/>
  <c r="AI33" i="38"/>
  <c r="AH33" i="38"/>
  <c r="AG33" i="38"/>
  <c r="AF33" i="38"/>
  <c r="AE33" i="38"/>
  <c r="AD33" i="38"/>
  <c r="AC33" i="38"/>
  <c r="AB33" i="38"/>
  <c r="AA33" i="38"/>
  <c r="Z33" i="38"/>
  <c r="Y33" i="38"/>
  <c r="X33" i="38"/>
  <c r="W33" i="38"/>
  <c r="V33" i="38"/>
  <c r="U33" i="38"/>
  <c r="T33" i="38"/>
  <c r="S33" i="38"/>
  <c r="R33" i="38"/>
  <c r="Q33" i="38"/>
  <c r="P33" i="38"/>
  <c r="O33" i="38"/>
  <c r="N33" i="38"/>
  <c r="M33" i="38"/>
  <c r="L33" i="38"/>
  <c r="K33" i="38"/>
  <c r="AM32" i="38"/>
  <c r="AL32" i="38"/>
  <c r="AK32" i="38"/>
  <c r="AJ32" i="38"/>
  <c r="AI32" i="38"/>
  <c r="AH32" i="38"/>
  <c r="AG32" i="38"/>
  <c r="AF32" i="38"/>
  <c r="AE32" i="38"/>
  <c r="AD32" i="38"/>
  <c r="AC32" i="38"/>
  <c r="AB32" i="38"/>
  <c r="AA32" i="38"/>
  <c r="Z32" i="38"/>
  <c r="Y32" i="38"/>
  <c r="X32" i="38"/>
  <c r="W32" i="38"/>
  <c r="V32" i="38"/>
  <c r="U32" i="38"/>
  <c r="T32" i="38"/>
  <c r="S32" i="38"/>
  <c r="R32" i="38"/>
  <c r="Q32" i="38"/>
  <c r="P32" i="38"/>
  <c r="O32" i="38"/>
  <c r="N32" i="38"/>
  <c r="M32" i="38"/>
  <c r="L32" i="38"/>
  <c r="K32" i="38"/>
  <c r="L29" i="38"/>
  <c r="J27" i="38"/>
  <c r="K27" i="38" s="1"/>
  <c r="L27" i="38" s="1"/>
  <c r="M27" i="38" s="1"/>
  <c r="N27" i="38" s="1"/>
  <c r="O27" i="38" s="1"/>
  <c r="P27" i="38" s="1"/>
  <c r="Q27" i="38" s="1"/>
  <c r="R27" i="38" s="1"/>
  <c r="S27" i="38" s="1"/>
  <c r="T27" i="38" s="1"/>
  <c r="U27" i="38" s="1"/>
  <c r="V27" i="38" s="1"/>
  <c r="W27" i="38" s="1"/>
  <c r="X27" i="38" s="1"/>
  <c r="Y27" i="38" s="1"/>
  <c r="Z27" i="38" s="1"/>
  <c r="AA27" i="38" s="1"/>
  <c r="AB27" i="38" s="1"/>
  <c r="AC27" i="38" s="1"/>
  <c r="AD27" i="38" s="1"/>
  <c r="AE27" i="38" s="1"/>
  <c r="AF27" i="38" s="1"/>
  <c r="AG27" i="38" s="1"/>
  <c r="AH27" i="38" s="1"/>
  <c r="AI27" i="38" s="1"/>
  <c r="AJ27" i="38" s="1"/>
  <c r="AK27" i="38" s="1"/>
  <c r="AL27" i="38" s="1"/>
  <c r="AM27" i="38" s="1"/>
  <c r="J26" i="38"/>
  <c r="K26" i="38" s="1"/>
  <c r="L26" i="38" s="1"/>
  <c r="M26" i="38" s="1"/>
  <c r="N26" i="38" s="1"/>
  <c r="O26" i="38" s="1"/>
  <c r="P26" i="38" s="1"/>
  <c r="Q26" i="38" s="1"/>
  <c r="R26" i="38" s="1"/>
  <c r="S26" i="38" s="1"/>
  <c r="T26" i="38" s="1"/>
  <c r="U26" i="38" s="1"/>
  <c r="V26" i="38" s="1"/>
  <c r="W26" i="38" s="1"/>
  <c r="X26" i="38" s="1"/>
  <c r="Y26" i="38" s="1"/>
  <c r="Z26" i="38" s="1"/>
  <c r="AA26" i="38" s="1"/>
  <c r="AB26" i="38" s="1"/>
  <c r="AC26" i="38" s="1"/>
  <c r="AD26" i="38" s="1"/>
  <c r="AE26" i="38" s="1"/>
  <c r="AF26" i="38" s="1"/>
  <c r="AG26" i="38" s="1"/>
  <c r="AH26" i="38" s="1"/>
  <c r="AI26" i="38" s="1"/>
  <c r="AJ26" i="38" s="1"/>
  <c r="AK26" i="38" s="1"/>
  <c r="AL26" i="38" s="1"/>
  <c r="AM26" i="38" s="1"/>
  <c r="L23" i="38"/>
  <c r="K23" i="38"/>
  <c r="E23" i="38"/>
  <c r="AJ31" i="38" s="1" a="1"/>
  <c r="AJ31" i="38" s="1"/>
  <c r="AM21" i="38"/>
  <c r="AL21" i="38"/>
  <c r="AK21" i="38"/>
  <c r="AJ21" i="38"/>
  <c r="AI21" i="38"/>
  <c r="AH21" i="38"/>
  <c r="AG21" i="38"/>
  <c r="AF21" i="38"/>
  <c r="AE21" i="38"/>
  <c r="AD21" i="38"/>
  <c r="AC21" i="38"/>
  <c r="AB21" i="38"/>
  <c r="AA21" i="38"/>
  <c r="Z21" i="38"/>
  <c r="Y21" i="38"/>
  <c r="X21" i="38"/>
  <c r="W21" i="38"/>
  <c r="V21" i="38"/>
  <c r="U21" i="38"/>
  <c r="T21" i="38"/>
  <c r="S21" i="38"/>
  <c r="R21" i="38"/>
  <c r="Q21" i="38"/>
  <c r="P21" i="38"/>
  <c r="O21" i="38"/>
  <c r="N21" i="38"/>
  <c r="M21" i="38"/>
  <c r="L21" i="38"/>
  <c r="AM20" i="38"/>
  <c r="AL20" i="38"/>
  <c r="AK20" i="38"/>
  <c r="AJ20" i="38"/>
  <c r="AI20" i="38"/>
  <c r="AH20" i="38"/>
  <c r="AG20" i="38"/>
  <c r="AF20" i="38"/>
  <c r="AE20" i="38"/>
  <c r="AD20" i="38"/>
  <c r="AC20" i="38"/>
  <c r="AB20" i="38"/>
  <c r="AA20" i="38"/>
  <c r="Z20" i="38"/>
  <c r="Y20" i="38"/>
  <c r="X20" i="38"/>
  <c r="W20" i="38"/>
  <c r="V20" i="38"/>
  <c r="U20" i="38"/>
  <c r="T20" i="38"/>
  <c r="S20" i="38"/>
  <c r="R20" i="38"/>
  <c r="Q20" i="38"/>
  <c r="P20" i="38"/>
  <c r="O20" i="38"/>
  <c r="N20" i="38"/>
  <c r="M20" i="38"/>
  <c r="L20" i="38"/>
  <c r="K18" i="38"/>
  <c r="K22" i="38" s="1"/>
  <c r="J18" i="38"/>
  <c r="J22" i="38" s="1"/>
  <c r="AM15" i="38"/>
  <c r="AL15" i="38"/>
  <c r="AK15" i="38"/>
  <c r="AJ15" i="38"/>
  <c r="AI15" i="38"/>
  <c r="AH15" i="38"/>
  <c r="AG15" i="38"/>
  <c r="AF15" i="38"/>
  <c r="AE15" i="38"/>
  <c r="AD15" i="38"/>
  <c r="AC15" i="38"/>
  <c r="AB15" i="38"/>
  <c r="AA15" i="38"/>
  <c r="Z15" i="38"/>
  <c r="Y15" i="38"/>
  <c r="X15" i="38"/>
  <c r="W15" i="38"/>
  <c r="V15" i="38"/>
  <c r="U15" i="38"/>
  <c r="T15" i="38"/>
  <c r="S15" i="38"/>
  <c r="R15" i="38"/>
  <c r="Q15" i="38"/>
  <c r="P15" i="38"/>
  <c r="O15" i="38"/>
  <c r="N15" i="38"/>
  <c r="M15" i="38"/>
  <c r="L15" i="38"/>
  <c r="AM14" i="38"/>
  <c r="AL14" i="38"/>
  <c r="AK14" i="38"/>
  <c r="AJ14" i="38"/>
  <c r="AI14" i="38"/>
  <c r="AH14" i="38"/>
  <c r="AG14" i="38"/>
  <c r="AF14" i="38"/>
  <c r="AE14" i="38"/>
  <c r="AD14" i="38"/>
  <c r="AC14" i="38"/>
  <c r="AB14" i="38"/>
  <c r="AA14" i="38"/>
  <c r="Z14" i="38"/>
  <c r="Y14" i="38"/>
  <c r="X14" i="38"/>
  <c r="W14" i="38"/>
  <c r="V14" i="38"/>
  <c r="U14" i="38"/>
  <c r="T14" i="38"/>
  <c r="S14" i="38"/>
  <c r="R14" i="38"/>
  <c r="Q14" i="38"/>
  <c r="P14" i="38"/>
  <c r="O14" i="38"/>
  <c r="N14" i="38"/>
  <c r="M14" i="38"/>
  <c r="K12" i="38"/>
  <c r="K16" i="38" s="1"/>
  <c r="J12" i="38"/>
  <c r="J16" i="38" s="1"/>
  <c r="AM6" i="38"/>
  <c r="AM10" i="38" s="1"/>
  <c r="AL6" i="38"/>
  <c r="AL10" i="38" s="1"/>
  <c r="AK6" i="38"/>
  <c r="AK10" i="38" s="1"/>
  <c r="AJ6" i="38"/>
  <c r="AJ10" i="38" s="1"/>
  <c r="AI6" i="38"/>
  <c r="AI10" i="38" s="1"/>
  <c r="AH6" i="38"/>
  <c r="AH10" i="38" s="1"/>
  <c r="AG6" i="38"/>
  <c r="AG10" i="38" s="1"/>
  <c r="AF6" i="38"/>
  <c r="AF10" i="38" s="1"/>
  <c r="AE6" i="38"/>
  <c r="AE10" i="38" s="1"/>
  <c r="AD6" i="38"/>
  <c r="AD10" i="38" s="1"/>
  <c r="AC6" i="38"/>
  <c r="AC10" i="38" s="1"/>
  <c r="AB6" i="38"/>
  <c r="AB10" i="38" s="1"/>
  <c r="AA6" i="38"/>
  <c r="AA10" i="38" s="1"/>
  <c r="Z6" i="38"/>
  <c r="Z10" i="38" s="1"/>
  <c r="Y6" i="38"/>
  <c r="Y10" i="38" s="1"/>
  <c r="X6" i="38"/>
  <c r="X10" i="38" s="1"/>
  <c r="W6" i="38"/>
  <c r="W10" i="38" s="1"/>
  <c r="V6" i="38"/>
  <c r="V10" i="38" s="1"/>
  <c r="U6" i="38"/>
  <c r="U10" i="38" s="1"/>
  <c r="T6" i="38"/>
  <c r="T10" i="38" s="1"/>
  <c r="S6" i="38"/>
  <c r="S10" i="38" s="1"/>
  <c r="R6" i="38"/>
  <c r="R10" i="38" s="1"/>
  <c r="Q6" i="38"/>
  <c r="Q10" i="38" s="1"/>
  <c r="P6" i="38"/>
  <c r="P10" i="38" s="1"/>
  <c r="O6" i="38"/>
  <c r="O10" i="38" s="1"/>
  <c r="N6" i="38"/>
  <c r="N10" i="38" s="1"/>
  <c r="M6" i="38"/>
  <c r="M10" i="38" s="1"/>
  <c r="L6" i="38"/>
  <c r="L10" i="38" s="1"/>
  <c r="K6" i="38"/>
  <c r="K10" i="38" s="1"/>
  <c r="J6" i="38"/>
  <c r="J10" i="38" s="1"/>
  <c r="E5" i="38"/>
  <c r="E17" i="43"/>
  <c r="J25" i="43" s="1" a="1"/>
  <c r="J25" i="43" s="1"/>
  <c r="E5" i="43"/>
  <c r="F4" i="42" s="1"/>
  <c r="AJ58" i="42"/>
  <c r="AI58" i="42"/>
  <c r="AH58" i="42"/>
  <c r="AG58" i="42"/>
  <c r="AF58" i="42"/>
  <c r="AE58" i="42"/>
  <c r="AD58" i="42"/>
  <c r="AC58" i="42"/>
  <c r="AB58" i="42"/>
  <c r="AA58" i="42"/>
  <c r="Z58" i="42"/>
  <c r="Y58" i="42"/>
  <c r="X58" i="42"/>
  <c r="W58" i="42"/>
  <c r="V58" i="42"/>
  <c r="U58" i="42"/>
  <c r="T58" i="42"/>
  <c r="S58" i="42"/>
  <c r="R58" i="42"/>
  <c r="Q58" i="42"/>
  <c r="P58" i="42"/>
  <c r="O58" i="42"/>
  <c r="N58" i="42"/>
  <c r="M58" i="42"/>
  <c r="L58" i="42"/>
  <c r="K58" i="42"/>
  <c r="J58" i="42"/>
  <c r="I58" i="42"/>
  <c r="H58" i="42"/>
  <c r="G58" i="42"/>
  <c r="AJ57" i="42"/>
  <c r="AI57" i="42"/>
  <c r="AH57" i="42"/>
  <c r="AG57" i="42"/>
  <c r="AF57" i="42"/>
  <c r="AE57" i="42"/>
  <c r="AD57" i="42"/>
  <c r="AC57" i="42"/>
  <c r="AB57" i="42"/>
  <c r="AA57" i="42"/>
  <c r="Z57" i="42"/>
  <c r="Y57" i="42"/>
  <c r="X57" i="42"/>
  <c r="W57" i="42"/>
  <c r="V57" i="42"/>
  <c r="U57" i="42"/>
  <c r="T57" i="42"/>
  <c r="S57" i="42"/>
  <c r="R57" i="42"/>
  <c r="Q57" i="42"/>
  <c r="P57" i="42"/>
  <c r="O57" i="42"/>
  <c r="N57" i="42"/>
  <c r="M57" i="42"/>
  <c r="L57" i="42"/>
  <c r="K57" i="42"/>
  <c r="J57" i="42"/>
  <c r="I57" i="42"/>
  <c r="H57" i="42"/>
  <c r="G55" i="42"/>
  <c r="G51" i="42"/>
  <c r="G47" i="42"/>
  <c r="AJ43" i="42"/>
  <c r="AI43" i="42"/>
  <c r="AH43" i="42"/>
  <c r="AG43" i="42"/>
  <c r="AF43" i="42"/>
  <c r="AE43" i="42"/>
  <c r="AD43" i="42"/>
  <c r="AC43" i="42"/>
  <c r="AB43" i="42"/>
  <c r="AA43" i="42"/>
  <c r="Z43" i="42"/>
  <c r="Y43" i="42"/>
  <c r="X43" i="42"/>
  <c r="W43" i="42"/>
  <c r="V43" i="42"/>
  <c r="U43" i="42"/>
  <c r="T43" i="42"/>
  <c r="S43" i="42"/>
  <c r="R43" i="42"/>
  <c r="Q43" i="42"/>
  <c r="P43" i="42"/>
  <c r="O43" i="42"/>
  <c r="N43" i="42"/>
  <c r="M43" i="42"/>
  <c r="L43" i="42"/>
  <c r="K43" i="42"/>
  <c r="J43" i="42"/>
  <c r="I43" i="42"/>
  <c r="H43" i="42"/>
  <c r="G43" i="42"/>
  <c r="AJ39" i="42"/>
  <c r="AI39" i="42"/>
  <c r="AH39" i="42"/>
  <c r="AG39" i="42"/>
  <c r="AF39" i="42"/>
  <c r="AE39" i="42"/>
  <c r="AD39" i="42"/>
  <c r="AC39" i="42"/>
  <c r="AB39" i="42"/>
  <c r="AA39" i="42"/>
  <c r="Z39" i="42"/>
  <c r="Y39" i="42"/>
  <c r="X39" i="42"/>
  <c r="W39" i="42"/>
  <c r="V39" i="42"/>
  <c r="U39" i="42"/>
  <c r="T39" i="42"/>
  <c r="S39" i="42"/>
  <c r="R39" i="42"/>
  <c r="Q39" i="42"/>
  <c r="P39" i="42"/>
  <c r="O39" i="42"/>
  <c r="N39" i="42"/>
  <c r="M39" i="42"/>
  <c r="L39" i="42"/>
  <c r="K39" i="42"/>
  <c r="J39" i="42"/>
  <c r="I39" i="42"/>
  <c r="H39" i="42"/>
  <c r="G39" i="42"/>
  <c r="G14" i="42"/>
  <c r="F7" i="42"/>
  <c r="F6" i="42"/>
  <c r="AK26" i="13"/>
  <c r="AJ26" i="13"/>
  <c r="AI26" i="13"/>
  <c r="AH26" i="13"/>
  <c r="AG26" i="13"/>
  <c r="AF26" i="13"/>
  <c r="AE26" i="13"/>
  <c r="AD26" i="13"/>
  <c r="AC26" i="13"/>
  <c r="AB26" i="13"/>
  <c r="AA26" i="13"/>
  <c r="Z26" i="13"/>
  <c r="Y26" i="13"/>
  <c r="X26" i="13"/>
  <c r="W26" i="13"/>
  <c r="V26" i="13"/>
  <c r="U26" i="13"/>
  <c r="T26" i="13"/>
  <c r="S26" i="13"/>
  <c r="R26" i="13"/>
  <c r="Q26" i="13"/>
  <c r="P26" i="13"/>
  <c r="O26" i="13"/>
  <c r="N26" i="13"/>
  <c r="M26" i="13"/>
  <c r="L26" i="13"/>
  <c r="K26" i="13"/>
  <c r="J26" i="13"/>
  <c r="I26" i="13"/>
  <c r="H26" i="13"/>
  <c r="AK24" i="13"/>
  <c r="AJ24" i="13"/>
  <c r="AI24" i="13"/>
  <c r="AH24" i="13"/>
  <c r="AG24" i="13"/>
  <c r="AF24" i="13"/>
  <c r="AE24" i="13"/>
  <c r="AD24" i="13"/>
  <c r="AC24" i="13"/>
  <c r="AB24" i="13"/>
  <c r="AA24" i="13"/>
  <c r="Z24" i="13"/>
  <c r="Y24" i="13"/>
  <c r="X24" i="13"/>
  <c r="W24" i="13"/>
  <c r="V24" i="13"/>
  <c r="U24" i="13"/>
  <c r="T24" i="13"/>
  <c r="S24" i="13"/>
  <c r="R24" i="13"/>
  <c r="Q24" i="13"/>
  <c r="P24" i="13"/>
  <c r="O24" i="13"/>
  <c r="N24" i="13"/>
  <c r="M24" i="13"/>
  <c r="L24" i="13"/>
  <c r="K24" i="13"/>
  <c r="J24" i="13"/>
  <c r="I24" i="13"/>
  <c r="H24" i="13"/>
  <c r="AK23" i="13"/>
  <c r="AJ23" i="13"/>
  <c r="AI23" i="13"/>
  <c r="AH23" i="13"/>
  <c r="AG23" i="13"/>
  <c r="AF23" i="13"/>
  <c r="AE23" i="13"/>
  <c r="AD23" i="13"/>
  <c r="AC23" i="13"/>
  <c r="AB23" i="13"/>
  <c r="AA23" i="13"/>
  <c r="Z23" i="13"/>
  <c r="Y23" i="13"/>
  <c r="X23" i="13"/>
  <c r="W23" i="13"/>
  <c r="V23" i="13"/>
  <c r="U23" i="13"/>
  <c r="T23" i="13"/>
  <c r="S23" i="13"/>
  <c r="R23" i="13"/>
  <c r="Q23" i="13"/>
  <c r="P23" i="13"/>
  <c r="O23" i="13"/>
  <c r="N23" i="13"/>
  <c r="M23" i="13"/>
  <c r="L23" i="13"/>
  <c r="K23" i="13"/>
  <c r="J23" i="13"/>
  <c r="I23" i="13"/>
  <c r="H23" i="13"/>
  <c r="AK22" i="13"/>
  <c r="AJ22" i="13"/>
  <c r="AI22" i="13"/>
  <c r="AH22" i="13"/>
  <c r="AG22" i="13"/>
  <c r="AF22" i="13"/>
  <c r="AE22" i="13"/>
  <c r="AD22" i="13"/>
  <c r="AC22" i="13"/>
  <c r="AB22" i="13"/>
  <c r="AA22" i="13"/>
  <c r="Z22" i="13"/>
  <c r="Y22" i="13"/>
  <c r="X22" i="13"/>
  <c r="W22" i="13"/>
  <c r="V22" i="13"/>
  <c r="U22" i="13"/>
  <c r="T22" i="13"/>
  <c r="S22" i="13"/>
  <c r="R22" i="13"/>
  <c r="Q22" i="13"/>
  <c r="P22" i="13"/>
  <c r="O22" i="13"/>
  <c r="N22" i="13"/>
  <c r="M22" i="13"/>
  <c r="L22" i="13"/>
  <c r="K22" i="13"/>
  <c r="J22" i="13"/>
  <c r="I22" i="13"/>
  <c r="AK21" i="13"/>
  <c r="AJ21" i="13"/>
  <c r="AI21" i="13"/>
  <c r="AH21" i="13"/>
  <c r="AG21" i="13"/>
  <c r="AF21" i="13"/>
  <c r="AE21" i="13"/>
  <c r="AD21" i="13"/>
  <c r="AC21" i="13"/>
  <c r="AB21" i="13"/>
  <c r="AA21" i="13"/>
  <c r="Z21" i="13"/>
  <c r="Y21" i="13"/>
  <c r="X21" i="13"/>
  <c r="W21" i="13"/>
  <c r="V21" i="13"/>
  <c r="U21" i="13"/>
  <c r="T21" i="13"/>
  <c r="S21" i="13"/>
  <c r="R21" i="13"/>
  <c r="Q21" i="13"/>
  <c r="P21" i="13"/>
  <c r="O21" i="13"/>
  <c r="N21" i="13"/>
  <c r="M21" i="13"/>
  <c r="L21" i="13"/>
  <c r="K21" i="13"/>
  <c r="J21" i="13"/>
  <c r="I21" i="13"/>
  <c r="H21" i="13"/>
  <c r="AK20" i="13"/>
  <c r="AJ20" i="13"/>
  <c r="AI20" i="13"/>
  <c r="AH20" i="13"/>
  <c r="AG20" i="13"/>
  <c r="AF20" i="13"/>
  <c r="AE20" i="13"/>
  <c r="AD20" i="13"/>
  <c r="AC20" i="13"/>
  <c r="AB20" i="13"/>
  <c r="AA20" i="13"/>
  <c r="Z20" i="13"/>
  <c r="Y20" i="13"/>
  <c r="X20" i="13"/>
  <c r="W20" i="13"/>
  <c r="V20" i="13"/>
  <c r="U20" i="13"/>
  <c r="T20" i="13"/>
  <c r="S20" i="13"/>
  <c r="R20" i="13"/>
  <c r="Q20" i="13"/>
  <c r="P20" i="13"/>
  <c r="O20" i="13"/>
  <c r="N20" i="13"/>
  <c r="M20" i="13"/>
  <c r="L20" i="13"/>
  <c r="K20" i="13"/>
  <c r="J20" i="13"/>
  <c r="I20" i="13"/>
  <c r="H20" i="13"/>
  <c r="AK19" i="13"/>
  <c r="AJ19" i="13"/>
  <c r="AI19" i="13"/>
  <c r="AH19" i="13"/>
  <c r="AG19" i="13"/>
  <c r="AF19" i="13"/>
  <c r="AE19" i="13"/>
  <c r="AD19" i="13"/>
  <c r="AC19" i="13"/>
  <c r="AB19" i="13"/>
  <c r="AA19" i="13"/>
  <c r="Z19" i="13"/>
  <c r="Y19" i="13"/>
  <c r="X19" i="13"/>
  <c r="W19" i="13"/>
  <c r="V19" i="13"/>
  <c r="U19" i="13"/>
  <c r="T19" i="13"/>
  <c r="S19" i="13"/>
  <c r="R19" i="13"/>
  <c r="Q19" i="13"/>
  <c r="P19" i="13"/>
  <c r="O19" i="13"/>
  <c r="N19" i="13"/>
  <c r="M19" i="13"/>
  <c r="L19" i="13"/>
  <c r="K19" i="13"/>
  <c r="J19" i="13"/>
  <c r="I19" i="13"/>
  <c r="H19" i="13"/>
  <c r="AK18" i="13"/>
  <c r="AJ18" i="13"/>
  <c r="AI18" i="13"/>
  <c r="AH18" i="13"/>
  <c r="AG18" i="13"/>
  <c r="AF18" i="13"/>
  <c r="AE18" i="13"/>
  <c r="AD18" i="13"/>
  <c r="AC18" i="13"/>
  <c r="AB18" i="13"/>
  <c r="AA18" i="13"/>
  <c r="Z18" i="13"/>
  <c r="Y18" i="13"/>
  <c r="X18" i="13"/>
  <c r="W18" i="13"/>
  <c r="V18" i="13"/>
  <c r="U18" i="13"/>
  <c r="T18" i="13"/>
  <c r="S18" i="13"/>
  <c r="R18" i="13"/>
  <c r="Q18" i="13"/>
  <c r="P18" i="13"/>
  <c r="O18" i="13"/>
  <c r="N18" i="13"/>
  <c r="M18" i="13"/>
  <c r="L18" i="13"/>
  <c r="K18" i="13"/>
  <c r="J18" i="13"/>
  <c r="I18" i="13"/>
  <c r="H18" i="13"/>
  <c r="AK15" i="13"/>
  <c r="AJ15" i="13"/>
  <c r="AI15" i="13"/>
  <c r="AH15" i="13"/>
  <c r="AG15" i="13"/>
  <c r="AF15" i="13"/>
  <c r="AE15" i="13"/>
  <c r="AD15" i="13"/>
  <c r="AC15" i="13"/>
  <c r="AB15" i="13"/>
  <c r="AA15" i="13"/>
  <c r="Z15" i="13"/>
  <c r="Y15" i="13"/>
  <c r="X15" i="13"/>
  <c r="W15" i="13"/>
  <c r="V15" i="13"/>
  <c r="U15" i="13"/>
  <c r="T15" i="13"/>
  <c r="S15" i="13"/>
  <c r="R15" i="13"/>
  <c r="Q15" i="13"/>
  <c r="P15" i="13"/>
  <c r="O15" i="13"/>
  <c r="N15" i="13"/>
  <c r="M15" i="13"/>
  <c r="L15" i="13"/>
  <c r="K15" i="13"/>
  <c r="J15" i="13"/>
  <c r="I15" i="13"/>
  <c r="H15" i="13"/>
  <c r="AK13" i="13"/>
  <c r="AJ13" i="13"/>
  <c r="AI13" i="13"/>
  <c r="AH13" i="13"/>
  <c r="AG13" i="13"/>
  <c r="AF13" i="13"/>
  <c r="AE13" i="13"/>
  <c r="AD13" i="13"/>
  <c r="AC13" i="13"/>
  <c r="AB13" i="13"/>
  <c r="AA13" i="13"/>
  <c r="Z13" i="13"/>
  <c r="Y13" i="13"/>
  <c r="X13" i="13"/>
  <c r="W13" i="13"/>
  <c r="V13" i="13"/>
  <c r="U13" i="13"/>
  <c r="T13" i="13"/>
  <c r="S13" i="13"/>
  <c r="R13" i="13"/>
  <c r="Q13" i="13"/>
  <c r="P13" i="13"/>
  <c r="O13" i="13"/>
  <c r="N13" i="13"/>
  <c r="M13" i="13"/>
  <c r="L13" i="13"/>
  <c r="K13" i="13"/>
  <c r="J13" i="13"/>
  <c r="I13" i="13"/>
  <c r="E39" i="12"/>
  <c r="AE160" i="41"/>
  <c r="AD160" i="41"/>
  <c r="AC160" i="41"/>
  <c r="AB160" i="41"/>
  <c r="AA160" i="41"/>
  <c r="Z160" i="41"/>
  <c r="Y160" i="41"/>
  <c r="X160" i="41"/>
  <c r="W160" i="41"/>
  <c r="V160" i="41"/>
  <c r="U160" i="41"/>
  <c r="T160" i="41"/>
  <c r="S160" i="41"/>
  <c r="R160" i="41"/>
  <c r="Q160" i="41"/>
  <c r="P160" i="41"/>
  <c r="O160" i="41"/>
  <c r="N160" i="41"/>
  <c r="M160" i="41"/>
  <c r="L160" i="41"/>
  <c r="K160" i="41"/>
  <c r="I160" i="41"/>
  <c r="H160" i="41"/>
  <c r="G160" i="41"/>
  <c r="F160" i="41"/>
  <c r="E160" i="41"/>
  <c r="D160" i="41"/>
  <c r="C160" i="41"/>
  <c r="B160" i="41"/>
  <c r="W21" i="43" l="1" a="1"/>
  <c r="W21" i="43" s="1"/>
  <c r="Z21" i="43" a="1"/>
  <c r="Z21" i="43" s="1"/>
  <c r="AE21" i="43" a="1"/>
  <c r="AE21" i="43" s="1"/>
  <c r="AH21" i="43" a="1"/>
  <c r="AH21" i="43" s="1"/>
  <c r="J21" i="43" a="1"/>
  <c r="J21" i="43" s="1"/>
  <c r="U21" i="43" a="1"/>
  <c r="U21" i="43" s="1"/>
  <c r="X21" i="43" a="1"/>
  <c r="X21" i="43" s="1"/>
  <c r="AC21" i="43" a="1"/>
  <c r="AC21" i="43" s="1"/>
  <c r="AF21" i="43" a="1"/>
  <c r="AF21" i="43" s="1"/>
  <c r="AK21" i="43" a="1"/>
  <c r="AK21" i="43" s="1"/>
  <c r="J17" i="43" a="1"/>
  <c r="J17" i="43" s="1"/>
  <c r="K21" i="43" a="1"/>
  <c r="K21" i="43" s="1"/>
  <c r="S21" i="43" a="1"/>
  <c r="S21" i="43" s="1"/>
  <c r="V21" i="43" a="1"/>
  <c r="V21" i="43" s="1"/>
  <c r="AA21" i="43" a="1"/>
  <c r="AA21" i="43" s="1"/>
  <c r="AD21" i="43" a="1"/>
  <c r="AD21" i="43" s="1"/>
  <c r="AI21" i="43" a="1"/>
  <c r="AI21" i="43" s="1"/>
  <c r="AL21" i="43" a="1"/>
  <c r="AL21" i="43" s="1"/>
  <c r="L21" i="43" a="1"/>
  <c r="L21" i="43" s="1"/>
  <c r="T21" i="43" a="1"/>
  <c r="T21" i="43" s="1"/>
  <c r="Y21" i="43" a="1"/>
  <c r="Y21" i="43" s="1"/>
  <c r="AB21" i="43" a="1"/>
  <c r="AB21" i="43" s="1"/>
  <c r="AG21" i="43" a="1"/>
  <c r="AG21" i="43" s="1"/>
  <c r="AJ21" i="43" a="1"/>
  <c r="AJ21" i="43" s="1"/>
  <c r="J5" i="43" a="1"/>
  <c r="J5" i="43" s="1"/>
  <c r="J6" i="43" s="1"/>
  <c r="F27" i="39"/>
  <c r="F12" i="39" s="1"/>
  <c r="G12" i="39"/>
  <c r="H37" i="13" s="1"/>
  <c r="H42" i="13" s="1"/>
  <c r="Q10" i="39" a="1"/>
  <c r="Q10" i="39" s="1"/>
  <c r="Q12" i="39" s="1"/>
  <c r="G7" i="28"/>
  <c r="G11" i="28"/>
  <c r="G16" i="28"/>
  <c r="AF16" i="18"/>
  <c r="AJ16" i="18"/>
  <c r="AC16" i="18"/>
  <c r="AG16" i="18"/>
  <c r="AK16" i="18"/>
  <c r="AD16" i="18"/>
  <c r="AH16" i="18"/>
  <c r="AL16" i="18"/>
  <c r="AE16" i="18"/>
  <c r="AI16" i="18"/>
  <c r="I15" i="18"/>
  <c r="J15" i="18"/>
  <c r="L15" i="18"/>
  <c r="K11" i="39" a="1"/>
  <c r="K11" i="39" s="1"/>
  <c r="M21" i="43" s="1" a="1"/>
  <c r="M21" i="43" s="1"/>
  <c r="L11" i="39" a="1"/>
  <c r="L11" i="39" s="1"/>
  <c r="N25" i="43" s="1" a="1"/>
  <c r="N25" i="43" s="1"/>
  <c r="P11" i="39" a="1"/>
  <c r="P11" i="39" s="1"/>
  <c r="R25" i="43" s="1" a="1"/>
  <c r="R25" i="43" s="1"/>
  <c r="P10" i="39" a="1"/>
  <c r="P10" i="39" s="1"/>
  <c r="R9" i="43" s="1" a="1"/>
  <c r="R9" i="43" s="1"/>
  <c r="R10" i="39" a="1"/>
  <c r="R10" i="39" s="1"/>
  <c r="R12" i="39" s="1"/>
  <c r="S37" i="13" s="1"/>
  <c r="AF24" i="23"/>
  <c r="AF31" i="23" s="1"/>
  <c r="AD21" i="33" s="1" a="1"/>
  <c r="AD21" i="33" s="1"/>
  <c r="AG19" i="38" s="1" a="1"/>
  <c r="AG19" i="38" s="1"/>
  <c r="AG18" i="38" s="1"/>
  <c r="AG22" i="38" s="1"/>
  <c r="AD15" i="18"/>
  <c r="AH15" i="18"/>
  <c r="AL15" i="18"/>
  <c r="AF15" i="18"/>
  <c r="AG15" i="18"/>
  <c r="AE15" i="18"/>
  <c r="AI15" i="18"/>
  <c r="AC15" i="18"/>
  <c r="AJ15" i="18"/>
  <c r="AK15" i="18"/>
  <c r="I17" i="18"/>
  <c r="K17" i="18"/>
  <c r="O17" i="18"/>
  <c r="L17" i="18"/>
  <c r="P17" i="18"/>
  <c r="M17" i="18"/>
  <c r="Q17" i="18"/>
  <c r="J17" i="18"/>
  <c r="N17" i="18"/>
  <c r="R17" i="18"/>
  <c r="U17" i="18"/>
  <c r="Y17" i="18"/>
  <c r="S17" i="18"/>
  <c r="V17" i="18"/>
  <c r="Z17" i="18"/>
  <c r="W17" i="18"/>
  <c r="AA17" i="18"/>
  <c r="T17" i="18"/>
  <c r="X17" i="18"/>
  <c r="AB17" i="18"/>
  <c r="W15" i="18"/>
  <c r="AA15" i="18"/>
  <c r="T15" i="18"/>
  <c r="X15" i="18"/>
  <c r="AB15" i="18"/>
  <c r="U15" i="18"/>
  <c r="Y15" i="18"/>
  <c r="S15" i="18"/>
  <c r="V15" i="18"/>
  <c r="Z15" i="18"/>
  <c r="M19" i="18"/>
  <c r="Q19" i="18"/>
  <c r="J19" i="18"/>
  <c r="N19" i="18"/>
  <c r="R19" i="18"/>
  <c r="I19" i="18"/>
  <c r="K19" i="18"/>
  <c r="O19" i="18"/>
  <c r="L19" i="18"/>
  <c r="P19" i="18"/>
  <c r="L16" i="18"/>
  <c r="P16" i="18"/>
  <c r="I16" i="18"/>
  <c r="M16" i="18"/>
  <c r="Q16" i="18"/>
  <c r="J16" i="18"/>
  <c r="N16" i="18"/>
  <c r="R16" i="18"/>
  <c r="K16" i="18"/>
  <c r="O16" i="18"/>
  <c r="S20" i="18"/>
  <c r="Z20" i="18"/>
  <c r="W20" i="18"/>
  <c r="AA20" i="18"/>
  <c r="T20" i="18"/>
  <c r="X20" i="18"/>
  <c r="AB20" i="18"/>
  <c r="U20" i="18"/>
  <c r="Y20" i="18"/>
  <c r="V20" i="18"/>
  <c r="S16" i="18"/>
  <c r="W16" i="18"/>
  <c r="AA16" i="18"/>
  <c r="Z16" i="18"/>
  <c r="T16" i="18"/>
  <c r="X16" i="18"/>
  <c r="AB16" i="18"/>
  <c r="U16" i="18"/>
  <c r="Y16" i="18"/>
  <c r="V16" i="18"/>
  <c r="X18" i="18"/>
  <c r="U18" i="18"/>
  <c r="Y18" i="18"/>
  <c r="S18" i="18"/>
  <c r="V18" i="18"/>
  <c r="Z18" i="18"/>
  <c r="W18" i="18"/>
  <c r="AA18" i="18"/>
  <c r="T18" i="18"/>
  <c r="AB18" i="18"/>
  <c r="J18" i="18"/>
  <c r="N18" i="18"/>
  <c r="R18" i="18"/>
  <c r="K18" i="18"/>
  <c r="O18" i="18"/>
  <c r="L18" i="18"/>
  <c r="P18" i="18"/>
  <c r="I18" i="18"/>
  <c r="M18" i="18"/>
  <c r="Q18" i="18"/>
  <c r="AC20" i="18"/>
  <c r="AG20" i="18"/>
  <c r="AK20" i="18"/>
  <c r="AI20" i="18"/>
  <c r="AD20" i="18"/>
  <c r="AH20" i="18"/>
  <c r="AL20" i="18"/>
  <c r="AE20" i="18"/>
  <c r="AF20" i="18"/>
  <c r="AJ20" i="18"/>
  <c r="AE18" i="18"/>
  <c r="AI18" i="18"/>
  <c r="AK18" i="18"/>
  <c r="AC18" i="18"/>
  <c r="AF18" i="18"/>
  <c r="AJ18" i="18"/>
  <c r="AG18" i="18"/>
  <c r="AD18" i="18"/>
  <c r="AL18" i="18"/>
  <c r="AH18" i="18"/>
  <c r="AI17" i="18"/>
  <c r="AC17" i="18"/>
  <c r="AF17" i="18"/>
  <c r="AJ17" i="18"/>
  <c r="AL17" i="18"/>
  <c r="AG17" i="18"/>
  <c r="AK17" i="18"/>
  <c r="AD17" i="18"/>
  <c r="AH17" i="18"/>
  <c r="AE17" i="18"/>
  <c r="W19" i="18"/>
  <c r="T19" i="18"/>
  <c r="X19" i="18"/>
  <c r="AB19" i="18"/>
  <c r="Z19" i="18"/>
  <c r="AA19" i="18"/>
  <c r="U19" i="18"/>
  <c r="Y19" i="18"/>
  <c r="S19" i="18"/>
  <c r="V19" i="18"/>
  <c r="AD19" i="18"/>
  <c r="AH19" i="18"/>
  <c r="AL19" i="18"/>
  <c r="AJ19" i="18"/>
  <c r="AE19" i="18"/>
  <c r="AI19" i="18"/>
  <c r="AC19" i="18"/>
  <c r="AF19" i="18"/>
  <c r="AG19" i="18"/>
  <c r="AK19" i="18"/>
  <c r="L20" i="18"/>
  <c r="P20" i="18"/>
  <c r="I20" i="18"/>
  <c r="M20" i="18"/>
  <c r="Q20" i="18"/>
  <c r="J20" i="18"/>
  <c r="N20" i="18"/>
  <c r="R20" i="18"/>
  <c r="K20" i="18"/>
  <c r="O20" i="18"/>
  <c r="W22" i="45"/>
  <c r="W20" i="45"/>
  <c r="L15" i="23"/>
  <c r="L22" i="23" s="1"/>
  <c r="L29" i="23" s="1"/>
  <c r="J19" i="33" s="1" a="1"/>
  <c r="J19" i="33" s="1"/>
  <c r="J15" i="23"/>
  <c r="K4" i="24" s="1"/>
  <c r="T10" i="39" a="1"/>
  <c r="T10" i="39" s="1"/>
  <c r="T12" i="39" s="1"/>
  <c r="U37" i="13" s="1"/>
  <c r="J9" i="43" a="1"/>
  <c r="J9" i="43" s="1"/>
  <c r="K4" i="35" a="1"/>
  <c r="K4" i="35" s="1"/>
  <c r="K5" i="35" a="1"/>
  <c r="K5" i="35" s="1"/>
  <c r="G4" i="28"/>
  <c r="G12" i="28"/>
  <c r="I10" i="39" a="1"/>
  <c r="I10" i="39" s="1"/>
  <c r="K9" i="43" s="1" a="1"/>
  <c r="K9" i="43" s="1"/>
  <c r="K10" i="39" a="1"/>
  <c r="K10" i="39" s="1"/>
  <c r="H79" i="42"/>
  <c r="J25" i="34"/>
  <c r="N25" i="34"/>
  <c r="R25" i="34"/>
  <c r="V25" i="34"/>
  <c r="Z25" i="34"/>
  <c r="AD25" i="34"/>
  <c r="AH25" i="34"/>
  <c r="G8" i="28"/>
  <c r="G19" i="28"/>
  <c r="J10" i="39" a="1"/>
  <c r="J10" i="39" s="1"/>
  <c r="J12" i="39" s="1"/>
  <c r="J17" i="36"/>
  <c r="N17" i="36"/>
  <c r="R17" i="36"/>
  <c r="V17" i="36"/>
  <c r="Z17" i="36"/>
  <c r="AD17" i="36"/>
  <c r="AH17" i="36"/>
  <c r="I7" i="16" a="1"/>
  <c r="I7" i="16" s="1"/>
  <c r="K7" i="16" a="1"/>
  <c r="K7" i="16" s="1"/>
  <c r="AF33" i="34"/>
  <c r="L33" i="34"/>
  <c r="P33" i="34"/>
  <c r="T33" i="34"/>
  <c r="X33" i="34"/>
  <c r="AB33" i="34"/>
  <c r="AJ33" i="34"/>
  <c r="G15" i="28"/>
  <c r="O11" i="39" a="1"/>
  <c r="O11" i="39" s="1"/>
  <c r="O12" i="39" s="1"/>
  <c r="P37" i="13" s="1"/>
  <c r="E13" i="12" a="1"/>
  <c r="E13" i="12" s="1"/>
  <c r="K25" i="34"/>
  <c r="O25" i="34"/>
  <c r="O47" i="34" s="1"/>
  <c r="S25" i="34"/>
  <c r="S47" i="34" s="1"/>
  <c r="W25" i="34"/>
  <c r="W47" i="34" s="1"/>
  <c r="AA25" i="34"/>
  <c r="AA47" i="34" s="1"/>
  <c r="AE25" i="34"/>
  <c r="AE47" i="34" s="1"/>
  <c r="AI25" i="34"/>
  <c r="AI47" i="34" s="1"/>
  <c r="L25" i="34"/>
  <c r="L47" i="34" s="1"/>
  <c r="P25" i="34"/>
  <c r="P47" i="34" s="1"/>
  <c r="T25" i="34"/>
  <c r="X25" i="34"/>
  <c r="X47" i="34" s="1"/>
  <c r="AB25" i="34"/>
  <c r="AB47" i="34" s="1"/>
  <c r="AF25" i="34"/>
  <c r="AJ25" i="34"/>
  <c r="H12" i="39"/>
  <c r="H84" i="42" s="1"/>
  <c r="K33" i="34"/>
  <c r="M11" i="39" a="1"/>
  <c r="M11" i="39" s="1"/>
  <c r="M12" i="39" s="1"/>
  <c r="N37" i="13" s="1"/>
  <c r="N42" i="13" s="1"/>
  <c r="N11" i="39" a="1"/>
  <c r="N11" i="39" s="1"/>
  <c r="N12" i="39" s="1"/>
  <c r="O37" i="13" s="1"/>
  <c r="O42" i="13" s="1"/>
  <c r="K52" i="18"/>
  <c r="K59" i="18" s="1"/>
  <c r="K66" i="18" s="1"/>
  <c r="K73" i="18" s="1"/>
  <c r="K80" i="18" s="1"/>
  <c r="K87" i="18" s="1"/>
  <c r="AC27" i="12" a="1"/>
  <c r="AC27" i="12" s="1"/>
  <c r="L17" i="23"/>
  <c r="L24" i="23" s="1"/>
  <c r="L31" i="23" s="1"/>
  <c r="M20" i="24" s="1"/>
  <c r="J17" i="23"/>
  <c r="K6" i="24" s="1"/>
  <c r="I17" i="23"/>
  <c r="I24" i="23" s="1"/>
  <c r="I31" i="23" s="1"/>
  <c r="J20" i="24" s="1"/>
  <c r="AH24" i="12" a="1"/>
  <c r="AH24" i="12" s="1"/>
  <c r="W12" i="39"/>
  <c r="X37" i="13" s="1"/>
  <c r="AI12" i="39"/>
  <c r="AJ37" i="13" s="1"/>
  <c r="AJ42" i="13" s="1"/>
  <c r="I15" i="23"/>
  <c r="J4" i="24" s="1"/>
  <c r="AJ12" i="39"/>
  <c r="AK37" i="13" s="1"/>
  <c r="AK42" i="13" s="1"/>
  <c r="Y12" i="39"/>
  <c r="Z37" i="13" s="1"/>
  <c r="Z42" i="13" s="1"/>
  <c r="AG12" i="39"/>
  <c r="AH37" i="13" s="1"/>
  <c r="AH42" i="13" s="1"/>
  <c r="V12" i="39"/>
  <c r="W37" i="13" s="1"/>
  <c r="W42" i="13" s="1"/>
  <c r="AD12" i="39"/>
  <c r="AE37" i="13" s="1"/>
  <c r="AE42" i="13" s="1"/>
  <c r="M16" i="11"/>
  <c r="Q16" i="11"/>
  <c r="U16" i="11"/>
  <c r="Y16" i="11"/>
  <c r="AC16" i="11"/>
  <c r="AG16" i="11"/>
  <c r="G16" i="11"/>
  <c r="G17" i="11" s="1"/>
  <c r="D217" i="41" s="1"/>
  <c r="E30" i="12" a="1"/>
  <c r="E30" i="12" s="1"/>
  <c r="G21" i="11" s="1"/>
  <c r="Z12" i="39"/>
  <c r="AA37" i="13" s="1"/>
  <c r="AA42" i="13" s="1"/>
  <c r="AH12" i="39"/>
  <c r="AI37" i="13" s="1"/>
  <c r="AI42" i="13" s="1"/>
  <c r="AA12" i="39"/>
  <c r="AB37" i="13" s="1"/>
  <c r="AB42" i="13" s="1"/>
  <c r="AE12" i="39"/>
  <c r="AF37" i="13" s="1"/>
  <c r="AF42" i="13" s="1"/>
  <c r="AB12" i="39"/>
  <c r="AC37" i="13" s="1"/>
  <c r="AF12" i="39"/>
  <c r="AG37" i="13" s="1"/>
  <c r="AG42" i="13" s="1"/>
  <c r="G17" i="42" a="1"/>
  <c r="G17" i="42" s="1"/>
  <c r="J29" i="34"/>
  <c r="N29" i="34"/>
  <c r="R29" i="34"/>
  <c r="V29" i="34"/>
  <c r="Z29" i="34"/>
  <c r="AD29" i="34"/>
  <c r="AH29" i="34"/>
  <c r="G20" i="28"/>
  <c r="G12" i="42" a="1"/>
  <c r="G12" i="42" s="1"/>
  <c r="H14" i="13"/>
  <c r="I40" i="28"/>
  <c r="U38" i="18"/>
  <c r="AI33" i="18"/>
  <c r="W32" i="18"/>
  <c r="J16" i="11"/>
  <c r="N16" i="11"/>
  <c r="R16" i="11"/>
  <c r="V16" i="11"/>
  <c r="Z16" i="11"/>
  <c r="AD16" i="11"/>
  <c r="AH16" i="11"/>
  <c r="H16" i="11"/>
  <c r="H17" i="11" s="1"/>
  <c r="K15" i="23"/>
  <c r="L4" i="24" s="1"/>
  <c r="Z26" i="18"/>
  <c r="W45" i="18"/>
  <c r="AH27" i="18"/>
  <c r="K16" i="11"/>
  <c r="O16" i="11"/>
  <c r="S16" i="11"/>
  <c r="W16" i="11"/>
  <c r="AA16" i="11"/>
  <c r="AE16" i="11"/>
  <c r="AI16" i="11"/>
  <c r="G5" i="28"/>
  <c r="G9" i="28"/>
  <c r="G13" i="28"/>
  <c r="G17" i="28"/>
  <c r="G21" i="28"/>
  <c r="X12" i="39"/>
  <c r="X32" i="18"/>
  <c r="X38" i="18"/>
  <c r="I16" i="23"/>
  <c r="J5" i="24" s="1"/>
  <c r="AC51" i="18"/>
  <c r="AC58" i="18" s="1"/>
  <c r="AC65" i="18" s="1"/>
  <c r="AC72" i="18" s="1"/>
  <c r="AC79" i="18" s="1"/>
  <c r="AC86" i="18" s="1"/>
  <c r="AL23" i="18"/>
  <c r="AF47" i="18"/>
  <c r="Z37" i="18"/>
  <c r="L16" i="11"/>
  <c r="P16" i="11"/>
  <c r="T16" i="11"/>
  <c r="X16" i="11"/>
  <c r="AB16" i="11"/>
  <c r="AF16" i="11"/>
  <c r="AJ16" i="11"/>
  <c r="H42" i="27"/>
  <c r="G6" i="28"/>
  <c r="G10" i="28"/>
  <c r="G14" i="28"/>
  <c r="U12" i="39"/>
  <c r="AC12" i="39"/>
  <c r="I16" i="11"/>
  <c r="AE33" i="18"/>
  <c r="W38" i="18"/>
  <c r="J16" i="23"/>
  <c r="J23" i="23" s="1"/>
  <c r="J30" i="23" s="1"/>
  <c r="AG46" i="18"/>
  <c r="AD39" i="18"/>
  <c r="AK40" i="18"/>
  <c r="N27" i="35" a="1"/>
  <c r="N27" i="35" s="1"/>
  <c r="Q27" i="35" a="1"/>
  <c r="Q27" i="35" s="1"/>
  <c r="T27" i="35" a="1"/>
  <c r="T27" i="35" s="1"/>
  <c r="AA27" i="35" a="1"/>
  <c r="AA27" i="35" s="1"/>
  <c r="AD27" i="35" a="1"/>
  <c r="AD27" i="35" s="1"/>
  <c r="AG27" i="35" a="1"/>
  <c r="AG27" i="35" s="1"/>
  <c r="AJ27" i="35" a="1"/>
  <c r="AJ27" i="35" s="1"/>
  <c r="O28" i="35" a="1"/>
  <c r="O28" i="35" s="1"/>
  <c r="R28" i="35" a="1"/>
  <c r="R28" i="35" s="1"/>
  <c r="U28" i="35" a="1"/>
  <c r="U28" i="35" s="1"/>
  <c r="X28" i="35" a="1"/>
  <c r="X28" i="35" s="1"/>
  <c r="AE28" i="35" a="1"/>
  <c r="AE28" i="35" s="1"/>
  <c r="AH28" i="35" a="1"/>
  <c r="AH28" i="35" s="1"/>
  <c r="AK28" i="35" a="1"/>
  <c r="AK28" i="35" s="1"/>
  <c r="L29" i="35" a="1"/>
  <c r="L29" i="35" s="1"/>
  <c r="P29" i="35" a="1"/>
  <c r="P29" i="35" s="1"/>
  <c r="W29" i="35" a="1"/>
  <c r="W29" i="35" s="1"/>
  <c r="AA29" i="35" a="1"/>
  <c r="AA29" i="35" s="1"/>
  <c r="AD29" i="35" a="1"/>
  <c r="AD29" i="35" s="1"/>
  <c r="AH29" i="35" a="1"/>
  <c r="AH29" i="35" s="1"/>
  <c r="AK29" i="35" a="1"/>
  <c r="AK29" i="35" s="1"/>
  <c r="M30" i="35" a="1"/>
  <c r="M30" i="35" s="1"/>
  <c r="P30" i="35" a="1"/>
  <c r="P30" i="35" s="1"/>
  <c r="W30" i="35" a="1"/>
  <c r="W30" i="35" s="1"/>
  <c r="AA30" i="35" a="1"/>
  <c r="AA30" i="35" s="1"/>
  <c r="AE30" i="35" a="1"/>
  <c r="AE30" i="35" s="1"/>
  <c r="AI30" i="35" a="1"/>
  <c r="AI30" i="35" s="1"/>
  <c r="AL30" i="35" a="1"/>
  <c r="AL30" i="35" s="1"/>
  <c r="N31" i="35" a="1"/>
  <c r="N31" i="35" s="1"/>
  <c r="Q31" i="35" a="1"/>
  <c r="Q31" i="35" s="1"/>
  <c r="T31" i="35" a="1"/>
  <c r="T31" i="35" s="1"/>
  <c r="AA31" i="35" a="1"/>
  <c r="AA31" i="35" s="1"/>
  <c r="AD31" i="35" a="1"/>
  <c r="AD31" i="35" s="1"/>
  <c r="AG31" i="35" a="1"/>
  <c r="AG31" i="35" s="1"/>
  <c r="AJ31" i="35" a="1"/>
  <c r="AJ31" i="35" s="1"/>
  <c r="O32" i="35" a="1"/>
  <c r="O32" i="35" s="1"/>
  <c r="R32" i="35" a="1"/>
  <c r="R32" i="35" s="1"/>
  <c r="U32" i="35" a="1"/>
  <c r="U32" i="35" s="1"/>
  <c r="X32" i="35" a="1"/>
  <c r="X32" i="35" s="1"/>
  <c r="AE32" i="35" a="1"/>
  <c r="AE32" i="35" s="1"/>
  <c r="AH32" i="35" a="1"/>
  <c r="AH32" i="35" s="1"/>
  <c r="AK32" i="35" a="1"/>
  <c r="AK32" i="35" s="1"/>
  <c r="L33" i="35" a="1"/>
  <c r="L33" i="35" s="1"/>
  <c r="P33" i="35" a="1"/>
  <c r="P33" i="35" s="1"/>
  <c r="T33" i="35" a="1"/>
  <c r="T33" i="35" s="1"/>
  <c r="X33" i="35" a="1"/>
  <c r="X33" i="35" s="1"/>
  <c r="AB33" i="35" a="1"/>
  <c r="AB33" i="35" s="1"/>
  <c r="AF33" i="35" a="1"/>
  <c r="AF33" i="35" s="1"/>
  <c r="AJ33" i="35" a="1"/>
  <c r="AJ33" i="35" s="1"/>
  <c r="L34" i="35" a="1"/>
  <c r="L34" i="35" s="1"/>
  <c r="P34" i="35" a="1"/>
  <c r="P34" i="35" s="1"/>
  <c r="T34" i="35" a="1"/>
  <c r="T34" i="35" s="1"/>
  <c r="X34" i="35" a="1"/>
  <c r="X34" i="35" s="1"/>
  <c r="AB34" i="35" a="1"/>
  <c r="AB34" i="35" s="1"/>
  <c r="AF34" i="35" a="1"/>
  <c r="AF34" i="35" s="1"/>
  <c r="AJ34" i="35" a="1"/>
  <c r="AJ34" i="35" s="1"/>
  <c r="L35" i="35" a="1"/>
  <c r="L35" i="35" s="1"/>
  <c r="P35" i="35" a="1"/>
  <c r="P35" i="35" s="1"/>
  <c r="T35" i="35" a="1"/>
  <c r="T35" i="35" s="1"/>
  <c r="X35" i="35" a="1"/>
  <c r="X35" i="35" s="1"/>
  <c r="AB35" i="35" a="1"/>
  <c r="AB35" i="35" s="1"/>
  <c r="AF35" i="35" a="1"/>
  <c r="AF35" i="35" s="1"/>
  <c r="AJ35" i="35" a="1"/>
  <c r="AJ35" i="35" s="1"/>
  <c r="L36" i="35" a="1"/>
  <c r="L36" i="35" s="1"/>
  <c r="P36" i="35" a="1"/>
  <c r="P36" i="35" s="1"/>
  <c r="T36" i="35" a="1"/>
  <c r="T36" i="35" s="1"/>
  <c r="X36" i="35" a="1"/>
  <c r="X36" i="35" s="1"/>
  <c r="AB36" i="35" a="1"/>
  <c r="AB36" i="35" s="1"/>
  <c r="AF36" i="35" a="1"/>
  <c r="AF36" i="35" s="1"/>
  <c r="L27" i="35" a="1"/>
  <c r="L27" i="35" s="1"/>
  <c r="O27" i="35" a="1"/>
  <c r="O27" i="35" s="1"/>
  <c r="R27" i="35" a="1"/>
  <c r="R27" i="35" s="1"/>
  <c r="U27" i="35" a="1"/>
  <c r="U27" i="35" s="1"/>
  <c r="X27" i="35" a="1"/>
  <c r="X27" i="35" s="1"/>
  <c r="AE27" i="35" a="1"/>
  <c r="AE27" i="35" s="1"/>
  <c r="AH27" i="35" a="1"/>
  <c r="AH27" i="35" s="1"/>
  <c r="AK27" i="35" a="1"/>
  <c r="AK27" i="35" s="1"/>
  <c r="L28" i="35" a="1"/>
  <c r="L28" i="35" s="1"/>
  <c r="S28" i="35" a="1"/>
  <c r="S28" i="35" s="1"/>
  <c r="V28" i="35" a="1"/>
  <c r="V28" i="35" s="1"/>
  <c r="Y28" i="35" a="1"/>
  <c r="Y28" i="35" s="1"/>
  <c r="AB28" i="35" a="1"/>
  <c r="AB28" i="35" s="1"/>
  <c r="AI28" i="35" a="1"/>
  <c r="AI28" i="35" s="1"/>
  <c r="AL28" i="35" a="1"/>
  <c r="AL28" i="35" s="1"/>
  <c r="M29" i="35" a="1"/>
  <c r="M29" i="35" s="1"/>
  <c r="Q29" i="35" a="1"/>
  <c r="Q29" i="35" s="1"/>
  <c r="T29" i="35" a="1"/>
  <c r="T29" i="35" s="1"/>
  <c r="X29" i="35" a="1"/>
  <c r="X29" i="35" s="1"/>
  <c r="AE29" i="35" a="1"/>
  <c r="AE29" i="35" s="1"/>
  <c r="AI29" i="35" a="1"/>
  <c r="AI29" i="35" s="1"/>
  <c r="AL29" i="35" a="1"/>
  <c r="AL29" i="35" s="1"/>
  <c r="N30" i="35" a="1"/>
  <c r="N30" i="35" s="1"/>
  <c r="Q30" i="35" a="1"/>
  <c r="Q30" i="35" s="1"/>
  <c r="T30" i="35" a="1"/>
  <c r="T30" i="35" s="1"/>
  <c r="X30" i="35" a="1"/>
  <c r="X30" i="35" s="1"/>
  <c r="AB30" i="35" a="1"/>
  <c r="AB30" i="35" s="1"/>
  <c r="AF30" i="35" a="1"/>
  <c r="AF30" i="35" s="1"/>
  <c r="AM30" i="35" a="1"/>
  <c r="AM30" i="35" s="1"/>
  <c r="O31" i="35" a="1"/>
  <c r="O31" i="35" s="1"/>
  <c r="R31" i="35" a="1"/>
  <c r="R31" i="35" s="1"/>
  <c r="U31" i="35" a="1"/>
  <c r="U31" i="35" s="1"/>
  <c r="X31" i="35" a="1"/>
  <c r="X31" i="35" s="1"/>
  <c r="AE31" i="35" a="1"/>
  <c r="AE31" i="35" s="1"/>
  <c r="AH31" i="35" a="1"/>
  <c r="AH31" i="35" s="1"/>
  <c r="AK31" i="35" a="1"/>
  <c r="AK31" i="35" s="1"/>
  <c r="L32" i="35" a="1"/>
  <c r="L32" i="35" s="1"/>
  <c r="S32" i="35" a="1"/>
  <c r="S32" i="35" s="1"/>
  <c r="V32" i="35" a="1"/>
  <c r="V32" i="35" s="1"/>
  <c r="Y32" i="35" a="1"/>
  <c r="Y32" i="35" s="1"/>
  <c r="AB32" i="35" a="1"/>
  <c r="AB32" i="35" s="1"/>
  <c r="AI32" i="35" a="1"/>
  <c r="AI32" i="35" s="1"/>
  <c r="AL32" i="35" a="1"/>
  <c r="AL32" i="35" s="1"/>
  <c r="M33" i="35" a="1"/>
  <c r="M33" i="35" s="1"/>
  <c r="Q33" i="35" a="1"/>
  <c r="Q33" i="35" s="1"/>
  <c r="U33" i="35" a="1"/>
  <c r="U33" i="35" s="1"/>
  <c r="Y33" i="35" a="1"/>
  <c r="Y33" i="35" s="1"/>
  <c r="AC33" i="35" a="1"/>
  <c r="AC33" i="35" s="1"/>
  <c r="AG33" i="35" a="1"/>
  <c r="AG33" i="35" s="1"/>
  <c r="AK33" i="35" a="1"/>
  <c r="AK33" i="35" s="1"/>
  <c r="M34" i="35" a="1"/>
  <c r="M34" i="35" s="1"/>
  <c r="Q34" i="35" a="1"/>
  <c r="Q34" i="35" s="1"/>
  <c r="U34" i="35" a="1"/>
  <c r="U34" i="35" s="1"/>
  <c r="Y34" i="35" a="1"/>
  <c r="Y34" i="35" s="1"/>
  <c r="AC34" i="35" a="1"/>
  <c r="AC34" i="35" s="1"/>
  <c r="AG34" i="35" a="1"/>
  <c r="AG34" i="35" s="1"/>
  <c r="AK34" i="35" a="1"/>
  <c r="AK34" i="35" s="1"/>
  <c r="M35" i="35" a="1"/>
  <c r="M35" i="35" s="1"/>
  <c r="Q35" i="35" a="1"/>
  <c r="Q35" i="35" s="1"/>
  <c r="U35" i="35" a="1"/>
  <c r="U35" i="35" s="1"/>
  <c r="Y35" i="35" a="1"/>
  <c r="Y35" i="35" s="1"/>
  <c r="AC35" i="35" a="1"/>
  <c r="AC35" i="35" s="1"/>
  <c r="AG35" i="35" a="1"/>
  <c r="AG35" i="35" s="1"/>
  <c r="AK35" i="35" a="1"/>
  <c r="AK35" i="35" s="1"/>
  <c r="M36" i="35" a="1"/>
  <c r="M36" i="35" s="1"/>
  <c r="Q36" i="35" a="1"/>
  <c r="Q36" i="35" s="1"/>
  <c r="U36" i="35" a="1"/>
  <c r="U36" i="35" s="1"/>
  <c r="Y36" i="35" a="1"/>
  <c r="Y36" i="35" s="1"/>
  <c r="AC36" i="35" a="1"/>
  <c r="AC36" i="35" s="1"/>
  <c r="AG36" i="35" a="1"/>
  <c r="AG36" i="35" s="1"/>
  <c r="M27" i="35" a="1"/>
  <c r="M27" i="35" s="1"/>
  <c r="S27" i="35" a="1"/>
  <c r="S27" i="35" s="1"/>
  <c r="V27" i="35" a="1"/>
  <c r="V27" i="35" s="1"/>
  <c r="Y27" i="35" a="1"/>
  <c r="Y27" i="35" s="1"/>
  <c r="AB27" i="35" a="1"/>
  <c r="AB27" i="35" s="1"/>
  <c r="AI27" i="35" a="1"/>
  <c r="AI27" i="35" s="1"/>
  <c r="AL27" i="35" a="1"/>
  <c r="AL27" i="35" s="1"/>
  <c r="M28" i="35" a="1"/>
  <c r="M28" i="35" s="1"/>
  <c r="P28" i="35" a="1"/>
  <c r="P28" i="35" s="1"/>
  <c r="W28" i="35" a="1"/>
  <c r="W28" i="35" s="1"/>
  <c r="Z28" i="35" a="1"/>
  <c r="Z28" i="35" s="1"/>
  <c r="AC28" i="35" a="1"/>
  <c r="AC28" i="35" s="1"/>
  <c r="AF28" i="35" a="1"/>
  <c r="AF28" i="35" s="1"/>
  <c r="AM28" i="35" a="1"/>
  <c r="AM28" i="35" s="1"/>
  <c r="N29" i="35" a="1"/>
  <c r="N29" i="35" s="1"/>
  <c r="R29" i="35" a="1"/>
  <c r="R29" i="35" s="1"/>
  <c r="U29" i="35" a="1"/>
  <c r="U29" i="35" s="1"/>
  <c r="Y29" i="35" a="1"/>
  <c r="Y29" i="35" s="1"/>
  <c r="AB29" i="35" a="1"/>
  <c r="AB29" i="35" s="1"/>
  <c r="AF29" i="35" a="1"/>
  <c r="AF29" i="35" s="1"/>
  <c r="AM29" i="35" a="1"/>
  <c r="AM29" i="35" s="1"/>
  <c r="O30" i="35" a="1"/>
  <c r="O30" i="35" s="1"/>
  <c r="R30" i="35" a="1"/>
  <c r="R30" i="35" s="1"/>
  <c r="U30" i="35" a="1"/>
  <c r="U30" i="35" s="1"/>
  <c r="Y30" i="35" a="1"/>
  <c r="Y30" i="35" s="1"/>
  <c r="AC30" i="35" a="1"/>
  <c r="AC30" i="35" s="1"/>
  <c r="P27" i="35" a="1"/>
  <c r="P27" i="35" s="1"/>
  <c r="AC27" i="35" a="1"/>
  <c r="AC27" i="35" s="1"/>
  <c r="N28" i="35" a="1"/>
  <c r="N28" i="35" s="1"/>
  <c r="AA28" i="35" a="1"/>
  <c r="AA28" i="35" s="1"/>
  <c r="Z29" i="35" a="1"/>
  <c r="Z29" i="35" s="1"/>
  <c r="L30" i="35" a="1"/>
  <c r="L30" i="35" s="1"/>
  <c r="Z30" i="35" a="1"/>
  <c r="Z30" i="35" s="1"/>
  <c r="AJ30" i="35" a="1"/>
  <c r="AJ30" i="35" s="1"/>
  <c r="V31" i="35" a="1"/>
  <c r="V31" i="35" s="1"/>
  <c r="AB31" i="35" a="1"/>
  <c r="AB31" i="35" s="1"/>
  <c r="AI31" i="35" a="1"/>
  <c r="AI31" i="35" s="1"/>
  <c r="M32" i="35" a="1"/>
  <c r="M32" i="35" s="1"/>
  <c r="Z32" i="35" a="1"/>
  <c r="Z32" i="35" s="1"/>
  <c r="AF32" i="35" a="1"/>
  <c r="AF32" i="35" s="1"/>
  <c r="AM32" i="35" a="1"/>
  <c r="AM32" i="35" s="1"/>
  <c r="R33" i="35" a="1"/>
  <c r="R33" i="35" s="1"/>
  <c r="Z33" i="35" a="1"/>
  <c r="Z33" i="35" s="1"/>
  <c r="AH33" i="35" a="1"/>
  <c r="AH33" i="35" s="1"/>
  <c r="N34" i="35" a="1"/>
  <c r="N34" i="35" s="1"/>
  <c r="V34" i="35" a="1"/>
  <c r="V34" i="35" s="1"/>
  <c r="AD34" i="35" a="1"/>
  <c r="AD34" i="35" s="1"/>
  <c r="AL34" i="35" a="1"/>
  <c r="AL34" i="35" s="1"/>
  <c r="R35" i="35" a="1"/>
  <c r="R35" i="35" s="1"/>
  <c r="Z35" i="35" a="1"/>
  <c r="Z35" i="35" s="1"/>
  <c r="AH35" i="35" a="1"/>
  <c r="AH35" i="35" s="1"/>
  <c r="N36" i="35" a="1"/>
  <c r="N36" i="35" s="1"/>
  <c r="V36" i="35" a="1"/>
  <c r="V36" i="35" s="1"/>
  <c r="AD36" i="35" a="1"/>
  <c r="AD36" i="35" s="1"/>
  <c r="AJ36" i="35" a="1"/>
  <c r="AJ36" i="35" s="1"/>
  <c r="L37" i="35" a="1"/>
  <c r="L37" i="35" s="1"/>
  <c r="P37" i="35" a="1"/>
  <c r="P37" i="35" s="1"/>
  <c r="T37" i="35" a="1"/>
  <c r="T37" i="35" s="1"/>
  <c r="X37" i="35" a="1"/>
  <c r="X37" i="35" s="1"/>
  <c r="AB37" i="35" a="1"/>
  <c r="AB37" i="35" s="1"/>
  <c r="AF37" i="35" a="1"/>
  <c r="AF37" i="35" s="1"/>
  <c r="AJ37" i="35" a="1"/>
  <c r="AJ37" i="35" s="1"/>
  <c r="L38" i="35" a="1"/>
  <c r="L38" i="35" s="1"/>
  <c r="P38" i="35" a="1"/>
  <c r="P38" i="35" s="1"/>
  <c r="T38" i="35" a="1"/>
  <c r="T38" i="35" s="1"/>
  <c r="X38" i="35" a="1"/>
  <c r="X38" i="35" s="1"/>
  <c r="AB38" i="35" a="1"/>
  <c r="AB38" i="35" s="1"/>
  <c r="AF38" i="35" a="1"/>
  <c r="AF38" i="35" s="1"/>
  <c r="AJ38" i="35" a="1"/>
  <c r="AJ38" i="35" s="1"/>
  <c r="L39" i="35" a="1"/>
  <c r="L39" i="35" s="1"/>
  <c r="P39" i="35" a="1"/>
  <c r="P39" i="35" s="1"/>
  <c r="T39" i="35" a="1"/>
  <c r="T39" i="35" s="1"/>
  <c r="X39" i="35" a="1"/>
  <c r="X39" i="35" s="1"/>
  <c r="AB39" i="35" a="1"/>
  <c r="AB39" i="35" s="1"/>
  <c r="AF39" i="35" a="1"/>
  <c r="AF39" i="35" s="1"/>
  <c r="AJ39" i="35" a="1"/>
  <c r="AJ39" i="35" s="1"/>
  <c r="L40" i="35" a="1"/>
  <c r="L40" i="35" s="1"/>
  <c r="P40" i="35" a="1"/>
  <c r="P40" i="35" s="1"/>
  <c r="T40" i="35" a="1"/>
  <c r="T40" i="35" s="1"/>
  <c r="X40" i="35" a="1"/>
  <c r="X40" i="35" s="1"/>
  <c r="AB40" i="35" a="1"/>
  <c r="AB40" i="35" s="1"/>
  <c r="AF40" i="35" a="1"/>
  <c r="AF40" i="35" s="1"/>
  <c r="AJ40" i="35" a="1"/>
  <c r="AJ40" i="35" s="1"/>
  <c r="L41" i="35" a="1"/>
  <c r="L41" i="35" s="1"/>
  <c r="P41" i="35" a="1"/>
  <c r="P41" i="35" s="1"/>
  <c r="T41" i="35" a="1"/>
  <c r="T41" i="35" s="1"/>
  <c r="X41" i="35" a="1"/>
  <c r="X41" i="35" s="1"/>
  <c r="AB41" i="35" a="1"/>
  <c r="AB41" i="35" s="1"/>
  <c r="AF41" i="35" a="1"/>
  <c r="AF41" i="35" s="1"/>
  <c r="AJ41" i="35" a="1"/>
  <c r="AJ41" i="35" s="1"/>
  <c r="L42" i="35" a="1"/>
  <c r="L42" i="35" s="1"/>
  <c r="AF27" i="35" a="1"/>
  <c r="AF27" i="35" s="1"/>
  <c r="Q28" i="35" a="1"/>
  <c r="Q28" i="35" s="1"/>
  <c r="AD28" i="35" a="1"/>
  <c r="AD28" i="35" s="1"/>
  <c r="O29" i="35" a="1"/>
  <c r="O29" i="35" s="1"/>
  <c r="AC29" i="35" a="1"/>
  <c r="AC29" i="35" s="1"/>
  <c r="AD30" i="35" a="1"/>
  <c r="AD30" i="35" s="1"/>
  <c r="AK30" i="35" a="1"/>
  <c r="AK30" i="35" s="1"/>
  <c r="P31" i="35" a="1"/>
  <c r="P31" i="35" s="1"/>
  <c r="W31" i="35" a="1"/>
  <c r="W31" i="35" s="1"/>
  <c r="AC31" i="35" a="1"/>
  <c r="AC31" i="35" s="1"/>
  <c r="N32" i="35" a="1"/>
  <c r="N32" i="35" s="1"/>
  <c r="T32" i="35" a="1"/>
  <c r="T32" i="35" s="1"/>
  <c r="AA32" i="35" a="1"/>
  <c r="AA32" i="35" s="1"/>
  <c r="AG32" i="35" a="1"/>
  <c r="AG32" i="35" s="1"/>
  <c r="S33" i="35" a="1"/>
  <c r="S33" i="35" s="1"/>
  <c r="AA33" i="35" a="1"/>
  <c r="AA33" i="35" s="1"/>
  <c r="AI33" i="35" a="1"/>
  <c r="AI33" i="35" s="1"/>
  <c r="O34" i="35" a="1"/>
  <c r="O34" i="35" s="1"/>
  <c r="W34" i="35" a="1"/>
  <c r="W34" i="35" s="1"/>
  <c r="AE34" i="35" a="1"/>
  <c r="AE34" i="35" s="1"/>
  <c r="AM34" i="35" a="1"/>
  <c r="AM34" i="35" s="1"/>
  <c r="S35" i="35" a="1"/>
  <c r="S35" i="35" s="1"/>
  <c r="AA35" i="35" a="1"/>
  <c r="AA35" i="35" s="1"/>
  <c r="AI35" i="35" a="1"/>
  <c r="AI35" i="35" s="1"/>
  <c r="O36" i="35" a="1"/>
  <c r="O36" i="35" s="1"/>
  <c r="W36" i="35" a="1"/>
  <c r="W36" i="35" s="1"/>
  <c r="AE36" i="35" a="1"/>
  <c r="AE36" i="35" s="1"/>
  <c r="AK36" i="35" a="1"/>
  <c r="AK36" i="35" s="1"/>
  <c r="M37" i="35" a="1"/>
  <c r="M37" i="35" s="1"/>
  <c r="Q37" i="35" a="1"/>
  <c r="Q37" i="35" s="1"/>
  <c r="U37" i="35" a="1"/>
  <c r="U37" i="35" s="1"/>
  <c r="Y37" i="35" a="1"/>
  <c r="Y37" i="35" s="1"/>
  <c r="AC37" i="35" a="1"/>
  <c r="AC37" i="35" s="1"/>
  <c r="AG37" i="35" a="1"/>
  <c r="AG37" i="35" s="1"/>
  <c r="AK37" i="35" a="1"/>
  <c r="AK37" i="35" s="1"/>
  <c r="M38" i="35" a="1"/>
  <c r="M38" i="35" s="1"/>
  <c r="Q38" i="35" a="1"/>
  <c r="Q38" i="35" s="1"/>
  <c r="U38" i="35" a="1"/>
  <c r="U38" i="35" s="1"/>
  <c r="Y38" i="35" a="1"/>
  <c r="Y38" i="35" s="1"/>
  <c r="AC38" i="35" a="1"/>
  <c r="AC38" i="35" s="1"/>
  <c r="AG38" i="35" a="1"/>
  <c r="AG38" i="35" s="1"/>
  <c r="AK38" i="35" a="1"/>
  <c r="AK38" i="35" s="1"/>
  <c r="M39" i="35" a="1"/>
  <c r="M39" i="35" s="1"/>
  <c r="Q39" i="35" a="1"/>
  <c r="Q39" i="35" s="1"/>
  <c r="U39" i="35" a="1"/>
  <c r="U39" i="35" s="1"/>
  <c r="Y39" i="35" a="1"/>
  <c r="Y39" i="35" s="1"/>
  <c r="AC39" i="35" a="1"/>
  <c r="AC39" i="35" s="1"/>
  <c r="AG39" i="35" a="1"/>
  <c r="AG39" i="35" s="1"/>
  <c r="AK39" i="35" a="1"/>
  <c r="AK39" i="35" s="1"/>
  <c r="M40" i="35" a="1"/>
  <c r="M40" i="35" s="1"/>
  <c r="Q40" i="35" a="1"/>
  <c r="Q40" i="35" s="1"/>
  <c r="U40" i="35" a="1"/>
  <c r="U40" i="35" s="1"/>
  <c r="Y40" i="35" a="1"/>
  <c r="Y40" i="35" s="1"/>
  <c r="AC40" i="35" a="1"/>
  <c r="AC40" i="35" s="1"/>
  <c r="AG40" i="35" a="1"/>
  <c r="AG40" i="35" s="1"/>
  <c r="AK40" i="35" a="1"/>
  <c r="AK40" i="35" s="1"/>
  <c r="M41" i="35" a="1"/>
  <c r="M41" i="35" s="1"/>
  <c r="Q41" i="35" a="1"/>
  <c r="Q41" i="35" s="1"/>
  <c r="U41" i="35" a="1"/>
  <c r="U41" i="35" s="1"/>
  <c r="Y41" i="35" a="1"/>
  <c r="Y41" i="35" s="1"/>
  <c r="AC41" i="35" a="1"/>
  <c r="AC41" i="35" s="1"/>
  <c r="AG41" i="35" a="1"/>
  <c r="AG41" i="35" s="1"/>
  <c r="AK41" i="35" a="1"/>
  <c r="AK41" i="35" s="1"/>
  <c r="M42" i="35" a="1"/>
  <c r="M42" i="35" s="1"/>
  <c r="Q42" i="35" a="1"/>
  <c r="Q42" i="35" s="1"/>
  <c r="U42" i="35" a="1"/>
  <c r="U42" i="35" s="1"/>
  <c r="Y42" i="35" a="1"/>
  <c r="Y42" i="35" s="1"/>
  <c r="AC42" i="35" a="1"/>
  <c r="AC42" i="35" s="1"/>
  <c r="AG42" i="35" a="1"/>
  <c r="AG42" i="35" s="1"/>
  <c r="AK42" i="35" a="1"/>
  <c r="AK42" i="35" s="1"/>
  <c r="M43" i="35" a="1"/>
  <c r="M43" i="35" s="1"/>
  <c r="Q43" i="35" a="1"/>
  <c r="Q43" i="35" s="1"/>
  <c r="U43" i="35" a="1"/>
  <c r="U43" i="35" s="1"/>
  <c r="Y43" i="35" a="1"/>
  <c r="Y43" i="35" s="1"/>
  <c r="AC43" i="35" a="1"/>
  <c r="AC43" i="35" s="1"/>
  <c r="AG43" i="35" a="1"/>
  <c r="AG43" i="35" s="1"/>
  <c r="AK43" i="35" a="1"/>
  <c r="AK43" i="35" s="1"/>
  <c r="M44" i="35" a="1"/>
  <c r="M44" i="35" s="1"/>
  <c r="Q44" i="35" a="1"/>
  <c r="Q44" i="35" s="1"/>
  <c r="W27" i="35" a="1"/>
  <c r="W27" i="35" s="1"/>
  <c r="T28" i="35" a="1"/>
  <c r="T28" i="35" s="1"/>
  <c r="AG28" i="35" a="1"/>
  <c r="AG28" i="35" s="1"/>
  <c r="S29" i="35" a="1"/>
  <c r="S29" i="35" s="1"/>
  <c r="AG29" i="35" a="1"/>
  <c r="AG29" i="35" s="1"/>
  <c r="S30" i="35" a="1"/>
  <c r="S30" i="35" s="1"/>
  <c r="AG30" i="35" a="1"/>
  <c r="AG30" i="35" s="1"/>
  <c r="L31" i="35" a="1"/>
  <c r="L31" i="35" s="1"/>
  <c r="S31" i="35" a="1"/>
  <c r="S31" i="35" s="1"/>
  <c r="Y31" i="35" a="1"/>
  <c r="Y31" i="35" s="1"/>
  <c r="AL31" i="35" a="1"/>
  <c r="AL31" i="35" s="1"/>
  <c r="P32" i="35" a="1"/>
  <c r="P32" i="35" s="1"/>
  <c r="W32" i="35" a="1"/>
  <c r="W32" i="35" s="1"/>
  <c r="AC32" i="35" a="1"/>
  <c r="AC32" i="35" s="1"/>
  <c r="N33" i="35" a="1"/>
  <c r="N33" i="35" s="1"/>
  <c r="V33" i="35" a="1"/>
  <c r="V33" i="35" s="1"/>
  <c r="AD33" i="35" a="1"/>
  <c r="AD33" i="35" s="1"/>
  <c r="AL33" i="35" a="1"/>
  <c r="AL33" i="35" s="1"/>
  <c r="R34" i="35" a="1"/>
  <c r="R34" i="35" s="1"/>
  <c r="Z34" i="35" a="1"/>
  <c r="Z34" i="35" s="1"/>
  <c r="AH34" i="35" a="1"/>
  <c r="AH34" i="35" s="1"/>
  <c r="N35" i="35" a="1"/>
  <c r="N35" i="35" s="1"/>
  <c r="V35" i="35" a="1"/>
  <c r="V35" i="35" s="1"/>
  <c r="AD35" i="35" a="1"/>
  <c r="AD35" i="35" s="1"/>
  <c r="AL35" i="35" a="1"/>
  <c r="AL35" i="35" s="1"/>
  <c r="R36" i="35" a="1"/>
  <c r="R36" i="35" s="1"/>
  <c r="Z36" i="35" a="1"/>
  <c r="Z36" i="35" s="1"/>
  <c r="AH36" i="35" a="1"/>
  <c r="AH36" i="35" s="1"/>
  <c r="AL36" i="35" a="1"/>
  <c r="AL36" i="35" s="1"/>
  <c r="N37" i="35" a="1"/>
  <c r="N37" i="35" s="1"/>
  <c r="R37" i="35" a="1"/>
  <c r="R37" i="35" s="1"/>
  <c r="V37" i="35" a="1"/>
  <c r="V37" i="35" s="1"/>
  <c r="Z37" i="35" a="1"/>
  <c r="Z37" i="35" s="1"/>
  <c r="AD37" i="35" a="1"/>
  <c r="AD37" i="35" s="1"/>
  <c r="AH37" i="35" a="1"/>
  <c r="AH37" i="35" s="1"/>
  <c r="AL37" i="35" a="1"/>
  <c r="AL37" i="35" s="1"/>
  <c r="N38" i="35" a="1"/>
  <c r="N38" i="35" s="1"/>
  <c r="R38" i="35" a="1"/>
  <c r="R38" i="35" s="1"/>
  <c r="V38" i="35" a="1"/>
  <c r="V38" i="35" s="1"/>
  <c r="Z38" i="35" a="1"/>
  <c r="Z38" i="35" s="1"/>
  <c r="AD38" i="35" a="1"/>
  <c r="AD38" i="35" s="1"/>
  <c r="AH38" i="35" a="1"/>
  <c r="AH38" i="35" s="1"/>
  <c r="AL38" i="35" a="1"/>
  <c r="AL38" i="35" s="1"/>
  <c r="N39" i="35" a="1"/>
  <c r="N39" i="35" s="1"/>
  <c r="R39" i="35" a="1"/>
  <c r="R39" i="35" s="1"/>
  <c r="V39" i="35" a="1"/>
  <c r="V39" i="35" s="1"/>
  <c r="Z39" i="35" a="1"/>
  <c r="Z39" i="35" s="1"/>
  <c r="AD39" i="35" a="1"/>
  <c r="AD39" i="35" s="1"/>
  <c r="AH39" i="35" a="1"/>
  <c r="AH39" i="35" s="1"/>
  <c r="AL39" i="35" a="1"/>
  <c r="AL39" i="35" s="1"/>
  <c r="N40" i="35" a="1"/>
  <c r="N40" i="35" s="1"/>
  <c r="R40" i="35" a="1"/>
  <c r="R40" i="35" s="1"/>
  <c r="V40" i="35" a="1"/>
  <c r="V40" i="35" s="1"/>
  <c r="Z40" i="35" a="1"/>
  <c r="Z40" i="35" s="1"/>
  <c r="AD40" i="35" a="1"/>
  <c r="AD40" i="35" s="1"/>
  <c r="AH40" i="35" a="1"/>
  <c r="AH40" i="35" s="1"/>
  <c r="AL40" i="35" a="1"/>
  <c r="AL40" i="35" s="1"/>
  <c r="N41" i="35" a="1"/>
  <c r="N41" i="35" s="1"/>
  <c r="R41" i="35" a="1"/>
  <c r="R41" i="35" s="1"/>
  <c r="V41" i="35" a="1"/>
  <c r="V41" i="35" s="1"/>
  <c r="Z41" i="35" a="1"/>
  <c r="Z41" i="35" s="1"/>
  <c r="AD41" i="35" a="1"/>
  <c r="AD41" i="35" s="1"/>
  <c r="AH41" i="35" a="1"/>
  <c r="AH41" i="35" s="1"/>
  <c r="AL41" i="35" a="1"/>
  <c r="AL41" i="35" s="1"/>
  <c r="N42" i="35" a="1"/>
  <c r="N42" i="35" s="1"/>
  <c r="R42" i="35" a="1"/>
  <c r="R42" i="35" s="1"/>
  <c r="V42" i="35" a="1"/>
  <c r="V42" i="35" s="1"/>
  <c r="Z42" i="35" a="1"/>
  <c r="Z42" i="35" s="1"/>
  <c r="AD42" i="35" a="1"/>
  <c r="AD42" i="35" s="1"/>
  <c r="AH42" i="35" a="1"/>
  <c r="AH42" i="35" s="1"/>
  <c r="AL42" i="35" a="1"/>
  <c r="AL42" i="35" s="1"/>
  <c r="N43" i="35" a="1"/>
  <c r="N43" i="35" s="1"/>
  <c r="R43" i="35" a="1"/>
  <c r="R43" i="35" s="1"/>
  <c r="V43" i="35" a="1"/>
  <c r="V43" i="35" s="1"/>
  <c r="Z43" i="35" a="1"/>
  <c r="Z43" i="35" s="1"/>
  <c r="AD43" i="35" a="1"/>
  <c r="AD43" i="35" s="1"/>
  <c r="AH43" i="35" a="1"/>
  <c r="AH43" i="35" s="1"/>
  <c r="AL43" i="35" a="1"/>
  <c r="AL43" i="35" s="1"/>
  <c r="N44" i="35" a="1"/>
  <c r="N44" i="35" s="1"/>
  <c r="R44" i="35" a="1"/>
  <c r="R44" i="35" s="1"/>
  <c r="V30" i="35" a="1"/>
  <c r="V30" i="35" s="1"/>
  <c r="Z31" i="35" a="1"/>
  <c r="Z31" i="35" s="1"/>
  <c r="W33" i="35" a="1"/>
  <c r="W33" i="35" s="1"/>
  <c r="AA34" i="35" a="1"/>
  <c r="AA34" i="35" s="1"/>
  <c r="AE35" i="35" a="1"/>
  <c r="AE35" i="35" s="1"/>
  <c r="AI36" i="35" a="1"/>
  <c r="AI36" i="35" s="1"/>
  <c r="W37" i="35" a="1"/>
  <c r="W37" i="35" s="1"/>
  <c r="AM37" i="35" a="1"/>
  <c r="AM37" i="35" s="1"/>
  <c r="AA38" i="35" a="1"/>
  <c r="AA38" i="35" s="1"/>
  <c r="O39" i="35" a="1"/>
  <c r="O39" i="35" s="1"/>
  <c r="AE39" i="35" a="1"/>
  <c r="AE39" i="35" s="1"/>
  <c r="S40" i="35" a="1"/>
  <c r="S40" i="35" s="1"/>
  <c r="AI40" i="35" a="1"/>
  <c r="AI40" i="35" s="1"/>
  <c r="W41" i="35" a="1"/>
  <c r="W41" i="35" s="1"/>
  <c r="AM41" i="35" a="1"/>
  <c r="AM41" i="35" s="1"/>
  <c r="T42" i="35" a="1"/>
  <c r="T42" i="35" s="1"/>
  <c r="AB42" i="35" a="1"/>
  <c r="AB42" i="35" s="1"/>
  <c r="AJ42" i="35" a="1"/>
  <c r="AJ42" i="35" s="1"/>
  <c r="P43" i="35" a="1"/>
  <c r="P43" i="35" s="1"/>
  <c r="X43" i="35" a="1"/>
  <c r="X43" i="35" s="1"/>
  <c r="AF43" i="35" a="1"/>
  <c r="AF43" i="35" s="1"/>
  <c r="L44" i="35" a="1"/>
  <c r="L44" i="35" s="1"/>
  <c r="T44" i="35" a="1"/>
  <c r="T44" i="35" s="1"/>
  <c r="X44" i="35" a="1"/>
  <c r="X44" i="35" s="1"/>
  <c r="AB44" i="35" a="1"/>
  <c r="AB44" i="35" s="1"/>
  <c r="AF44" i="35" a="1"/>
  <c r="AF44" i="35" s="1"/>
  <c r="AJ44" i="35" a="1"/>
  <c r="AJ44" i="35" s="1"/>
  <c r="L45" i="35" a="1"/>
  <c r="L45" i="35" s="1"/>
  <c r="P45" i="35" a="1"/>
  <c r="P45" i="35" s="1"/>
  <c r="T45" i="35" a="1"/>
  <c r="T45" i="35" s="1"/>
  <c r="X45" i="35" a="1"/>
  <c r="X45" i="35" s="1"/>
  <c r="AB45" i="35" a="1"/>
  <c r="AB45" i="35" s="1"/>
  <c r="AF45" i="35" a="1"/>
  <c r="AF45" i="35" s="1"/>
  <c r="AJ45" i="35" a="1"/>
  <c r="AJ45" i="35" s="1"/>
  <c r="K28" i="35" a="1"/>
  <c r="K28" i="35" s="1"/>
  <c r="K34" i="35" a="1"/>
  <c r="K34" i="35" s="1"/>
  <c r="K37" i="35" a="1"/>
  <c r="K37" i="35" s="1"/>
  <c r="K42" i="35" a="1"/>
  <c r="K42" i="35" s="1"/>
  <c r="AM27" i="35" a="1"/>
  <c r="AM27" i="35" s="1"/>
  <c r="AJ29" i="35" a="1"/>
  <c r="AJ29" i="35" s="1"/>
  <c r="Q32" i="35" a="1"/>
  <c r="Q32" i="35" s="1"/>
  <c r="W35" i="35" a="1"/>
  <c r="W35" i="35" s="1"/>
  <c r="AA36" i="35" a="1"/>
  <c r="AA36" i="35" s="1"/>
  <c r="AI37" i="35" a="1"/>
  <c r="AI37" i="35" s="1"/>
  <c r="AM38" i="35" a="1"/>
  <c r="AM38" i="35" s="1"/>
  <c r="AE40" i="35" a="1"/>
  <c r="AE40" i="35" s="1"/>
  <c r="S42" i="35" a="1"/>
  <c r="S42" i="35" s="1"/>
  <c r="O43" i="35" a="1"/>
  <c r="O43" i="35" s="1"/>
  <c r="AM43" i="35" a="1"/>
  <c r="AM43" i="35" s="1"/>
  <c r="AE44" i="35" a="1"/>
  <c r="AE44" i="35" s="1"/>
  <c r="W45" i="35" a="1"/>
  <c r="W45" i="35" s="1"/>
  <c r="AM45" i="35" a="1"/>
  <c r="AM45" i="35" s="1"/>
  <c r="K39" i="35" a="1"/>
  <c r="K39" i="35" s="1"/>
  <c r="AJ28" i="35" a="1"/>
  <c r="AJ28" i="35" s="1"/>
  <c r="AH30" i="35" a="1"/>
  <c r="AH30" i="35" s="1"/>
  <c r="AF31" i="35" a="1"/>
  <c r="AF31" i="35" s="1"/>
  <c r="AD32" i="35" a="1"/>
  <c r="AD32" i="35" s="1"/>
  <c r="AE33" i="35" a="1"/>
  <c r="AE33" i="35" s="1"/>
  <c r="AI34" i="35" a="1"/>
  <c r="AI34" i="35" s="1"/>
  <c r="AM35" i="35" a="1"/>
  <c r="AM35" i="35" s="1"/>
  <c r="AM36" i="35" a="1"/>
  <c r="AM36" i="35" s="1"/>
  <c r="AA37" i="35" a="1"/>
  <c r="AA37" i="35" s="1"/>
  <c r="O38" i="35" a="1"/>
  <c r="O38" i="35" s="1"/>
  <c r="AE38" i="35" a="1"/>
  <c r="AE38" i="35" s="1"/>
  <c r="S39" i="35" a="1"/>
  <c r="S39" i="35" s="1"/>
  <c r="AI39" i="35" a="1"/>
  <c r="AI39" i="35" s="1"/>
  <c r="W40" i="35" a="1"/>
  <c r="W40" i="35" s="1"/>
  <c r="AM40" i="35" a="1"/>
  <c r="AM40" i="35" s="1"/>
  <c r="AA41" i="35" a="1"/>
  <c r="AA41" i="35" s="1"/>
  <c r="O42" i="35" a="1"/>
  <c r="O42" i="35" s="1"/>
  <c r="W42" i="35" a="1"/>
  <c r="W42" i="35" s="1"/>
  <c r="AE42" i="35" a="1"/>
  <c r="AE42" i="35" s="1"/>
  <c r="AM42" i="35" a="1"/>
  <c r="AM42" i="35" s="1"/>
  <c r="S43" i="35" a="1"/>
  <c r="S43" i="35" s="1"/>
  <c r="AA43" i="35" a="1"/>
  <c r="AA43" i="35" s="1"/>
  <c r="AI43" i="35" a="1"/>
  <c r="AI43" i="35" s="1"/>
  <c r="O44" i="35" a="1"/>
  <c r="O44" i="35" s="1"/>
  <c r="U44" i="35" a="1"/>
  <c r="U44" i="35" s="1"/>
  <c r="Y44" i="35" a="1"/>
  <c r="Y44" i="35" s="1"/>
  <c r="AC44" i="35" a="1"/>
  <c r="AC44" i="35" s="1"/>
  <c r="AG44" i="35" a="1"/>
  <c r="AG44" i="35" s="1"/>
  <c r="AK44" i="35" a="1"/>
  <c r="AK44" i="35" s="1"/>
  <c r="M45" i="35" a="1"/>
  <c r="M45" i="35" s="1"/>
  <c r="Q45" i="35" a="1"/>
  <c r="Q45" i="35" s="1"/>
  <c r="U45" i="35" a="1"/>
  <c r="U45" i="35" s="1"/>
  <c r="Y45" i="35" a="1"/>
  <c r="Y45" i="35" s="1"/>
  <c r="AC45" i="35" a="1"/>
  <c r="AC45" i="35" s="1"/>
  <c r="AG45" i="35" a="1"/>
  <c r="AG45" i="35" s="1"/>
  <c r="AK45" i="35" a="1"/>
  <c r="AK45" i="35" s="1"/>
  <c r="K29" i="35" a="1"/>
  <c r="K29" i="35" s="1"/>
  <c r="K32" i="35" a="1"/>
  <c r="K32" i="35" s="1"/>
  <c r="K35" i="35" a="1"/>
  <c r="K35" i="35" s="1"/>
  <c r="K40" i="35" a="1"/>
  <c r="K40" i="35" s="1"/>
  <c r="K43" i="35" a="1"/>
  <c r="K43" i="35" s="1"/>
  <c r="K27" i="35" a="1"/>
  <c r="K27" i="35" s="1"/>
  <c r="S34" i="35" a="1"/>
  <c r="S34" i="35" s="1"/>
  <c r="S37" i="35" a="1"/>
  <c r="S37" i="35" s="1"/>
  <c r="W38" i="35" a="1"/>
  <c r="W38" i="35" s="1"/>
  <c r="O40" i="35" a="1"/>
  <c r="O40" i="35" s="1"/>
  <c r="S41" i="35" a="1"/>
  <c r="S41" i="35" s="1"/>
  <c r="AA42" i="35" a="1"/>
  <c r="AA42" i="35" s="1"/>
  <c r="W43" i="35" a="1"/>
  <c r="W43" i="35" s="1"/>
  <c r="W44" i="35" a="1"/>
  <c r="W44" i="35" s="1"/>
  <c r="AI44" i="35" a="1"/>
  <c r="AI44" i="35" s="1"/>
  <c r="O45" i="35" a="1"/>
  <c r="O45" i="35" s="1"/>
  <c r="AA45" i="35" a="1"/>
  <c r="AA45" i="35" s="1"/>
  <c r="AI45" i="35" a="1"/>
  <c r="AI45" i="35" s="1"/>
  <c r="K36" i="35" a="1"/>
  <c r="K36" i="35" s="1"/>
  <c r="K45" i="35" a="1"/>
  <c r="K45" i="35" s="1"/>
  <c r="Z27" i="35" a="1"/>
  <c r="Z27" i="35" s="1"/>
  <c r="V29" i="35" a="1"/>
  <c r="V29" i="35" s="1"/>
  <c r="M31" i="35" a="1"/>
  <c r="M31" i="35" s="1"/>
  <c r="AM31" i="35" a="1"/>
  <c r="AM31" i="35" s="1"/>
  <c r="AJ32" i="35" a="1"/>
  <c r="AJ32" i="35" s="1"/>
  <c r="AM33" i="35" a="1"/>
  <c r="AM33" i="35" s="1"/>
  <c r="O35" i="35" a="1"/>
  <c r="O35" i="35" s="1"/>
  <c r="S36" i="35" a="1"/>
  <c r="S36" i="35" s="1"/>
  <c r="O37" i="35" a="1"/>
  <c r="O37" i="35" s="1"/>
  <c r="AE37" i="35" a="1"/>
  <c r="AE37" i="35" s="1"/>
  <c r="S38" i="35" a="1"/>
  <c r="S38" i="35" s="1"/>
  <c r="AI38" i="35" a="1"/>
  <c r="AI38" i="35" s="1"/>
  <c r="W39" i="35" a="1"/>
  <c r="W39" i="35" s="1"/>
  <c r="AM39" i="35" a="1"/>
  <c r="AM39" i="35" s="1"/>
  <c r="AA40" i="35" a="1"/>
  <c r="AA40" i="35" s="1"/>
  <c r="O41" i="35" a="1"/>
  <c r="O41" i="35" s="1"/>
  <c r="AE41" i="35" a="1"/>
  <c r="AE41" i="35" s="1"/>
  <c r="P42" i="35" a="1"/>
  <c r="P42" i="35" s="1"/>
  <c r="X42" i="35" a="1"/>
  <c r="X42" i="35" s="1"/>
  <c r="AF42" i="35" a="1"/>
  <c r="AF42" i="35" s="1"/>
  <c r="L43" i="35" a="1"/>
  <c r="L43" i="35" s="1"/>
  <c r="T43" i="35" a="1"/>
  <c r="T43" i="35" s="1"/>
  <c r="AB43" i="35" a="1"/>
  <c r="AB43" i="35" s="1"/>
  <c r="AJ43" i="35" a="1"/>
  <c r="AJ43" i="35" s="1"/>
  <c r="P44" i="35" a="1"/>
  <c r="P44" i="35" s="1"/>
  <c r="V44" i="35" a="1"/>
  <c r="V44" i="35" s="1"/>
  <c r="Z44" i="35" a="1"/>
  <c r="Z44" i="35" s="1"/>
  <c r="AD44" i="35" a="1"/>
  <c r="AD44" i="35" s="1"/>
  <c r="AH44" i="35" a="1"/>
  <c r="AH44" i="35" s="1"/>
  <c r="AL44" i="35" a="1"/>
  <c r="AL44" i="35" s="1"/>
  <c r="N45" i="35" a="1"/>
  <c r="N45" i="35" s="1"/>
  <c r="R45" i="35" a="1"/>
  <c r="R45" i="35" s="1"/>
  <c r="V45" i="35" a="1"/>
  <c r="V45" i="35" s="1"/>
  <c r="Z45" i="35" a="1"/>
  <c r="Z45" i="35" s="1"/>
  <c r="AD45" i="35" a="1"/>
  <c r="AD45" i="35" s="1"/>
  <c r="AH45" i="35" a="1"/>
  <c r="AH45" i="35" s="1"/>
  <c r="AL45" i="35" a="1"/>
  <c r="AL45" i="35" s="1"/>
  <c r="K30" i="35" a="1"/>
  <c r="K30" i="35" s="1"/>
  <c r="K33" i="35" a="1"/>
  <c r="K33" i="35" s="1"/>
  <c r="K38" i="35" a="1"/>
  <c r="K38" i="35" s="1"/>
  <c r="K41" i="35" a="1"/>
  <c r="K41" i="35" s="1"/>
  <c r="K44" i="35" a="1"/>
  <c r="K44" i="35" s="1"/>
  <c r="O33" i="35" a="1"/>
  <c r="O33" i="35" s="1"/>
  <c r="AA39" i="35" a="1"/>
  <c r="AA39" i="35" s="1"/>
  <c r="AI41" i="35" a="1"/>
  <c r="AI41" i="35" s="1"/>
  <c r="AI42" i="35" a="1"/>
  <c r="AI42" i="35" s="1"/>
  <c r="AE43" i="35" a="1"/>
  <c r="AE43" i="35" s="1"/>
  <c r="S44" i="35" a="1"/>
  <c r="S44" i="35" s="1"/>
  <c r="AA44" i="35" a="1"/>
  <c r="AA44" i="35" s="1"/>
  <c r="AM44" i="35" a="1"/>
  <c r="AM44" i="35" s="1"/>
  <c r="S45" i="35" a="1"/>
  <c r="S45" i="35" s="1"/>
  <c r="AE45" i="35" a="1"/>
  <c r="AE45" i="35" s="1"/>
  <c r="K31" i="35" a="1"/>
  <c r="K31" i="35" s="1"/>
  <c r="M4" i="35" a="1"/>
  <c r="M4" i="35" s="1"/>
  <c r="Q4" i="35" a="1"/>
  <c r="Q4" i="35" s="1"/>
  <c r="T4" i="35" a="1"/>
  <c r="T4" i="35" s="1"/>
  <c r="X4" i="35" a="1"/>
  <c r="X4" i="35" s="1"/>
  <c r="AA4" i="35" a="1"/>
  <c r="AA4" i="35" s="1"/>
  <c r="AE4" i="35" a="1"/>
  <c r="AE4" i="35" s="1"/>
  <c r="AK4" i="35" a="1"/>
  <c r="AK4" i="35" s="1"/>
  <c r="L5" i="35" a="1"/>
  <c r="L5" i="35" s="1"/>
  <c r="O5" i="35" a="1"/>
  <c r="O5" i="35" s="1"/>
  <c r="R5" i="35" a="1"/>
  <c r="R5" i="35" s="1"/>
  <c r="X5" i="35" a="1"/>
  <c r="X5" i="35" s="1"/>
  <c r="AB5" i="35" a="1"/>
  <c r="AB5" i="35" s="1"/>
  <c r="AE5" i="35" a="1"/>
  <c r="AE5" i="35" s="1"/>
  <c r="AH5" i="35" a="1"/>
  <c r="AH5" i="35" s="1"/>
  <c r="K6" i="35" a="1"/>
  <c r="K6" i="35" s="1"/>
  <c r="O6" i="35" a="1"/>
  <c r="O6" i="35" s="1"/>
  <c r="R6" i="35" a="1"/>
  <c r="R6" i="35" s="1"/>
  <c r="U6" i="35" a="1"/>
  <c r="U6" i="35" s="1"/>
  <c r="AA6" i="35" a="1"/>
  <c r="AA6" i="35" s="1"/>
  <c r="AE6" i="35" a="1"/>
  <c r="AE6" i="35" s="1"/>
  <c r="AH6" i="35" a="1"/>
  <c r="AH6" i="35" s="1"/>
  <c r="AK6" i="35" a="1"/>
  <c r="AK6" i="35" s="1"/>
  <c r="N7" i="35" a="1"/>
  <c r="N7" i="35" s="1"/>
  <c r="R7" i="35" a="1"/>
  <c r="R7" i="35" s="1"/>
  <c r="U7" i="35" a="1"/>
  <c r="U7" i="35" s="1"/>
  <c r="X7" i="35" a="1"/>
  <c r="X7" i="35" s="1"/>
  <c r="AD7" i="35" a="1"/>
  <c r="AD7" i="35" s="1"/>
  <c r="AH7" i="35" a="1"/>
  <c r="AH7" i="35" s="1"/>
  <c r="AK7" i="35" a="1"/>
  <c r="AK7" i="35" s="1"/>
  <c r="K8" i="35" a="1"/>
  <c r="K8" i="35" s="1"/>
  <c r="Q8" i="35" a="1"/>
  <c r="Q8" i="35" s="1"/>
  <c r="U8" i="35" a="1"/>
  <c r="U8" i="35" s="1"/>
  <c r="X8" i="35" a="1"/>
  <c r="X8" i="35" s="1"/>
  <c r="AA8" i="35" a="1"/>
  <c r="AA8" i="35" s="1"/>
  <c r="AG8" i="35" a="1"/>
  <c r="AG8" i="35" s="1"/>
  <c r="AK8" i="35" a="1"/>
  <c r="AK8" i="35" s="1"/>
  <c r="K9" i="35" a="1"/>
  <c r="K9" i="35" s="1"/>
  <c r="O9" i="35" a="1"/>
  <c r="O9" i="35" s="1"/>
  <c r="R9" i="35" a="1"/>
  <c r="R9" i="35" s="1"/>
  <c r="V9" i="35" a="1"/>
  <c r="V9" i="35" s="1"/>
  <c r="Z9" i="35" a="1"/>
  <c r="Z9" i="35" s="1"/>
  <c r="AC9" i="35" a="1"/>
  <c r="AC9" i="35" s="1"/>
  <c r="AG9" i="35" a="1"/>
  <c r="AG9" i="35" s="1"/>
  <c r="AK9" i="35" a="1"/>
  <c r="AK9" i="35" s="1"/>
  <c r="L10" i="35" a="1"/>
  <c r="L10" i="35" s="1"/>
  <c r="P10" i="35" a="1"/>
  <c r="P10" i="35" s="1"/>
  <c r="T10" i="35" a="1"/>
  <c r="T10" i="35" s="1"/>
  <c r="X10" i="35" a="1"/>
  <c r="X10" i="35" s="1"/>
  <c r="AB10" i="35" a="1"/>
  <c r="AB10" i="35" s="1"/>
  <c r="N4" i="35" a="1"/>
  <c r="N4" i="35" s="1"/>
  <c r="R4" i="35" a="1"/>
  <c r="R4" i="35" s="1"/>
  <c r="U4" i="35" a="1"/>
  <c r="U4" i="35" s="1"/>
  <c r="Y4" i="35" a="1"/>
  <c r="Y4" i="35" s="1"/>
  <c r="AB4" i="35" a="1"/>
  <c r="AB4" i="35" s="1"/>
  <c r="AF4" i="35" a="1"/>
  <c r="AF4" i="35" s="1"/>
  <c r="AI4" i="35" a="1"/>
  <c r="AI4" i="35" s="1"/>
  <c r="AL4" i="35" a="1"/>
  <c r="AL4" i="35" s="1"/>
  <c r="M5" i="35" a="1"/>
  <c r="M5" i="35" s="1"/>
  <c r="S5" i="35" a="1"/>
  <c r="S5" i="35" s="1"/>
  <c r="V5" i="35" a="1"/>
  <c r="V5" i="35" s="1"/>
  <c r="Y5" i="35" a="1"/>
  <c r="Y5" i="35" s="1"/>
  <c r="AC5" i="35" a="1"/>
  <c r="AC5" i="35" s="1"/>
  <c r="AI5" i="35" a="1"/>
  <c r="AI5" i="35" s="1"/>
  <c r="AL5" i="35" a="1"/>
  <c r="AL5" i="35" s="1"/>
  <c r="L6" i="35" a="1"/>
  <c r="L6" i="35" s="1"/>
  <c r="P6" i="35" a="1"/>
  <c r="P6" i="35" s="1"/>
  <c r="V6" i="35" a="1"/>
  <c r="V6" i="35" s="1"/>
  <c r="Y6" i="35" a="1"/>
  <c r="Y6" i="35" s="1"/>
  <c r="AB6" i="35" a="1"/>
  <c r="AB6" i="35" s="1"/>
  <c r="AF6" i="35" a="1"/>
  <c r="AF6" i="35" s="1"/>
  <c r="AL6" i="35" a="1"/>
  <c r="AL6" i="35" s="1"/>
  <c r="L7" i="35" a="1"/>
  <c r="L7" i="35" s="1"/>
  <c r="O7" i="35" a="1"/>
  <c r="O7" i="35" s="1"/>
  <c r="S7" i="35" a="1"/>
  <c r="S7" i="35" s="1"/>
  <c r="Y7" i="35" a="1"/>
  <c r="Y7" i="35" s="1"/>
  <c r="AB7" i="35" a="1"/>
  <c r="AB7" i="35" s="1"/>
  <c r="AE7" i="35" a="1"/>
  <c r="AE7" i="35" s="1"/>
  <c r="AI7" i="35" a="1"/>
  <c r="AI7" i="35" s="1"/>
  <c r="L8" i="35" a="1"/>
  <c r="L8" i="35" s="1"/>
  <c r="O8" i="35" a="1"/>
  <c r="O8" i="35" s="1"/>
  <c r="R8" i="35" a="1"/>
  <c r="R8" i="35" s="1"/>
  <c r="V8" i="35" a="1"/>
  <c r="V8" i="35" s="1"/>
  <c r="AB8" i="35" a="1"/>
  <c r="AB8" i="35" s="1"/>
  <c r="AE8" i="35" a="1"/>
  <c r="AE8" i="35" s="1"/>
  <c r="AH8" i="35" a="1"/>
  <c r="AH8" i="35" s="1"/>
  <c r="AL8" i="35" a="1"/>
  <c r="AL8" i="35" s="1"/>
  <c r="L9" i="35" a="1"/>
  <c r="L9" i="35" s="1"/>
  <c r="P9" i="35" a="1"/>
  <c r="P9" i="35" s="1"/>
  <c r="S9" i="35" a="1"/>
  <c r="S9" i="35" s="1"/>
  <c r="W9" i="35" a="1"/>
  <c r="W9" i="35" s="1"/>
  <c r="AA9" i="35" a="1"/>
  <c r="AA9" i="35" s="1"/>
  <c r="AD9" i="35" a="1"/>
  <c r="AD9" i="35" s="1"/>
  <c r="AH9" i="35" a="1"/>
  <c r="AH9" i="35" s="1"/>
  <c r="AL9" i="35" a="1"/>
  <c r="AL9" i="35" s="1"/>
  <c r="M10" i="35" a="1"/>
  <c r="M10" i="35" s="1"/>
  <c r="Q10" i="35" a="1"/>
  <c r="Q10" i="35" s="1"/>
  <c r="L4" i="35" a="1"/>
  <c r="L4" i="35" s="1"/>
  <c r="O4" i="35" a="1"/>
  <c r="O4" i="35" s="1"/>
  <c r="V4" i="35" a="1"/>
  <c r="V4" i="35" s="1"/>
  <c r="Z4" i="35" a="1"/>
  <c r="Z4" i="35" s="1"/>
  <c r="AC4" i="35" a="1"/>
  <c r="AC4" i="35" s="1"/>
  <c r="AG4" i="35" a="1"/>
  <c r="AG4" i="35" s="1"/>
  <c r="AJ4" i="35" a="1"/>
  <c r="AJ4" i="35" s="1"/>
  <c r="AM4" i="35" a="1"/>
  <c r="AM4" i="35" s="1"/>
  <c r="P5" i="35" a="1"/>
  <c r="P5" i="35" s="1"/>
  <c r="T5" i="35" a="1"/>
  <c r="T5" i="35" s="1"/>
  <c r="W5" i="35" a="1"/>
  <c r="W5" i="35" s="1"/>
  <c r="Z5" i="35" a="1"/>
  <c r="Z5" i="35" s="1"/>
  <c r="AF5" i="35" a="1"/>
  <c r="AF5" i="35" s="1"/>
  <c r="AJ5" i="35" a="1"/>
  <c r="AJ5" i="35" s="1"/>
  <c r="AM5" i="35" a="1"/>
  <c r="AM5" i="35" s="1"/>
  <c r="M6" i="35" a="1"/>
  <c r="M6" i="35" s="1"/>
  <c r="S6" i="35" a="1"/>
  <c r="S6" i="35" s="1"/>
  <c r="W6" i="35" a="1"/>
  <c r="W6" i="35" s="1"/>
  <c r="Z6" i="35" a="1"/>
  <c r="Z6" i="35" s="1"/>
  <c r="AC6" i="35" a="1"/>
  <c r="AC6" i="35" s="1"/>
  <c r="AI6" i="35" a="1"/>
  <c r="AI6" i="35" s="1"/>
  <c r="AM6" i="35" a="1"/>
  <c r="AM6" i="35" s="1"/>
  <c r="M7" i="35" a="1"/>
  <c r="M7" i="35" s="1"/>
  <c r="P7" i="35" a="1"/>
  <c r="P7" i="35" s="1"/>
  <c r="V7" i="35" a="1"/>
  <c r="V7" i="35" s="1"/>
  <c r="Z7" i="35" a="1"/>
  <c r="Z7" i="35" s="1"/>
  <c r="AC7" i="35" a="1"/>
  <c r="AC7" i="35" s="1"/>
  <c r="AF7" i="35" a="1"/>
  <c r="AF7" i="35" s="1"/>
  <c r="AL7" i="35" a="1"/>
  <c r="AL7" i="35" s="1"/>
  <c r="M8" i="35" a="1"/>
  <c r="M8" i="35" s="1"/>
  <c r="P8" i="35" a="1"/>
  <c r="P8" i="35" s="1"/>
  <c r="S8" i="35" a="1"/>
  <c r="S8" i="35" s="1"/>
  <c r="Y8" i="35" a="1"/>
  <c r="Y8" i="35" s="1"/>
  <c r="AC8" i="35" a="1"/>
  <c r="AC8" i="35" s="1"/>
  <c r="AF8" i="35" a="1"/>
  <c r="AF8" i="35" s="1"/>
  <c r="AI8" i="35" a="1"/>
  <c r="AI8" i="35" s="1"/>
  <c r="M9" i="35" a="1"/>
  <c r="M9" i="35" s="1"/>
  <c r="Q9" i="35" a="1"/>
  <c r="Q9" i="35" s="1"/>
  <c r="T9" i="35" a="1"/>
  <c r="T9" i="35" s="1"/>
  <c r="X9" i="35" a="1"/>
  <c r="X9" i="35" s="1"/>
  <c r="AE9" i="35" a="1"/>
  <c r="AE9" i="35" s="1"/>
  <c r="AI9" i="35" a="1"/>
  <c r="AI9" i="35" s="1"/>
  <c r="AM9" i="35" a="1"/>
  <c r="AM9" i="35" s="1"/>
  <c r="N10" i="35" a="1"/>
  <c r="N10" i="35" s="1"/>
  <c r="R10" i="35" a="1"/>
  <c r="R10" i="35" s="1"/>
  <c r="V10" i="35" a="1"/>
  <c r="V10" i="35" s="1"/>
  <c r="Z10" i="35" a="1"/>
  <c r="Z10" i="35" s="1"/>
  <c r="AD10" i="35" a="1"/>
  <c r="AD10" i="35" s="1"/>
  <c r="W4" i="35" a="1"/>
  <c r="W4" i="35" s="1"/>
  <c r="U5" i="35" a="1"/>
  <c r="U5" i="35" s="1"/>
  <c r="AG5" i="35" a="1"/>
  <c r="AG5" i="35" s="1"/>
  <c r="Q6" i="35" a="1"/>
  <c r="Q6" i="35" s="1"/>
  <c r="AD6" i="35" a="1"/>
  <c r="AD6" i="35" s="1"/>
  <c r="AA7" i="35" a="1"/>
  <c r="AA7" i="35" s="1"/>
  <c r="AM7" i="35" a="1"/>
  <c r="AM7" i="35" s="1"/>
  <c r="W8" i="35" a="1"/>
  <c r="W8" i="35" s="1"/>
  <c r="AJ8" i="35" a="1"/>
  <c r="AJ8" i="35" s="1"/>
  <c r="U9" i="35" a="1"/>
  <c r="U9" i="35" s="1"/>
  <c r="AJ9" i="35" a="1"/>
  <c r="AJ9" i="35" s="1"/>
  <c r="U10" i="35" a="1"/>
  <c r="U10" i="35" s="1"/>
  <c r="AC10" i="35" a="1"/>
  <c r="AC10" i="35" s="1"/>
  <c r="AH10" i="35" a="1"/>
  <c r="AH10" i="35" s="1"/>
  <c r="AL10" i="35" a="1"/>
  <c r="AL10" i="35" s="1"/>
  <c r="M11" i="35" a="1"/>
  <c r="M11" i="35" s="1"/>
  <c r="Q11" i="35" a="1"/>
  <c r="Q11" i="35" s="1"/>
  <c r="U11" i="35" a="1"/>
  <c r="U11" i="35" s="1"/>
  <c r="Y11" i="35" a="1"/>
  <c r="Y11" i="35" s="1"/>
  <c r="AC11" i="35" a="1"/>
  <c r="AC11" i="35" s="1"/>
  <c r="AG11" i="35" a="1"/>
  <c r="AG11" i="35" s="1"/>
  <c r="AK11" i="35" a="1"/>
  <c r="AK11" i="35" s="1"/>
  <c r="L12" i="35" a="1"/>
  <c r="L12" i="35" s="1"/>
  <c r="P12" i="35" a="1"/>
  <c r="P12" i="35" s="1"/>
  <c r="T12" i="35" a="1"/>
  <c r="T12" i="35" s="1"/>
  <c r="X12" i="35" a="1"/>
  <c r="X12" i="35" s="1"/>
  <c r="AB12" i="35" a="1"/>
  <c r="AB12" i="35" s="1"/>
  <c r="AF12" i="35" a="1"/>
  <c r="AF12" i="35" s="1"/>
  <c r="AJ12" i="35" a="1"/>
  <c r="AJ12" i="35" s="1"/>
  <c r="K13" i="35" a="1"/>
  <c r="K13" i="35" s="1"/>
  <c r="O13" i="35" a="1"/>
  <c r="O13" i="35" s="1"/>
  <c r="S13" i="35" a="1"/>
  <c r="S13" i="35" s="1"/>
  <c r="W13" i="35" a="1"/>
  <c r="W13" i="35" s="1"/>
  <c r="AA13" i="35" a="1"/>
  <c r="AA13" i="35" s="1"/>
  <c r="AE13" i="35" a="1"/>
  <c r="AE13" i="35" s="1"/>
  <c r="AI13" i="35" a="1"/>
  <c r="AI13" i="35" s="1"/>
  <c r="AM13" i="35" a="1"/>
  <c r="AM13" i="35" s="1"/>
  <c r="N14" i="35" a="1"/>
  <c r="N14" i="35" s="1"/>
  <c r="R14" i="35" a="1"/>
  <c r="R14" i="35" s="1"/>
  <c r="V14" i="35" a="1"/>
  <c r="V14" i="35" s="1"/>
  <c r="Z14" i="35" a="1"/>
  <c r="Z14" i="35" s="1"/>
  <c r="AD14" i="35" a="1"/>
  <c r="AD14" i="35" s="1"/>
  <c r="AH14" i="35" a="1"/>
  <c r="AH14" i="35" s="1"/>
  <c r="AL14" i="35" a="1"/>
  <c r="AL14" i="35" s="1"/>
  <c r="M15" i="35" a="1"/>
  <c r="M15" i="35" s="1"/>
  <c r="Q15" i="35" a="1"/>
  <c r="Q15" i="35" s="1"/>
  <c r="U15" i="35" a="1"/>
  <c r="U15" i="35" s="1"/>
  <c r="Y15" i="35" a="1"/>
  <c r="Y15" i="35" s="1"/>
  <c r="AC15" i="35" a="1"/>
  <c r="AC15" i="35" s="1"/>
  <c r="AG15" i="35" a="1"/>
  <c r="AG15" i="35" s="1"/>
  <c r="AK15" i="35" a="1"/>
  <c r="AK15" i="35" s="1"/>
  <c r="L16" i="35" a="1"/>
  <c r="L16" i="35" s="1"/>
  <c r="P16" i="35" a="1"/>
  <c r="P16" i="35" s="1"/>
  <c r="T16" i="35" a="1"/>
  <c r="T16" i="35" s="1"/>
  <c r="X16" i="35" a="1"/>
  <c r="X16" i="35" s="1"/>
  <c r="AB16" i="35" a="1"/>
  <c r="AB16" i="35" s="1"/>
  <c r="AF16" i="35" a="1"/>
  <c r="AF16" i="35" s="1"/>
  <c r="AJ16" i="35" a="1"/>
  <c r="AJ16" i="35" s="1"/>
  <c r="K17" i="35" a="1"/>
  <c r="K17" i="35" s="1"/>
  <c r="O17" i="35" a="1"/>
  <c r="O17" i="35" s="1"/>
  <c r="S17" i="35" a="1"/>
  <c r="S17" i="35" s="1"/>
  <c r="W17" i="35" a="1"/>
  <c r="W17" i="35" s="1"/>
  <c r="AA17" i="35" a="1"/>
  <c r="AA17" i="35" s="1"/>
  <c r="AE17" i="35" a="1"/>
  <c r="AE17" i="35" s="1"/>
  <c r="AI17" i="35" a="1"/>
  <c r="AI17" i="35" s="1"/>
  <c r="AM17" i="35" a="1"/>
  <c r="AM17" i="35" s="1"/>
  <c r="N18" i="35" a="1"/>
  <c r="N18" i="35" s="1"/>
  <c r="AK5" i="35" a="1"/>
  <c r="AK5" i="35" s="1"/>
  <c r="T6" i="35" a="1"/>
  <c r="T6" i="35" s="1"/>
  <c r="AG6" i="35" a="1"/>
  <c r="AG6" i="35" s="1"/>
  <c r="Q7" i="35" a="1"/>
  <c r="Q7" i="35" s="1"/>
  <c r="N8" i="35" a="1"/>
  <c r="N8" i="35" s="1"/>
  <c r="Z8" i="35" a="1"/>
  <c r="Z8" i="35" s="1"/>
  <c r="AM8" i="35" a="1"/>
  <c r="AM8" i="35" s="1"/>
  <c r="Y9" i="35" a="1"/>
  <c r="Y9" i="35" s="1"/>
  <c r="K10" i="35" a="1"/>
  <c r="K10" i="35" s="1"/>
  <c r="W10" i="35" a="1"/>
  <c r="W10" i="35" s="1"/>
  <c r="AE10" i="35" a="1"/>
  <c r="AE10" i="35" s="1"/>
  <c r="AI10" i="35" a="1"/>
  <c r="AI10" i="35" s="1"/>
  <c r="AM10" i="35" a="1"/>
  <c r="AM10" i="35" s="1"/>
  <c r="N11" i="35" a="1"/>
  <c r="N11" i="35" s="1"/>
  <c r="R11" i="35" a="1"/>
  <c r="R11" i="35" s="1"/>
  <c r="V11" i="35" a="1"/>
  <c r="V11" i="35" s="1"/>
  <c r="Z11" i="35" a="1"/>
  <c r="Z11" i="35" s="1"/>
  <c r="AD11" i="35" a="1"/>
  <c r="AD11" i="35" s="1"/>
  <c r="AH11" i="35" a="1"/>
  <c r="AH11" i="35" s="1"/>
  <c r="AL11" i="35" a="1"/>
  <c r="AL11" i="35" s="1"/>
  <c r="M12" i="35" a="1"/>
  <c r="M12" i="35" s="1"/>
  <c r="Q12" i="35" a="1"/>
  <c r="Q12" i="35" s="1"/>
  <c r="U12" i="35" a="1"/>
  <c r="U12" i="35" s="1"/>
  <c r="Y12" i="35" a="1"/>
  <c r="Y12" i="35" s="1"/>
  <c r="AC12" i="35" a="1"/>
  <c r="AC12" i="35" s="1"/>
  <c r="AG12" i="35" a="1"/>
  <c r="AG12" i="35" s="1"/>
  <c r="AK12" i="35" a="1"/>
  <c r="AK12" i="35" s="1"/>
  <c r="L13" i="35" a="1"/>
  <c r="L13" i="35" s="1"/>
  <c r="P13" i="35" a="1"/>
  <c r="P13" i="35" s="1"/>
  <c r="T13" i="35" a="1"/>
  <c r="T13" i="35" s="1"/>
  <c r="X13" i="35" a="1"/>
  <c r="X13" i="35" s="1"/>
  <c r="AB13" i="35" a="1"/>
  <c r="AB13" i="35" s="1"/>
  <c r="AF13" i="35" a="1"/>
  <c r="AF13" i="35" s="1"/>
  <c r="AJ13" i="35" a="1"/>
  <c r="AJ13" i="35" s="1"/>
  <c r="K14" i="35" a="1"/>
  <c r="K14" i="35" s="1"/>
  <c r="O14" i="35" a="1"/>
  <c r="O14" i="35" s="1"/>
  <c r="S14" i="35" a="1"/>
  <c r="S14" i="35" s="1"/>
  <c r="W14" i="35" a="1"/>
  <c r="W14" i="35" s="1"/>
  <c r="AA14" i="35" a="1"/>
  <c r="AA14" i="35" s="1"/>
  <c r="AE14" i="35" a="1"/>
  <c r="AE14" i="35" s="1"/>
  <c r="AI14" i="35" a="1"/>
  <c r="AI14" i="35" s="1"/>
  <c r="AM14" i="35" a="1"/>
  <c r="AM14" i="35" s="1"/>
  <c r="N15" i="35" a="1"/>
  <c r="N15" i="35" s="1"/>
  <c r="R15" i="35" a="1"/>
  <c r="R15" i="35" s="1"/>
  <c r="V15" i="35" a="1"/>
  <c r="V15" i="35" s="1"/>
  <c r="Z15" i="35" a="1"/>
  <c r="Z15" i="35" s="1"/>
  <c r="AD15" i="35" a="1"/>
  <c r="AD15" i="35" s="1"/>
  <c r="AH15" i="35" a="1"/>
  <c r="AH15" i="35" s="1"/>
  <c r="AL15" i="35" a="1"/>
  <c r="AL15" i="35" s="1"/>
  <c r="M16" i="35" a="1"/>
  <c r="M16" i="35" s="1"/>
  <c r="Q16" i="35" a="1"/>
  <c r="Q16" i="35" s="1"/>
  <c r="U16" i="35" a="1"/>
  <c r="U16" i="35" s="1"/>
  <c r="Y16" i="35" a="1"/>
  <c r="Y16" i="35" s="1"/>
  <c r="AC16" i="35" a="1"/>
  <c r="AC16" i="35" s="1"/>
  <c r="AG16" i="35" a="1"/>
  <c r="AG16" i="35" s="1"/>
  <c r="AK16" i="35" a="1"/>
  <c r="AK16" i="35" s="1"/>
  <c r="L17" i="35" a="1"/>
  <c r="L17" i="35" s="1"/>
  <c r="P17" i="35" a="1"/>
  <c r="P17" i="35" s="1"/>
  <c r="T17" i="35" a="1"/>
  <c r="T17" i="35" s="1"/>
  <c r="X17" i="35" a="1"/>
  <c r="X17" i="35" s="1"/>
  <c r="AB17" i="35" a="1"/>
  <c r="AB17" i="35" s="1"/>
  <c r="AF17" i="35" a="1"/>
  <c r="AF17" i="35" s="1"/>
  <c r="AJ17" i="35" a="1"/>
  <c r="AJ17" i="35" s="1"/>
  <c r="K18" i="35" a="1"/>
  <c r="K18" i="35" s="1"/>
  <c r="O18" i="35" a="1"/>
  <c r="O18" i="35" s="1"/>
  <c r="S18" i="35" a="1"/>
  <c r="S18" i="35" s="1"/>
  <c r="W18" i="35" a="1"/>
  <c r="W18" i="35" s="1"/>
  <c r="AA18" i="35" a="1"/>
  <c r="AA18" i="35" s="1"/>
  <c r="AE18" i="35" a="1"/>
  <c r="AE18" i="35" s="1"/>
  <c r="AI18" i="35" a="1"/>
  <c r="AI18" i="35" s="1"/>
  <c r="P4" i="35" a="1"/>
  <c r="P4" i="35" s="1"/>
  <c r="AD4" i="35" a="1"/>
  <c r="AD4" i="35" s="1"/>
  <c r="N5" i="35" a="1"/>
  <c r="N5" i="35" s="1"/>
  <c r="AA5" i="35" a="1"/>
  <c r="AA5" i="35" s="1"/>
  <c r="X6" i="35" a="1"/>
  <c r="X6" i="35" s="1"/>
  <c r="AJ6" i="35" a="1"/>
  <c r="AJ6" i="35" s="1"/>
  <c r="T7" i="35" a="1"/>
  <c r="T7" i="35" s="1"/>
  <c r="AG7" i="35" a="1"/>
  <c r="AG7" i="35" s="1"/>
  <c r="AD8" i="35" a="1"/>
  <c r="AD8" i="35" s="1"/>
  <c r="N9" i="35" a="1"/>
  <c r="N9" i="35" s="1"/>
  <c r="AB9" i="35" a="1"/>
  <c r="AB9" i="35" s="1"/>
  <c r="O10" i="35" a="1"/>
  <c r="O10" i="35" s="1"/>
  <c r="Y10" i="35" a="1"/>
  <c r="Y10" i="35" s="1"/>
  <c r="AF10" i="35" a="1"/>
  <c r="AF10" i="35" s="1"/>
  <c r="AJ10" i="35" a="1"/>
  <c r="AJ10" i="35" s="1"/>
  <c r="K11" i="35" a="1"/>
  <c r="K11" i="35" s="1"/>
  <c r="O11" i="35" a="1"/>
  <c r="O11" i="35" s="1"/>
  <c r="S11" i="35" a="1"/>
  <c r="S11" i="35" s="1"/>
  <c r="W11" i="35" a="1"/>
  <c r="W11" i="35" s="1"/>
  <c r="AA11" i="35" a="1"/>
  <c r="AA11" i="35" s="1"/>
  <c r="AE11" i="35" a="1"/>
  <c r="AE11" i="35" s="1"/>
  <c r="AI11" i="35" a="1"/>
  <c r="AI11" i="35" s="1"/>
  <c r="AM11" i="35" a="1"/>
  <c r="AM11" i="35" s="1"/>
  <c r="N12" i="35" a="1"/>
  <c r="N12" i="35" s="1"/>
  <c r="R12" i="35" a="1"/>
  <c r="R12" i="35" s="1"/>
  <c r="V12" i="35" a="1"/>
  <c r="V12" i="35" s="1"/>
  <c r="Z12" i="35" a="1"/>
  <c r="Z12" i="35" s="1"/>
  <c r="AD12" i="35" a="1"/>
  <c r="AD12" i="35" s="1"/>
  <c r="AH12" i="35" a="1"/>
  <c r="AH12" i="35" s="1"/>
  <c r="AL12" i="35" a="1"/>
  <c r="AL12" i="35" s="1"/>
  <c r="M13" i="35" a="1"/>
  <c r="M13" i="35" s="1"/>
  <c r="Q13" i="35" a="1"/>
  <c r="Q13" i="35" s="1"/>
  <c r="U13" i="35" a="1"/>
  <c r="U13" i="35" s="1"/>
  <c r="Y13" i="35" a="1"/>
  <c r="Y13" i="35" s="1"/>
  <c r="AC13" i="35" a="1"/>
  <c r="AC13" i="35" s="1"/>
  <c r="AG13" i="35" a="1"/>
  <c r="AG13" i="35" s="1"/>
  <c r="AK13" i="35" a="1"/>
  <c r="AK13" i="35" s="1"/>
  <c r="L14" i="35" a="1"/>
  <c r="L14" i="35" s="1"/>
  <c r="P14" i="35" a="1"/>
  <c r="P14" i="35" s="1"/>
  <c r="T14" i="35" a="1"/>
  <c r="T14" i="35" s="1"/>
  <c r="X14" i="35" a="1"/>
  <c r="X14" i="35" s="1"/>
  <c r="AB14" i="35" a="1"/>
  <c r="AB14" i="35" s="1"/>
  <c r="AF14" i="35" a="1"/>
  <c r="AF14" i="35" s="1"/>
  <c r="AJ14" i="35" a="1"/>
  <c r="AJ14" i="35" s="1"/>
  <c r="K15" i="35" a="1"/>
  <c r="K15" i="35" s="1"/>
  <c r="O15" i="35" a="1"/>
  <c r="O15" i="35" s="1"/>
  <c r="S15" i="35" a="1"/>
  <c r="S15" i="35" s="1"/>
  <c r="W15" i="35" a="1"/>
  <c r="W15" i="35" s="1"/>
  <c r="AA15" i="35" a="1"/>
  <c r="AA15" i="35" s="1"/>
  <c r="AE15" i="35" a="1"/>
  <c r="AE15" i="35" s="1"/>
  <c r="AI15" i="35" a="1"/>
  <c r="AI15" i="35" s="1"/>
  <c r="AM15" i="35" a="1"/>
  <c r="AM15" i="35" s="1"/>
  <c r="N16" i="35" a="1"/>
  <c r="N16" i="35" s="1"/>
  <c r="R16" i="35" a="1"/>
  <c r="R16" i="35" s="1"/>
  <c r="V16" i="35" a="1"/>
  <c r="V16" i="35" s="1"/>
  <c r="Z16" i="35" a="1"/>
  <c r="Z16" i="35" s="1"/>
  <c r="AD16" i="35" a="1"/>
  <c r="AD16" i="35" s="1"/>
  <c r="AH16" i="35" a="1"/>
  <c r="AH16" i="35" s="1"/>
  <c r="AL16" i="35" a="1"/>
  <c r="AL16" i="35" s="1"/>
  <c r="M17" i="35" a="1"/>
  <c r="M17" i="35" s="1"/>
  <c r="Q17" i="35" a="1"/>
  <c r="Q17" i="35" s="1"/>
  <c r="U17" i="35" a="1"/>
  <c r="U17" i="35" s="1"/>
  <c r="Y17" i="35" a="1"/>
  <c r="Y17" i="35" s="1"/>
  <c r="AC17" i="35" a="1"/>
  <c r="AC17" i="35" s="1"/>
  <c r="AG17" i="35" a="1"/>
  <c r="AG17" i="35" s="1"/>
  <c r="AK17" i="35" a="1"/>
  <c r="AK17" i="35" s="1"/>
  <c r="L18" i="35" a="1"/>
  <c r="L18" i="35" s="1"/>
  <c r="P18" i="35" a="1"/>
  <c r="P18" i="35" s="1"/>
  <c r="T18" i="35" a="1"/>
  <c r="T18" i="35" s="1"/>
  <c r="X18" i="35" a="1"/>
  <c r="X18" i="35" s="1"/>
  <c r="AB18" i="35" a="1"/>
  <c r="AB18" i="35" s="1"/>
  <c r="Q5" i="35" a="1"/>
  <c r="Q5" i="35" s="1"/>
  <c r="K7" i="35" a="1"/>
  <c r="K7" i="35" s="1"/>
  <c r="AA10" i="35" a="1"/>
  <c r="AA10" i="35" s="1"/>
  <c r="P11" i="35" a="1"/>
  <c r="P11" i="35" s="1"/>
  <c r="AF11" i="35" a="1"/>
  <c r="AF11" i="35" s="1"/>
  <c r="S12" i="35" a="1"/>
  <c r="S12" i="35" s="1"/>
  <c r="AI12" i="35" a="1"/>
  <c r="AI12" i="35" s="1"/>
  <c r="V13" i="35" a="1"/>
  <c r="V13" i="35" s="1"/>
  <c r="AL13" i="35" a="1"/>
  <c r="AL13" i="35" s="1"/>
  <c r="Y14" i="35" a="1"/>
  <c r="Y14" i="35" s="1"/>
  <c r="L15" i="35" a="1"/>
  <c r="L15" i="35" s="1"/>
  <c r="AB15" i="35" a="1"/>
  <c r="AB15" i="35" s="1"/>
  <c r="O16" i="35" a="1"/>
  <c r="O16" i="35" s="1"/>
  <c r="AE16" i="35" a="1"/>
  <c r="AE16" i="35" s="1"/>
  <c r="R17" i="35" a="1"/>
  <c r="R17" i="35" s="1"/>
  <c r="AH17" i="35" a="1"/>
  <c r="AH17" i="35" s="1"/>
  <c r="R18" i="35" a="1"/>
  <c r="R18" i="35" s="1"/>
  <c r="Z18" i="35" a="1"/>
  <c r="Z18" i="35" s="1"/>
  <c r="AG18" i="35" a="1"/>
  <c r="AG18" i="35" s="1"/>
  <c r="AL18" i="35" a="1"/>
  <c r="AL18" i="35" s="1"/>
  <c r="M19" i="35" a="1"/>
  <c r="M19" i="35" s="1"/>
  <c r="Q19" i="35" a="1"/>
  <c r="Q19" i="35" s="1"/>
  <c r="U19" i="35" a="1"/>
  <c r="U19" i="35" s="1"/>
  <c r="Y19" i="35" a="1"/>
  <c r="Y19" i="35" s="1"/>
  <c r="AC19" i="35" a="1"/>
  <c r="AC19" i="35" s="1"/>
  <c r="AG19" i="35" a="1"/>
  <c r="AG19" i="35" s="1"/>
  <c r="AK19" i="35" a="1"/>
  <c r="AK19" i="35" s="1"/>
  <c r="L20" i="35" a="1"/>
  <c r="L20" i="35" s="1"/>
  <c r="P20" i="35" a="1"/>
  <c r="P20" i="35" s="1"/>
  <c r="S20" i="35" a="1"/>
  <c r="S20" i="35" s="1"/>
  <c r="V20" i="35" a="1"/>
  <c r="V20" i="35" s="1"/>
  <c r="Y20" i="35" a="1"/>
  <c r="Y20" i="35" s="1"/>
  <c r="AF20" i="35" a="1"/>
  <c r="AF20" i="35" s="1"/>
  <c r="AI20" i="35" a="1"/>
  <c r="AI20" i="35" s="1"/>
  <c r="AL20" i="35" a="1"/>
  <c r="AL20" i="35" s="1"/>
  <c r="L21" i="35" a="1"/>
  <c r="L21" i="35" s="1"/>
  <c r="O21" i="35" a="1"/>
  <c r="O21" i="35" s="1"/>
  <c r="T21" i="35" a="1"/>
  <c r="T21" i="35" s="1"/>
  <c r="W21" i="35" a="1"/>
  <c r="W21" i="35" s="1"/>
  <c r="AB21" i="35" a="1"/>
  <c r="AB21" i="35" s="1"/>
  <c r="AE21" i="35" a="1"/>
  <c r="AE21" i="35" s="1"/>
  <c r="AJ21" i="35" a="1"/>
  <c r="AJ21" i="35" s="1"/>
  <c r="AM21" i="35" a="1"/>
  <c r="AM21" i="35" s="1"/>
  <c r="O22" i="35" a="1"/>
  <c r="O22" i="35" s="1"/>
  <c r="R22" i="35" a="1"/>
  <c r="R22" i="35" s="1"/>
  <c r="W22" i="35" a="1"/>
  <c r="W22" i="35" s="1"/>
  <c r="Z22" i="35" a="1"/>
  <c r="Z22" i="35" s="1"/>
  <c r="AE22" i="35" a="1"/>
  <c r="AE22" i="35" s="1"/>
  <c r="AH22" i="35" a="1"/>
  <c r="AH22" i="35" s="1"/>
  <c r="AM22" i="35" a="1"/>
  <c r="AM22" i="35" s="1"/>
  <c r="R13" i="35" a="1"/>
  <c r="R13" i="35" s="1"/>
  <c r="Y18" i="35" a="1"/>
  <c r="Y18" i="35" s="1"/>
  <c r="X19" i="35" a="1"/>
  <c r="X19" i="35" s="1"/>
  <c r="K20" i="35" a="1"/>
  <c r="K20" i="35" s="1"/>
  <c r="AH20" i="35" a="1"/>
  <c r="AH20" i="35" s="1"/>
  <c r="N21" i="35" a="1"/>
  <c r="N21" i="35" s="1"/>
  <c r="AG21" i="35" a="1"/>
  <c r="AG21" i="35" s="1"/>
  <c r="Y22" i="35" a="1"/>
  <c r="Y22" i="35" s="1"/>
  <c r="AD5" i="35" a="1"/>
  <c r="AD5" i="35" s="1"/>
  <c r="W7" i="35" a="1"/>
  <c r="W7" i="35" s="1"/>
  <c r="AG10" i="35" a="1"/>
  <c r="AG10" i="35" s="1"/>
  <c r="T11" i="35" a="1"/>
  <c r="T11" i="35" s="1"/>
  <c r="AJ11" i="35" a="1"/>
  <c r="AJ11" i="35" s="1"/>
  <c r="W12" i="35" a="1"/>
  <c r="W12" i="35" s="1"/>
  <c r="AM12" i="35" a="1"/>
  <c r="AM12" i="35" s="1"/>
  <c r="Z13" i="35" a="1"/>
  <c r="Z13" i="35" s="1"/>
  <c r="M14" i="35" a="1"/>
  <c r="M14" i="35" s="1"/>
  <c r="AC14" i="35" a="1"/>
  <c r="AC14" i="35" s="1"/>
  <c r="P15" i="35" a="1"/>
  <c r="P15" i="35" s="1"/>
  <c r="AF15" i="35" a="1"/>
  <c r="AF15" i="35" s="1"/>
  <c r="S16" i="35" a="1"/>
  <c r="S16" i="35" s="1"/>
  <c r="AI16" i="35" a="1"/>
  <c r="AI16" i="35" s="1"/>
  <c r="V17" i="35" a="1"/>
  <c r="V17" i="35" s="1"/>
  <c r="AL17" i="35" a="1"/>
  <c r="AL17" i="35" s="1"/>
  <c r="U18" i="35" a="1"/>
  <c r="U18" i="35" s="1"/>
  <c r="AC18" i="35" a="1"/>
  <c r="AC18" i="35" s="1"/>
  <c r="AH18" i="35" a="1"/>
  <c r="AH18" i="35" s="1"/>
  <c r="AM18" i="35" a="1"/>
  <c r="AM18" i="35" s="1"/>
  <c r="N19" i="35" a="1"/>
  <c r="N19" i="35" s="1"/>
  <c r="R19" i="35" a="1"/>
  <c r="R19" i="35" s="1"/>
  <c r="V19" i="35" a="1"/>
  <c r="V19" i="35" s="1"/>
  <c r="Z19" i="35" a="1"/>
  <c r="Z19" i="35" s="1"/>
  <c r="AD19" i="35" a="1"/>
  <c r="AD19" i="35" s="1"/>
  <c r="AH19" i="35" a="1"/>
  <c r="AH19" i="35" s="1"/>
  <c r="AL19" i="35" a="1"/>
  <c r="AL19" i="35" s="1"/>
  <c r="M20" i="35" a="1"/>
  <c r="M20" i="35" s="1"/>
  <c r="T20" i="35" a="1"/>
  <c r="T20" i="35" s="1"/>
  <c r="W20" i="35" a="1"/>
  <c r="W20" i="35" s="1"/>
  <c r="Z20" i="35" a="1"/>
  <c r="Z20" i="35" s="1"/>
  <c r="AC20" i="35" a="1"/>
  <c r="AC20" i="35" s="1"/>
  <c r="AJ20" i="35" a="1"/>
  <c r="AJ20" i="35" s="1"/>
  <c r="AM20" i="35" a="1"/>
  <c r="AM20" i="35" s="1"/>
  <c r="M21" i="35" a="1"/>
  <c r="M21" i="35" s="1"/>
  <c r="R21" i="35" a="1"/>
  <c r="R21" i="35" s="1"/>
  <c r="U21" i="35" a="1"/>
  <c r="U21" i="35" s="1"/>
  <c r="Z21" i="35" a="1"/>
  <c r="Z21" i="35" s="1"/>
  <c r="AC21" i="35" a="1"/>
  <c r="AC21" i="35" s="1"/>
  <c r="AH21" i="35" a="1"/>
  <c r="AH21" i="35" s="1"/>
  <c r="AK21" i="35" a="1"/>
  <c r="AK21" i="35" s="1"/>
  <c r="M22" i="35" a="1"/>
  <c r="M22" i="35" s="1"/>
  <c r="P22" i="35" a="1"/>
  <c r="P22" i="35" s="1"/>
  <c r="U22" i="35" a="1"/>
  <c r="U22" i="35" s="1"/>
  <c r="X22" i="35" a="1"/>
  <c r="X22" i="35" s="1"/>
  <c r="AC22" i="35" a="1"/>
  <c r="AC22" i="35" s="1"/>
  <c r="AF22" i="35" a="1"/>
  <c r="AF22" i="35" s="1"/>
  <c r="AK22" i="35" a="1"/>
  <c r="AK22" i="35" s="1"/>
  <c r="AH4" i="35" a="1"/>
  <c r="AH4" i="35" s="1"/>
  <c r="S10" i="35" a="1"/>
  <c r="S10" i="35" s="1"/>
  <c r="AB11" i="35" a="1"/>
  <c r="AB11" i="35" s="1"/>
  <c r="AE12" i="35" a="1"/>
  <c r="AE12" i="35" s="1"/>
  <c r="U14" i="35" a="1"/>
  <c r="U14" i="35" s="1"/>
  <c r="X15" i="35" a="1"/>
  <c r="X15" i="35" s="1"/>
  <c r="AA16" i="35" a="1"/>
  <c r="AA16" i="35" s="1"/>
  <c r="Q18" i="35" a="1"/>
  <c r="Q18" i="35" s="1"/>
  <c r="AK18" i="35" a="1"/>
  <c r="AK18" i="35" s="1"/>
  <c r="P19" i="35" a="1"/>
  <c r="P19" i="35" s="1"/>
  <c r="AB19" i="35" a="1"/>
  <c r="AB19" i="35" s="1"/>
  <c r="AJ19" i="35" a="1"/>
  <c r="AJ19" i="35" s="1"/>
  <c r="R20" i="35" a="1"/>
  <c r="R20" i="35" s="1"/>
  <c r="AB20" i="35" a="1"/>
  <c r="AB20" i="35" s="1"/>
  <c r="Q21" i="35" a="1"/>
  <c r="Q21" i="35" s="1"/>
  <c r="Y21" i="35" a="1"/>
  <c r="Y21" i="35" s="1"/>
  <c r="AL21" i="35" a="1"/>
  <c r="AL21" i="35" s="1"/>
  <c r="Q22" i="35" a="1"/>
  <c r="Q22" i="35" s="1"/>
  <c r="AG22" i="35" a="1"/>
  <c r="AG22" i="35" s="1"/>
  <c r="S4" i="35" a="1"/>
  <c r="S4" i="35" s="1"/>
  <c r="N6" i="35" a="1"/>
  <c r="N6" i="35" s="1"/>
  <c r="AJ7" i="35" a="1"/>
  <c r="AJ7" i="35" s="1"/>
  <c r="AF9" i="35" a="1"/>
  <c r="AF9" i="35" s="1"/>
  <c r="AK10" i="35" a="1"/>
  <c r="AK10" i="35" s="1"/>
  <c r="X11" i="35" a="1"/>
  <c r="X11" i="35" s="1"/>
  <c r="K12" i="35" a="1"/>
  <c r="K12" i="35" s="1"/>
  <c r="AA12" i="35" a="1"/>
  <c r="AA12" i="35" s="1"/>
  <c r="N13" i="35" a="1"/>
  <c r="N13" i="35" s="1"/>
  <c r="AD13" i="35" a="1"/>
  <c r="AD13" i="35" s="1"/>
  <c r="Q14" i="35" a="1"/>
  <c r="Q14" i="35" s="1"/>
  <c r="AG14" i="35" a="1"/>
  <c r="AG14" i="35" s="1"/>
  <c r="T15" i="35" a="1"/>
  <c r="T15" i="35" s="1"/>
  <c r="AJ15" i="35" a="1"/>
  <c r="AJ15" i="35" s="1"/>
  <c r="W16" i="35" a="1"/>
  <c r="W16" i="35" s="1"/>
  <c r="AM16" i="35" a="1"/>
  <c r="AM16" i="35" s="1"/>
  <c r="Z17" i="35" a="1"/>
  <c r="Z17" i="35" s="1"/>
  <c r="M18" i="35" a="1"/>
  <c r="M18" i="35" s="1"/>
  <c r="V18" i="35" a="1"/>
  <c r="V18" i="35" s="1"/>
  <c r="AD18" i="35" a="1"/>
  <c r="AD18" i="35" s="1"/>
  <c r="AJ18" i="35" a="1"/>
  <c r="AJ18" i="35" s="1"/>
  <c r="K19" i="35" a="1"/>
  <c r="K19" i="35" s="1"/>
  <c r="O19" i="35" a="1"/>
  <c r="O19" i="35" s="1"/>
  <c r="S19" i="35" a="1"/>
  <c r="S19" i="35" s="1"/>
  <c r="W19" i="35" a="1"/>
  <c r="W19" i="35" s="1"/>
  <c r="AA19" i="35" a="1"/>
  <c r="AA19" i="35" s="1"/>
  <c r="AE19" i="35" a="1"/>
  <c r="AE19" i="35" s="1"/>
  <c r="AI19" i="35" a="1"/>
  <c r="AI19" i="35" s="1"/>
  <c r="AM19" i="35" a="1"/>
  <c r="AM19" i="35" s="1"/>
  <c r="N20" i="35" a="1"/>
  <c r="N20" i="35" s="1"/>
  <c r="Q20" i="35" a="1"/>
  <c r="Q20" i="35" s="1"/>
  <c r="X20" i="35" a="1"/>
  <c r="X20" i="35" s="1"/>
  <c r="AA20" i="35" a="1"/>
  <c r="AA20" i="35" s="1"/>
  <c r="AD20" i="35" a="1"/>
  <c r="AD20" i="35" s="1"/>
  <c r="AG20" i="35" a="1"/>
  <c r="AG20" i="35" s="1"/>
  <c r="K21" i="35" a="1"/>
  <c r="K21" i="35" s="1"/>
  <c r="P21" i="35" a="1"/>
  <c r="P21" i="35" s="1"/>
  <c r="S21" i="35" a="1"/>
  <c r="S21" i="35" s="1"/>
  <c r="X21" i="35" a="1"/>
  <c r="X21" i="35" s="1"/>
  <c r="AA21" i="35" a="1"/>
  <c r="AA21" i="35" s="1"/>
  <c r="AF21" i="35" a="1"/>
  <c r="AF21" i="35" s="1"/>
  <c r="AI21" i="35" a="1"/>
  <c r="AI21" i="35" s="1"/>
  <c r="K22" i="35" a="1"/>
  <c r="K22" i="35" s="1"/>
  <c r="N22" i="35" a="1"/>
  <c r="N22" i="35" s="1"/>
  <c r="S22" i="35" a="1"/>
  <c r="S22" i="35" s="1"/>
  <c r="V22" i="35" a="1"/>
  <c r="V22" i="35" s="1"/>
  <c r="AA22" i="35" a="1"/>
  <c r="AA22" i="35" s="1"/>
  <c r="AD22" i="35" a="1"/>
  <c r="AD22" i="35" s="1"/>
  <c r="AI22" i="35" a="1"/>
  <c r="AI22" i="35" s="1"/>
  <c r="AL22" i="35" a="1"/>
  <c r="AL22" i="35" s="1"/>
  <c r="T8" i="35" a="1"/>
  <c r="T8" i="35" s="1"/>
  <c r="L11" i="35" a="1"/>
  <c r="L11" i="35" s="1"/>
  <c r="O12" i="35" a="1"/>
  <c r="O12" i="35" s="1"/>
  <c r="AH13" i="35" a="1"/>
  <c r="AH13" i="35" s="1"/>
  <c r="AK14" i="35" a="1"/>
  <c r="AK14" i="35" s="1"/>
  <c r="K16" i="35" a="1"/>
  <c r="K16" i="35" s="1"/>
  <c r="N17" i="35" a="1"/>
  <c r="N17" i="35" s="1"/>
  <c r="AD17" i="35" a="1"/>
  <c r="AD17" i="35" s="1"/>
  <c r="AF18" i="35" a="1"/>
  <c r="AF18" i="35" s="1"/>
  <c r="L19" i="35" a="1"/>
  <c r="L19" i="35" s="1"/>
  <c r="T19" i="35" a="1"/>
  <c r="T19" i="35" s="1"/>
  <c r="AF19" i="35" a="1"/>
  <c r="AF19" i="35" s="1"/>
  <c r="O20" i="35" a="1"/>
  <c r="O20" i="35" s="1"/>
  <c r="U20" i="35" a="1"/>
  <c r="U20" i="35" s="1"/>
  <c r="AE20" i="35" a="1"/>
  <c r="AE20" i="35" s="1"/>
  <c r="AK20" i="35" a="1"/>
  <c r="AK20" i="35" s="1"/>
  <c r="V21" i="35" a="1"/>
  <c r="V21" i="35" s="1"/>
  <c r="AD21" i="35" a="1"/>
  <c r="AD21" i="35" s="1"/>
  <c r="L22" i="35" a="1"/>
  <c r="L22" i="35" s="1"/>
  <c r="T22" i="35" a="1"/>
  <c r="T22" i="35" s="1"/>
  <c r="AB22" i="35" a="1"/>
  <c r="AB22" i="35" s="1"/>
  <c r="AJ22" i="35" a="1"/>
  <c r="AJ22" i="35" s="1"/>
  <c r="AK23" i="18"/>
  <c r="AG51" i="18"/>
  <c r="AG58" i="18" s="1"/>
  <c r="AG65" i="18" s="1"/>
  <c r="AG72" i="18" s="1"/>
  <c r="AG79" i="18" s="1"/>
  <c r="AG86" i="18" s="1"/>
  <c r="AH47" i="18"/>
  <c r="O19" i="23"/>
  <c r="O26" i="23" s="1"/>
  <c r="O33" i="23" s="1"/>
  <c r="P22" i="24" s="1"/>
  <c r="AC23" i="18"/>
  <c r="Y37" i="18"/>
  <c r="AK18" i="23"/>
  <c r="AK25" i="23" s="1"/>
  <c r="AK32" i="23" s="1"/>
  <c r="AJ16" i="23"/>
  <c r="AK5" i="24" s="1"/>
  <c r="V37" i="18"/>
  <c r="W37" i="18"/>
  <c r="X45" i="18"/>
  <c r="M25" i="43" a="1"/>
  <c r="M25" i="43" s="1"/>
  <c r="U25" i="43" a="1"/>
  <c r="U25" i="43" s="1"/>
  <c r="Z25" i="43" a="1"/>
  <c r="Z25" i="43" s="1"/>
  <c r="AC25" i="43" a="1"/>
  <c r="AC25" i="43" s="1"/>
  <c r="AH25" i="43" a="1"/>
  <c r="AH25" i="43" s="1"/>
  <c r="AK25" i="43" a="1"/>
  <c r="AK25" i="43" s="1"/>
  <c r="U17" i="43" a="1"/>
  <c r="U17" i="43" s="1"/>
  <c r="Z17" i="43" a="1"/>
  <c r="Z17" i="43" s="1"/>
  <c r="AC17" i="43" a="1"/>
  <c r="AC17" i="43" s="1"/>
  <c r="AH17" i="43" a="1"/>
  <c r="AH17" i="43" s="1"/>
  <c r="AK17" i="43" a="1"/>
  <c r="AK17" i="43" s="1"/>
  <c r="L25" i="43" a="1"/>
  <c r="L25" i="43" s="1"/>
  <c r="AB25" i="43" a="1"/>
  <c r="AB25" i="43" s="1"/>
  <c r="I25" i="43" a="1"/>
  <c r="I25" i="43" s="1"/>
  <c r="L17" i="43" a="1"/>
  <c r="L17" i="43" s="1"/>
  <c r="W17" i="43" a="1"/>
  <c r="W17" i="43" s="1"/>
  <c r="AJ17" i="43" a="1"/>
  <c r="AJ17" i="43" s="1"/>
  <c r="K25" i="43" a="1"/>
  <c r="K25" i="43" s="1"/>
  <c r="S25" i="43" a="1"/>
  <c r="S25" i="43" s="1"/>
  <c r="X25" i="43" a="1"/>
  <c r="X25" i="43" s="1"/>
  <c r="AA25" i="43" a="1"/>
  <c r="AA25" i="43" s="1"/>
  <c r="AF25" i="43" a="1"/>
  <c r="AF25" i="43" s="1"/>
  <c r="AI25" i="43" a="1"/>
  <c r="AI25" i="43" s="1"/>
  <c r="K17" i="43" a="1"/>
  <c r="K17" i="43" s="1"/>
  <c r="S17" i="43" a="1"/>
  <c r="S17" i="43" s="1"/>
  <c r="X17" i="43" a="1"/>
  <c r="X17" i="43" s="1"/>
  <c r="AA17" i="43" a="1"/>
  <c r="AA17" i="43" s="1"/>
  <c r="AF17" i="43" a="1"/>
  <c r="AF17" i="43" s="1"/>
  <c r="AI17" i="43" a="1"/>
  <c r="AI17" i="43" s="1"/>
  <c r="T25" i="43" a="1"/>
  <c r="T25" i="43" s="1"/>
  <c r="W25" i="43" a="1"/>
  <c r="W25" i="43" s="1"/>
  <c r="AE25" i="43" a="1"/>
  <c r="AE25" i="43" s="1"/>
  <c r="AB17" i="43" a="1"/>
  <c r="AB17" i="43" s="1"/>
  <c r="V25" i="43" a="1"/>
  <c r="V25" i="43" s="1"/>
  <c r="Y25" i="43" a="1"/>
  <c r="Y25" i="43" s="1"/>
  <c r="AD25" i="43" a="1"/>
  <c r="AD25" i="43" s="1"/>
  <c r="AG25" i="43" a="1"/>
  <c r="AG25" i="43" s="1"/>
  <c r="AL25" i="43" a="1"/>
  <c r="AL25" i="43" s="1"/>
  <c r="V17" i="43" a="1"/>
  <c r="V17" i="43" s="1"/>
  <c r="Y17" i="43" a="1"/>
  <c r="Y17" i="43" s="1"/>
  <c r="AD17" i="43" a="1"/>
  <c r="AD17" i="43" s="1"/>
  <c r="AG17" i="43" a="1"/>
  <c r="AG17" i="43" s="1"/>
  <c r="AL17" i="43" a="1"/>
  <c r="AL17" i="43" s="1"/>
  <c r="AJ25" i="43" a="1"/>
  <c r="AJ25" i="43" s="1"/>
  <c r="I21" i="43" a="1"/>
  <c r="I21" i="43" s="1"/>
  <c r="T17" i="43" a="1"/>
  <c r="T17" i="43" s="1"/>
  <c r="AE17" i="43" a="1"/>
  <c r="AE17" i="43" s="1"/>
  <c r="I17" i="43" a="1"/>
  <c r="I17" i="43" s="1"/>
  <c r="I13" i="43" a="1"/>
  <c r="I13" i="43" s="1"/>
  <c r="O13" i="43" a="1"/>
  <c r="O13" i="43" s="1"/>
  <c r="AI5" i="43" a="1"/>
  <c r="AI5" i="43" s="1"/>
  <c r="J13" i="43" a="1"/>
  <c r="J13" i="43" s="1"/>
  <c r="Z13" i="43" a="1"/>
  <c r="Z13" i="43" s="1"/>
  <c r="AC13" i="43" a="1"/>
  <c r="AC13" i="43" s="1"/>
  <c r="P9" i="43" a="1"/>
  <c r="P9" i="43" s="1"/>
  <c r="X9" i="43" a="1"/>
  <c r="X9" i="43" s="1"/>
  <c r="AA9" i="43" a="1"/>
  <c r="AA9" i="43" s="1"/>
  <c r="AF9" i="43" a="1"/>
  <c r="AF9" i="43" s="1"/>
  <c r="AI9" i="43" a="1"/>
  <c r="AI9" i="43" s="1"/>
  <c r="N5" i="43" a="1"/>
  <c r="N5" i="43" s="1"/>
  <c r="Q5" i="43" a="1"/>
  <c r="Q5" i="43" s="1"/>
  <c r="Y5" i="43" a="1"/>
  <c r="Y5" i="43" s="1"/>
  <c r="P13" i="43" a="1"/>
  <c r="P13" i="43" s="1"/>
  <c r="X13" i="43" a="1"/>
  <c r="X13" i="43" s="1"/>
  <c r="AA13" i="43" a="1"/>
  <c r="AA13" i="43" s="1"/>
  <c r="AF13" i="43" a="1"/>
  <c r="AF13" i="43" s="1"/>
  <c r="AI13" i="43" a="1"/>
  <c r="AI13" i="43" s="1"/>
  <c r="N9" i="43" a="1"/>
  <c r="N9" i="43" s="1"/>
  <c r="Q9" i="43" a="1"/>
  <c r="Q9" i="43" s="1"/>
  <c r="Y9" i="43" a="1"/>
  <c r="Y9" i="43" s="1"/>
  <c r="AD9" i="43" a="1"/>
  <c r="AD9" i="43" s="1"/>
  <c r="AG9" i="43" a="1"/>
  <c r="AG9" i="43" s="1"/>
  <c r="AL9" i="43" a="1"/>
  <c r="AL9" i="43" s="1"/>
  <c r="O5" i="43" a="1"/>
  <c r="O5" i="43" s="1"/>
  <c r="W5" i="43" a="1"/>
  <c r="W5" i="43" s="1"/>
  <c r="AB5" i="43" a="1"/>
  <c r="AB5" i="43" s="1"/>
  <c r="AE5" i="43" a="1"/>
  <c r="AE5" i="43" s="1"/>
  <c r="AJ5" i="43" a="1"/>
  <c r="AJ5" i="43" s="1"/>
  <c r="N13" i="43" a="1"/>
  <c r="N13" i="43" s="1"/>
  <c r="Q13" i="43" a="1"/>
  <c r="Q13" i="43" s="1"/>
  <c r="O9" i="43" a="1"/>
  <c r="O9" i="43" s="1"/>
  <c r="AB9" i="43" a="1"/>
  <c r="AB9" i="43" s="1"/>
  <c r="AE9" i="43" a="1"/>
  <c r="AE9" i="43" s="1"/>
  <c r="AJ9" i="43" a="1"/>
  <c r="AJ9" i="43" s="1"/>
  <c r="I9" i="43" a="1"/>
  <c r="I9" i="43" s="1"/>
  <c r="Z5" i="43" a="1"/>
  <c r="Z5" i="43" s="1"/>
  <c r="AC5" i="43" a="1"/>
  <c r="AC5" i="43" s="1"/>
  <c r="AH5" i="43" a="1"/>
  <c r="AH5" i="43" s="1"/>
  <c r="AK5" i="43" a="1"/>
  <c r="AK5" i="43" s="1"/>
  <c r="W13" i="43" a="1"/>
  <c r="W13" i="43" s="1"/>
  <c r="Z9" i="43" a="1"/>
  <c r="Z9" i="43" s="1"/>
  <c r="AC9" i="43" a="1"/>
  <c r="AC9" i="43" s="1"/>
  <c r="AH9" i="43" a="1"/>
  <c r="AH9" i="43" s="1"/>
  <c r="AK9" i="43" a="1"/>
  <c r="AK9" i="43" s="1"/>
  <c r="P5" i="43" a="1"/>
  <c r="P5" i="43" s="1"/>
  <c r="X5" i="43" a="1"/>
  <c r="X5" i="43" s="1"/>
  <c r="AA5" i="43" a="1"/>
  <c r="AA5" i="43" s="1"/>
  <c r="AF5" i="43" a="1"/>
  <c r="AF5" i="43" s="1"/>
  <c r="AL5" i="43" a="1"/>
  <c r="AL5" i="43" s="1"/>
  <c r="I5" i="43" a="1"/>
  <c r="I5" i="43" s="1"/>
  <c r="AD5" i="43" a="1"/>
  <c r="AD5" i="43" s="1"/>
  <c r="AG5" i="43" a="1"/>
  <c r="AG5" i="43" s="1"/>
  <c r="AH23" i="18"/>
  <c r="M19" i="23"/>
  <c r="M26" i="23" s="1"/>
  <c r="N15" i="24" s="1"/>
  <c r="AE16" i="23"/>
  <c r="AF5" i="24" s="1"/>
  <c r="AL47" i="18"/>
  <c r="AL18" i="23"/>
  <c r="AL25" i="23" s="1"/>
  <c r="AL32" i="23" s="1"/>
  <c r="AM21" i="24" s="1"/>
  <c r="X37" i="18"/>
  <c r="W26" i="18"/>
  <c r="AD27" i="18"/>
  <c r="AG47" i="18"/>
  <c r="P19" i="23"/>
  <c r="P26" i="23" s="1"/>
  <c r="Q15" i="24" s="1"/>
  <c r="AG18" i="23"/>
  <c r="AG25" i="23" s="1"/>
  <c r="AG32" i="23" s="1"/>
  <c r="T37" i="18"/>
  <c r="AC47" i="18"/>
  <c r="AH17" i="23"/>
  <c r="AH24" i="23" s="1"/>
  <c r="AH31" i="23" s="1"/>
  <c r="N19" i="23"/>
  <c r="N26" i="23" s="1"/>
  <c r="N33" i="23" s="1"/>
  <c r="O22" i="24" s="1"/>
  <c r="AB18" i="23"/>
  <c r="AB25" i="23" s="1"/>
  <c r="AB32" i="23" s="1"/>
  <c r="AC21" i="24" s="1"/>
  <c r="AG27" i="18"/>
  <c r="Z45" i="18"/>
  <c r="V26" i="18"/>
  <c r="AF27" i="18"/>
  <c r="AJ17" i="23"/>
  <c r="K17" i="23"/>
  <c r="L6" i="24" s="1"/>
  <c r="R25" i="18"/>
  <c r="I33" i="23"/>
  <c r="J22" i="24" s="1"/>
  <c r="Y26" i="18"/>
  <c r="S45" i="18"/>
  <c r="U37" i="18"/>
  <c r="S37" i="18"/>
  <c r="X26" i="18"/>
  <c r="AI27" i="18"/>
  <c r="AI47" i="18"/>
  <c r="AD47" i="18"/>
  <c r="AJ47" i="18"/>
  <c r="AE18" i="23"/>
  <c r="AF7" i="24" s="1"/>
  <c r="AC18" i="23"/>
  <c r="AD7" i="24" s="1"/>
  <c r="AH18" i="23"/>
  <c r="AH25" i="23" s="1"/>
  <c r="AH32" i="23" s="1"/>
  <c r="AI21" i="24" s="1"/>
  <c r="AJ18" i="23"/>
  <c r="AK7" i="24" s="1"/>
  <c r="Q19" i="23"/>
  <c r="Q26" i="23" s="1"/>
  <c r="Q33" i="23" s="1"/>
  <c r="R22" i="24" s="1"/>
  <c r="R19" i="23"/>
  <c r="R26" i="23" s="1"/>
  <c r="R33" i="23" s="1"/>
  <c r="S22" i="24" s="1"/>
  <c r="T17" i="23"/>
  <c r="T24" i="23" s="1"/>
  <c r="N25" i="18"/>
  <c r="L25" i="18"/>
  <c r="P25" i="18"/>
  <c r="U45" i="18"/>
  <c r="AB37" i="18"/>
  <c r="AA37" i="18"/>
  <c r="S26" i="18"/>
  <c r="AL27" i="18"/>
  <c r="AE47" i="18"/>
  <c r="AK47" i="18"/>
  <c r="L19" i="23"/>
  <c r="L26" i="23" s="1"/>
  <c r="L33" i="23" s="1"/>
  <c r="AC17" i="23"/>
  <c r="AD6" i="24" s="1"/>
  <c r="AD18" i="23"/>
  <c r="AE7" i="24" s="1"/>
  <c r="AF18" i="23"/>
  <c r="AG7" i="24" s="1"/>
  <c r="J19" i="23"/>
  <c r="K8" i="24" s="1"/>
  <c r="S18" i="23"/>
  <c r="S25" i="23" s="1"/>
  <c r="S32" i="23" s="1"/>
  <c r="K19" i="23"/>
  <c r="K26" i="23" s="1"/>
  <c r="K33" i="23" s="1"/>
  <c r="L22" i="24" s="1"/>
  <c r="W26" i="23"/>
  <c r="W33" i="23" s="1"/>
  <c r="X22" i="24" s="1"/>
  <c r="O25" i="18"/>
  <c r="U26" i="18"/>
  <c r="V45" i="18"/>
  <c r="AB45" i="18"/>
  <c r="AB26" i="18"/>
  <c r="AA26" i="18"/>
  <c r="AJ27" i="18"/>
  <c r="AE27" i="18"/>
  <c r="AK17" i="23"/>
  <c r="AK24" i="23" s="1"/>
  <c r="AL13" i="24" s="1"/>
  <c r="V17" i="23"/>
  <c r="W6" i="24" s="1"/>
  <c r="N17" i="23"/>
  <c r="N24" i="23" s="1"/>
  <c r="N31" i="23" s="1"/>
  <c r="O20" i="24" s="1"/>
  <c r="X17" i="23"/>
  <c r="X24" i="23" s="1"/>
  <c r="U24" i="23"/>
  <c r="U31" i="23" s="1"/>
  <c r="S21" i="33" s="1" a="1"/>
  <c r="S21" i="33" s="1"/>
  <c r="V19" i="38" s="1" a="1"/>
  <c r="V19" i="38" s="1"/>
  <c r="V18" i="38" s="1"/>
  <c r="V22" i="38" s="1"/>
  <c r="AC20" i="23"/>
  <c r="AC27" i="23" s="1"/>
  <c r="AC34" i="23" s="1"/>
  <c r="W17" i="23"/>
  <c r="W24" i="23" s="1"/>
  <c r="W31" i="23" s="1"/>
  <c r="X20" i="24" s="1"/>
  <c r="Q17" i="23"/>
  <c r="Q24" i="23" s="1"/>
  <c r="M25" i="18"/>
  <c r="Q25" i="18"/>
  <c r="AK27" i="18"/>
  <c r="AA45" i="18"/>
  <c r="Y45" i="18"/>
  <c r="T45" i="18"/>
  <c r="T26" i="18"/>
  <c r="AC27" i="18"/>
  <c r="Y17" i="23"/>
  <c r="Y24" i="23" s="1"/>
  <c r="AH20" i="23"/>
  <c r="AH27" i="23" s="1"/>
  <c r="AH34" i="23" s="1"/>
  <c r="AE17" i="23"/>
  <c r="AE24" i="23" s="1"/>
  <c r="AE31" i="23" s="1"/>
  <c r="P17" i="23"/>
  <c r="P24" i="23" s="1"/>
  <c r="P31" i="23" s="1"/>
  <c r="Q20" i="24" s="1"/>
  <c r="AB17" i="23"/>
  <c r="AB24" i="23" s="1"/>
  <c r="S12" i="39"/>
  <c r="AE20" i="23"/>
  <c r="AE27" i="23" s="1"/>
  <c r="AE34" i="23" s="1"/>
  <c r="AK20" i="23"/>
  <c r="AK27" i="23" s="1"/>
  <c r="AK34" i="23" s="1"/>
  <c r="AJ20" i="23"/>
  <c r="AJ27" i="23" s="1"/>
  <c r="AJ34" i="23" s="1"/>
  <c r="O17" i="23"/>
  <c r="O24" i="23" s="1"/>
  <c r="O31" i="23" s="1"/>
  <c r="P20" i="24" s="1"/>
  <c r="AA25" i="23"/>
  <c r="AA32" i="23" s="1"/>
  <c r="M23" i="18"/>
  <c r="AL33" i="18"/>
  <c r="Z32" i="18"/>
  <c r="S15" i="23"/>
  <c r="S22" i="23" s="1"/>
  <c r="S29" i="23" s="1"/>
  <c r="Q16" i="23"/>
  <c r="Q23" i="23" s="1"/>
  <c r="Q30" i="23" s="1"/>
  <c r="R19" i="24" s="1"/>
  <c r="R16" i="23"/>
  <c r="R23" i="23" s="1"/>
  <c r="R30" i="23" s="1"/>
  <c r="S19" i="24" s="1"/>
  <c r="Y16" i="23"/>
  <c r="Y23" i="23" s="1"/>
  <c r="Y30" i="23" s="1"/>
  <c r="Z19" i="24" s="1"/>
  <c r="Q23" i="18"/>
  <c r="AG33" i="18"/>
  <c r="Y32" i="18"/>
  <c r="O15" i="23"/>
  <c r="O22" i="23" s="1"/>
  <c r="P11" i="24" s="1"/>
  <c r="AB15" i="23"/>
  <c r="AB22" i="23" s="1"/>
  <c r="T16" i="23"/>
  <c r="U5" i="24" s="1"/>
  <c r="Y38" i="18"/>
  <c r="AH33" i="18"/>
  <c r="AJ33" i="18"/>
  <c r="T32" i="18"/>
  <c r="V32" i="18"/>
  <c r="T38" i="18"/>
  <c r="Z38" i="18"/>
  <c r="AE23" i="18"/>
  <c r="AA15" i="23"/>
  <c r="AA22" i="23" s="1"/>
  <c r="AA29" i="23" s="1"/>
  <c r="P15" i="23"/>
  <c r="P22" i="23" s="1"/>
  <c r="O16" i="23"/>
  <c r="O23" i="23" s="1"/>
  <c r="AK16" i="23"/>
  <c r="AK23" i="23" s="1"/>
  <c r="AK30" i="23" s="1"/>
  <c r="W16" i="23"/>
  <c r="W23" i="23" s="1"/>
  <c r="W30" i="23" s="1"/>
  <c r="X19" i="24" s="1"/>
  <c r="M15" i="23"/>
  <c r="M22" i="23" s="1"/>
  <c r="N11" i="24" s="1"/>
  <c r="X16" i="23"/>
  <c r="X23" i="23" s="1"/>
  <c r="X30" i="23" s="1"/>
  <c r="Y19" i="24" s="1"/>
  <c r="N15" i="23"/>
  <c r="N22" i="23" s="1"/>
  <c r="AC16" i="23"/>
  <c r="AC23" i="23" s="1"/>
  <c r="AC30" i="23" s="1"/>
  <c r="Z18" i="23"/>
  <c r="Z25" i="23" s="1"/>
  <c r="T18" i="23"/>
  <c r="T25" i="23" s="1"/>
  <c r="T32" i="23" s="1"/>
  <c r="U21" i="24" s="1"/>
  <c r="Z15" i="23"/>
  <c r="Z22" i="23" s="1"/>
  <c r="V16" i="23"/>
  <c r="V23" i="23" s="1"/>
  <c r="V30" i="23" s="1"/>
  <c r="U32" i="18"/>
  <c r="AD33" i="18"/>
  <c r="AF33" i="18"/>
  <c r="AC33" i="18"/>
  <c r="S32" i="18"/>
  <c r="AA32" i="18"/>
  <c r="S38" i="18"/>
  <c r="V38" i="18"/>
  <c r="Z16" i="23"/>
  <c r="Z23" i="23" s="1"/>
  <c r="P16" i="23"/>
  <c r="P23" i="23" s="1"/>
  <c r="P30" i="23" s="1"/>
  <c r="Q19" i="24" s="1"/>
  <c r="T15" i="23"/>
  <c r="T22" i="23" s="1"/>
  <c r="AA16" i="23"/>
  <c r="AA23" i="23" s="1"/>
  <c r="Q15" i="23"/>
  <c r="Q22" i="23" s="1"/>
  <c r="R11" i="24" s="1"/>
  <c r="U15" i="23"/>
  <c r="U22" i="23" s="1"/>
  <c r="U29" i="23" s="1"/>
  <c r="V18" i="24" s="1"/>
  <c r="AB16" i="23"/>
  <c r="AB23" i="23" s="1"/>
  <c r="AB30" i="23" s="1"/>
  <c r="AC19" i="24" s="1"/>
  <c r="R15" i="23"/>
  <c r="R22" i="23" s="1"/>
  <c r="R29" i="23" s="1"/>
  <c r="U16" i="23"/>
  <c r="U23" i="23" s="1"/>
  <c r="U30" i="23" s="1"/>
  <c r="V19" i="24" s="1"/>
  <c r="AD23" i="23"/>
  <c r="AD30" i="23" s="1"/>
  <c r="AK33" i="18"/>
  <c r="AB32" i="18"/>
  <c r="AB38" i="18"/>
  <c r="AA38" i="18"/>
  <c r="AJ23" i="18"/>
  <c r="AG16" i="23"/>
  <c r="AG23" i="23" s="1"/>
  <c r="AG30" i="23" s="1"/>
  <c r="X15" i="23"/>
  <c r="X22" i="23" s="1"/>
  <c r="Y11" i="24" s="1"/>
  <c r="M16" i="23"/>
  <c r="M23" i="23" s="1"/>
  <c r="M30" i="23" s="1"/>
  <c r="N19" i="24" s="1"/>
  <c r="AK15" i="23"/>
  <c r="AK22" i="23" s="1"/>
  <c r="AK29" i="23" s="1"/>
  <c r="Y15" i="23"/>
  <c r="Y22" i="23" s="1"/>
  <c r="N16" i="23"/>
  <c r="N23" i="23" s="1"/>
  <c r="N30" i="23" s="1"/>
  <c r="AH16" i="23"/>
  <c r="AH23" i="23" s="1"/>
  <c r="U18" i="23"/>
  <c r="V7" i="24" s="1"/>
  <c r="AI23" i="18"/>
  <c r="AD23" i="18"/>
  <c r="AF16" i="23"/>
  <c r="AF23" i="23" s="1"/>
  <c r="AF30" i="23" s="1"/>
  <c r="AL16" i="23"/>
  <c r="AL23" i="23" s="1"/>
  <c r="W18" i="23"/>
  <c r="W25" i="23" s="1"/>
  <c r="W32" i="23" s="1"/>
  <c r="Y18" i="23"/>
  <c r="Y25" i="23" s="1"/>
  <c r="Y32" i="23" s="1"/>
  <c r="Z21" i="24" s="1"/>
  <c r="X18" i="23"/>
  <c r="X25" i="23" s="1"/>
  <c r="X32" i="23" s="1"/>
  <c r="Y21" i="24" s="1"/>
  <c r="AI25" i="23"/>
  <c r="AI32" i="23" s="1"/>
  <c r="AC26" i="23"/>
  <c r="AC33" i="23" s="1"/>
  <c r="AD22" i="24" s="1"/>
  <c r="AG23" i="18"/>
  <c r="AF23" i="18"/>
  <c r="AE15" i="23"/>
  <c r="AE22" i="23" s="1"/>
  <c r="AE29" i="23" s="1"/>
  <c r="AI16" i="23"/>
  <c r="AI23" i="23" s="1"/>
  <c r="AI30" i="23" s="1"/>
  <c r="V18" i="23"/>
  <c r="V25" i="23" s="1"/>
  <c r="V32" i="23" s="1"/>
  <c r="W21" i="24" s="1"/>
  <c r="AD15" i="23"/>
  <c r="AD22" i="23" s="1"/>
  <c r="AD29" i="23" s="1"/>
  <c r="AG15" i="23"/>
  <c r="AH4" i="24" s="1"/>
  <c r="K16" i="23"/>
  <c r="K23" i="23" s="1"/>
  <c r="L12" i="24" s="1"/>
  <c r="AI15" i="23"/>
  <c r="AI22" i="23" s="1"/>
  <c r="AI29" i="23" s="1"/>
  <c r="V15" i="23"/>
  <c r="V22" i="23" s="1"/>
  <c r="V29" i="23" s="1"/>
  <c r="AG27" i="23"/>
  <c r="AG34" i="23" s="1"/>
  <c r="W22" i="23"/>
  <c r="W29" i="23" s="1"/>
  <c r="AI20" i="23"/>
  <c r="AI27" i="23" s="1"/>
  <c r="AI34" i="23" s="1"/>
  <c r="AD20" i="23"/>
  <c r="AD27" i="23" s="1"/>
  <c r="AD34" i="23" s="1"/>
  <c r="AL17" i="23"/>
  <c r="AL24" i="23" s="1"/>
  <c r="AL31" i="23" s="1"/>
  <c r="AG17" i="23"/>
  <c r="AG24" i="23" s="1"/>
  <c r="AG31" i="23" s="1"/>
  <c r="AH20" i="24" s="1"/>
  <c r="Z17" i="23"/>
  <c r="Z24" i="23" s="1"/>
  <c r="Z31" i="23" s="1"/>
  <c r="AA20" i="24" s="1"/>
  <c r="AA17" i="23"/>
  <c r="AA24" i="23" s="1"/>
  <c r="AA31" i="23" s="1"/>
  <c r="AB20" i="24" s="1"/>
  <c r="S17" i="23"/>
  <c r="S24" i="23" s="1"/>
  <c r="S31" i="23" s="1"/>
  <c r="T20" i="24" s="1"/>
  <c r="AF20" i="23"/>
  <c r="AF27" i="23" s="1"/>
  <c r="AF34" i="23" s="1"/>
  <c r="AL20" i="23"/>
  <c r="AL27" i="23" s="1"/>
  <c r="AL34" i="23" s="1"/>
  <c r="AI17" i="23"/>
  <c r="AI24" i="23" s="1"/>
  <c r="AI31" i="23" s="1"/>
  <c r="AJ20" i="24" s="1"/>
  <c r="AD17" i="23"/>
  <c r="AD24" i="23" s="1"/>
  <c r="AD31" i="23" s="1"/>
  <c r="R17" i="23"/>
  <c r="R24" i="23" s="1"/>
  <c r="R31" i="23" s="1"/>
  <c r="S20" i="24" s="1"/>
  <c r="M17" i="23"/>
  <c r="M24" i="23" s="1"/>
  <c r="M31" i="23" s="1"/>
  <c r="AJ15" i="23"/>
  <c r="AJ22" i="23" s="1"/>
  <c r="V19" i="23"/>
  <c r="V26" i="23" s="1"/>
  <c r="V33" i="23" s="1"/>
  <c r="W22" i="24" s="1"/>
  <c r="AL15" i="23"/>
  <c r="AL22" i="23" s="1"/>
  <c r="AL29" i="23" s="1"/>
  <c r="AC39" i="18"/>
  <c r="AA19" i="23"/>
  <c r="AA26" i="23" s="1"/>
  <c r="AA33" i="23" s="1"/>
  <c r="AB22" i="24" s="1"/>
  <c r="AB19" i="23"/>
  <c r="AB26" i="23" s="1"/>
  <c r="AC15" i="24" s="1"/>
  <c r="AC15" i="23"/>
  <c r="AC22" i="23" s="1"/>
  <c r="AF15" i="23"/>
  <c r="AF22" i="23" s="1"/>
  <c r="U19" i="23"/>
  <c r="U26" i="23" s="1"/>
  <c r="U33" i="23" s="1"/>
  <c r="AF40" i="18"/>
  <c r="R18" i="23"/>
  <c r="R25" i="23" s="1"/>
  <c r="R32" i="23" s="1"/>
  <c r="S21" i="24" s="1"/>
  <c r="AH46" i="18"/>
  <c r="P18" i="23"/>
  <c r="P25" i="23" s="1"/>
  <c r="P32" i="23" s="1"/>
  <c r="Q21" i="24" s="1"/>
  <c r="T19" i="23"/>
  <c r="T26" i="23" s="1"/>
  <c r="T33" i="23" s="1"/>
  <c r="I20" i="23"/>
  <c r="I27" i="23" s="1"/>
  <c r="I34" i="23" s="1"/>
  <c r="J23" i="24" s="1"/>
  <c r="Y19" i="23"/>
  <c r="Y26" i="23" s="1"/>
  <c r="Z15" i="24" s="1"/>
  <c r="S23" i="23"/>
  <c r="S30" i="23" s="1"/>
  <c r="Q20" i="33" s="1" a="1"/>
  <c r="Q20" i="33" s="1"/>
  <c r="X19" i="23"/>
  <c r="X26" i="23" s="1"/>
  <c r="X33" i="23" s="1"/>
  <c r="Y22" i="24" s="1"/>
  <c r="S19" i="23"/>
  <c r="S26" i="23" s="1"/>
  <c r="S33" i="23" s="1"/>
  <c r="T22" i="24" s="1"/>
  <c r="AG19" i="23"/>
  <c r="AG26" i="23" s="1"/>
  <c r="AG33" i="23" s="1"/>
  <c r="AH22" i="24" s="1"/>
  <c r="Z19" i="23"/>
  <c r="Z26" i="23" s="1"/>
  <c r="Z33" i="23" s="1"/>
  <c r="AA22" i="24" s="1"/>
  <c r="AJ46" i="18"/>
  <c r="AG39" i="18"/>
  <c r="AB20" i="23"/>
  <c r="AB27" i="23" s="1"/>
  <c r="AB34" i="23" s="1"/>
  <c r="AI19" i="23"/>
  <c r="AI26" i="23" s="1"/>
  <c r="AI33" i="23" s="1"/>
  <c r="AC40" i="18"/>
  <c r="V27" i="23"/>
  <c r="V34" i="23" s="1"/>
  <c r="AL40" i="18"/>
  <c r="AC46" i="18"/>
  <c r="R20" i="23"/>
  <c r="R27" i="23" s="1"/>
  <c r="AD19" i="23"/>
  <c r="AD26" i="23" s="1"/>
  <c r="AD33" i="23" s="1"/>
  <c r="AL39" i="18"/>
  <c r="AI40" i="18"/>
  <c r="AH40" i="18"/>
  <c r="AJ39" i="18"/>
  <c r="AI39" i="18"/>
  <c r="AI46" i="18"/>
  <c r="AD46" i="18"/>
  <c r="W20" i="23"/>
  <c r="W27" i="23" s="1"/>
  <c r="W34" i="23" s="1"/>
  <c r="M18" i="23"/>
  <c r="M25" i="23" s="1"/>
  <c r="M32" i="23" s="1"/>
  <c r="N21" i="24" s="1"/>
  <c r="M20" i="23"/>
  <c r="M27" i="23" s="1"/>
  <c r="AH19" i="23"/>
  <c r="AH26" i="23" s="1"/>
  <c r="AH33" i="23" s="1"/>
  <c r="AJ19" i="23"/>
  <c r="AJ26" i="23" s="1"/>
  <c r="AJ33" i="23" s="1"/>
  <c r="AK22" i="24" s="1"/>
  <c r="AE19" i="23"/>
  <c r="AE26" i="23" s="1"/>
  <c r="AE33" i="23" s="1"/>
  <c r="K18" i="23"/>
  <c r="L7" i="24" s="1"/>
  <c r="AG40" i="18"/>
  <c r="AD40" i="18"/>
  <c r="AH39" i="18"/>
  <c r="AE39" i="18"/>
  <c r="AE46" i="18"/>
  <c r="AK46" i="18"/>
  <c r="AA20" i="23"/>
  <c r="AA27" i="23" s="1"/>
  <c r="AA34" i="23" s="1"/>
  <c r="Q18" i="23"/>
  <c r="Q25" i="23" s="1"/>
  <c r="Q32" i="23" s="1"/>
  <c r="R21" i="24" s="1"/>
  <c r="Q20" i="23"/>
  <c r="Q27" i="23" s="1"/>
  <c r="T20" i="23"/>
  <c r="T27" i="23" s="1"/>
  <c r="T34" i="23" s="1"/>
  <c r="Y20" i="23"/>
  <c r="Y27" i="23" s="1"/>
  <c r="Y34" i="23" s="1"/>
  <c r="AL19" i="23"/>
  <c r="AL26" i="23" s="1"/>
  <c r="AL33" i="23" s="1"/>
  <c r="AF19" i="23"/>
  <c r="AF26" i="23" s="1"/>
  <c r="AF33" i="23" s="1"/>
  <c r="AG22" i="24" s="1"/>
  <c r="O18" i="23"/>
  <c r="O25" i="23" s="1"/>
  <c r="K20" i="23"/>
  <c r="AH22" i="23"/>
  <c r="AH29" i="23" s="1"/>
  <c r="AE40" i="18"/>
  <c r="AJ40" i="18"/>
  <c r="AF39" i="18"/>
  <c r="AK39" i="18"/>
  <c r="AF46" i="18"/>
  <c r="AL46" i="18"/>
  <c r="Z20" i="23"/>
  <c r="Z27" i="23" s="1"/>
  <c r="Z34" i="23" s="1"/>
  <c r="P20" i="23"/>
  <c r="P27" i="23" s="1"/>
  <c r="U20" i="23"/>
  <c r="U27" i="23" s="1"/>
  <c r="U34" i="23" s="1"/>
  <c r="J18" i="23"/>
  <c r="J25" i="23" s="1"/>
  <c r="J32" i="23" s="1"/>
  <c r="K21" i="24" s="1"/>
  <c r="X20" i="23"/>
  <c r="X27" i="23" s="1"/>
  <c r="X34" i="23" s="1"/>
  <c r="N18" i="23"/>
  <c r="N25" i="23" s="1"/>
  <c r="N32" i="23" s="1"/>
  <c r="O21" i="24" s="1"/>
  <c r="N20" i="23"/>
  <c r="N27" i="23" s="1"/>
  <c r="S20" i="23"/>
  <c r="S27" i="23" s="1"/>
  <c r="S34" i="23" s="1"/>
  <c r="AK19" i="23"/>
  <c r="AK26" i="23" s="1"/>
  <c r="AK33" i="23" s="1"/>
  <c r="AL22" i="24" s="1"/>
  <c r="O20" i="23"/>
  <c r="O27" i="23" s="1"/>
  <c r="J20" i="23"/>
  <c r="I18" i="23"/>
  <c r="I25" i="23" s="1"/>
  <c r="I32" i="23" s="1"/>
  <c r="J21" i="24" s="1"/>
  <c r="O30" i="18"/>
  <c r="M37" i="18"/>
  <c r="Q37" i="18"/>
  <c r="M41" i="18"/>
  <c r="Q41" i="18"/>
  <c r="N46" i="18"/>
  <c r="R46" i="18"/>
  <c r="O52" i="18"/>
  <c r="O59" i="18" s="1"/>
  <c r="O66" i="18" s="1"/>
  <c r="O73" i="18" s="1"/>
  <c r="O80" i="18" s="1"/>
  <c r="O87" i="18" s="1"/>
  <c r="L24" i="18"/>
  <c r="P24" i="18"/>
  <c r="L26" i="18"/>
  <c r="P26" i="18"/>
  <c r="M45" i="18"/>
  <c r="O39" i="18"/>
  <c r="Q40" i="18"/>
  <c r="Q45" i="18"/>
  <c r="M27" i="18"/>
  <c r="Q27" i="18"/>
  <c r="O31" i="18"/>
  <c r="M33" i="18"/>
  <c r="Q33" i="18"/>
  <c r="N34" i="18"/>
  <c r="R34" i="18"/>
  <c r="N38" i="18"/>
  <c r="R38" i="18"/>
  <c r="O44" i="18"/>
  <c r="P47" i="18"/>
  <c r="O48" i="18"/>
  <c r="M24" i="18"/>
  <c r="Q24" i="18"/>
  <c r="M26" i="18"/>
  <c r="Q26" i="18"/>
  <c r="L32" i="18"/>
  <c r="P32" i="18"/>
  <c r="P39" i="18"/>
  <c r="N40" i="18"/>
  <c r="R40" i="18"/>
  <c r="N45" i="18"/>
  <c r="R45" i="18"/>
  <c r="N24" i="18"/>
  <c r="R24" i="18"/>
  <c r="N26" i="18"/>
  <c r="R26" i="18"/>
  <c r="M32" i="18"/>
  <c r="Q32" i="18"/>
  <c r="M39" i="18"/>
  <c r="Q39" i="18"/>
  <c r="O40" i="18"/>
  <c r="O45" i="18"/>
  <c r="K24" i="18"/>
  <c r="O24" i="18"/>
  <c r="K26" i="18"/>
  <c r="O26" i="18"/>
  <c r="N32" i="18"/>
  <c r="R32" i="18"/>
  <c r="N39" i="18"/>
  <c r="R39" i="18"/>
  <c r="P40" i="18"/>
  <c r="P45" i="18"/>
  <c r="L30" i="18"/>
  <c r="P30" i="18"/>
  <c r="N37" i="18"/>
  <c r="R37" i="18"/>
  <c r="N41" i="18"/>
  <c r="R41" i="18"/>
  <c r="O46" i="18"/>
  <c r="L52" i="18"/>
  <c r="L59" i="18" s="1"/>
  <c r="L66" i="18" s="1"/>
  <c r="L73" i="18" s="1"/>
  <c r="L80" i="18" s="1"/>
  <c r="L87" i="18" s="1"/>
  <c r="P52" i="18"/>
  <c r="P59" i="18" s="1"/>
  <c r="P66" i="18" s="1"/>
  <c r="P73" i="18" s="1"/>
  <c r="P80" i="18" s="1"/>
  <c r="P87" i="18" s="1"/>
  <c r="M30" i="18"/>
  <c r="Q30" i="18"/>
  <c r="O37" i="18"/>
  <c r="O41" i="18"/>
  <c r="P46" i="18"/>
  <c r="M52" i="18"/>
  <c r="M59" i="18" s="1"/>
  <c r="M66" i="18" s="1"/>
  <c r="M73" i="18" s="1"/>
  <c r="M80" i="18" s="1"/>
  <c r="M87" i="18" s="1"/>
  <c r="Q52" i="18"/>
  <c r="Q59" i="18" s="1"/>
  <c r="Q66" i="18" s="1"/>
  <c r="Q73" i="18" s="1"/>
  <c r="Q80" i="18" s="1"/>
  <c r="Q87" i="18" s="1"/>
  <c r="N30" i="18"/>
  <c r="R30" i="18"/>
  <c r="P37" i="18"/>
  <c r="P41" i="18"/>
  <c r="Q46" i="18"/>
  <c r="N52" i="18"/>
  <c r="N59" i="18" s="1"/>
  <c r="N66" i="18" s="1"/>
  <c r="N73" i="18" s="1"/>
  <c r="N80" i="18" s="1"/>
  <c r="N87" i="18" s="1"/>
  <c r="R52" i="18"/>
  <c r="R59" i="18" s="1"/>
  <c r="R66" i="18" s="1"/>
  <c r="N23" i="18"/>
  <c r="R23" i="18"/>
  <c r="L31" i="18"/>
  <c r="P31" i="18"/>
  <c r="N33" i="18"/>
  <c r="R33" i="18"/>
  <c r="Q47" i="18"/>
  <c r="O23" i="18"/>
  <c r="M31" i="18"/>
  <c r="Q31" i="18"/>
  <c r="O33" i="18"/>
  <c r="N47" i="18"/>
  <c r="R47" i="18"/>
  <c r="P23" i="18"/>
  <c r="N31" i="18"/>
  <c r="R31" i="18"/>
  <c r="L33" i="18"/>
  <c r="P33" i="18"/>
  <c r="O47" i="18"/>
  <c r="H17" i="36"/>
  <c r="H25" i="34"/>
  <c r="T34" i="18"/>
  <c r="X34" i="18"/>
  <c r="AB34" i="18"/>
  <c r="U34" i="18"/>
  <c r="Y34" i="18"/>
  <c r="S34" i="18"/>
  <c r="V34" i="18"/>
  <c r="Z34" i="18"/>
  <c r="W34" i="18"/>
  <c r="AA34" i="18"/>
  <c r="T40" i="18"/>
  <c r="X40" i="18"/>
  <c r="AB40" i="18"/>
  <c r="U40" i="18"/>
  <c r="Y40" i="18"/>
  <c r="V40" i="18"/>
  <c r="Z40" i="18"/>
  <c r="S40" i="18"/>
  <c r="W40" i="18"/>
  <c r="AA40" i="18"/>
  <c r="N27" i="18"/>
  <c r="R27" i="18"/>
  <c r="O34" i="18"/>
  <c r="O38" i="18"/>
  <c r="P44" i="18"/>
  <c r="P48" i="18"/>
  <c r="AE30" i="18"/>
  <c r="AI30" i="18"/>
  <c r="AC30" i="18"/>
  <c r="AF30" i="18"/>
  <c r="AJ30" i="18"/>
  <c r="AG30" i="18"/>
  <c r="AK30" i="18"/>
  <c r="AD30" i="18"/>
  <c r="AH30" i="18"/>
  <c r="AL30" i="18"/>
  <c r="AE26" i="18"/>
  <c r="AI26" i="18"/>
  <c r="AF26" i="18"/>
  <c r="AJ26" i="18"/>
  <c r="AG26" i="18"/>
  <c r="AK26" i="18"/>
  <c r="AC26" i="18"/>
  <c r="AL26" i="18"/>
  <c r="AD26" i="18"/>
  <c r="AH26" i="18"/>
  <c r="W41" i="18"/>
  <c r="AA41" i="18"/>
  <c r="T41" i="18"/>
  <c r="X41" i="18"/>
  <c r="AB41" i="18"/>
  <c r="U41" i="18"/>
  <c r="Y41" i="18"/>
  <c r="S41" i="18"/>
  <c r="V41" i="18"/>
  <c r="Z41" i="18"/>
  <c r="T24" i="18"/>
  <c r="X24" i="18"/>
  <c r="AB24" i="18"/>
  <c r="U24" i="18"/>
  <c r="Y24" i="18"/>
  <c r="V24" i="18"/>
  <c r="Z24" i="18"/>
  <c r="W24" i="18"/>
  <c r="AA24" i="18"/>
  <c r="S24" i="18"/>
  <c r="Y51" i="18"/>
  <c r="Y58" i="18" s="1"/>
  <c r="Y65" i="18" s="1"/>
  <c r="Y72" i="18" s="1"/>
  <c r="Y79" i="18" s="1"/>
  <c r="Y86" i="18" s="1"/>
  <c r="V47" i="18"/>
  <c r="Z47" i="18"/>
  <c r="W47" i="18"/>
  <c r="AA47" i="18"/>
  <c r="T47" i="18"/>
  <c r="X47" i="18"/>
  <c r="AB47" i="18"/>
  <c r="Y47" i="18"/>
  <c r="S47" i="18"/>
  <c r="U47" i="18"/>
  <c r="AE41" i="18"/>
  <c r="AI41" i="18"/>
  <c r="AC41" i="18"/>
  <c r="AG41" i="18"/>
  <c r="AK41" i="18"/>
  <c r="AD41" i="18"/>
  <c r="AL41" i="18"/>
  <c r="AF41" i="18"/>
  <c r="AH41" i="18"/>
  <c r="AJ41" i="18"/>
  <c r="U23" i="18"/>
  <c r="Y23" i="18"/>
  <c r="S23" i="18"/>
  <c r="V23" i="18"/>
  <c r="Z23" i="18"/>
  <c r="W23" i="18"/>
  <c r="AA23" i="18"/>
  <c r="AB23" i="18"/>
  <c r="T23" i="18"/>
  <c r="X23" i="18"/>
  <c r="W25" i="18"/>
  <c r="AA25" i="18"/>
  <c r="T25" i="18"/>
  <c r="X25" i="18"/>
  <c r="AB25" i="18"/>
  <c r="U25" i="18"/>
  <c r="Y25" i="18"/>
  <c r="S25" i="18"/>
  <c r="V25" i="18"/>
  <c r="Z25" i="18"/>
  <c r="T52" i="18"/>
  <c r="T59" i="18" s="1"/>
  <c r="T66" i="18" s="1"/>
  <c r="T73" i="18" s="1"/>
  <c r="T80" i="18" s="1"/>
  <c r="X52" i="18"/>
  <c r="X59" i="18" s="1"/>
  <c r="X66" i="18" s="1"/>
  <c r="X73" i="18" s="1"/>
  <c r="X80" i="18" s="1"/>
  <c r="X87" i="18" s="1"/>
  <c r="AB52" i="18"/>
  <c r="AB59" i="18" s="1"/>
  <c r="AB66" i="18" s="1"/>
  <c r="AB73" i="18" s="1"/>
  <c r="AB80" i="18" s="1"/>
  <c r="AB87" i="18" s="1"/>
  <c r="U52" i="18"/>
  <c r="U59" i="18" s="1"/>
  <c r="U66" i="18" s="1"/>
  <c r="U73" i="18" s="1"/>
  <c r="U80" i="18" s="1"/>
  <c r="Y52" i="18"/>
  <c r="Y59" i="18" s="1"/>
  <c r="Y66" i="18" s="1"/>
  <c r="Y73" i="18" s="1"/>
  <c r="Y80" i="18" s="1"/>
  <c r="Y87" i="18" s="1"/>
  <c r="S52" i="18"/>
  <c r="S59" i="18" s="1"/>
  <c r="S66" i="18" s="1"/>
  <c r="S73" i="18" s="1"/>
  <c r="S80" i="18" s="1"/>
  <c r="V52" i="18"/>
  <c r="V59" i="18" s="1"/>
  <c r="V66" i="18" s="1"/>
  <c r="V73" i="18" s="1"/>
  <c r="V80" i="18" s="1"/>
  <c r="Z52" i="18"/>
  <c r="Z59" i="18" s="1"/>
  <c r="Z66" i="18" s="1"/>
  <c r="Z73" i="18" s="1"/>
  <c r="Z80" i="18" s="1"/>
  <c r="Z87" i="18" s="1"/>
  <c r="AA52" i="18"/>
  <c r="AA59" i="18" s="1"/>
  <c r="AA66" i="18" s="1"/>
  <c r="AA73" i="18" s="1"/>
  <c r="AA80" i="18" s="1"/>
  <c r="AA87" i="18" s="1"/>
  <c r="W52" i="18"/>
  <c r="W59" i="18" s="1"/>
  <c r="W66" i="18" s="1"/>
  <c r="W73" i="18" s="1"/>
  <c r="W80" i="18" s="1"/>
  <c r="W87" i="18" s="1"/>
  <c r="O27" i="18"/>
  <c r="L34" i="18"/>
  <c r="P34" i="18"/>
  <c r="P38" i="18"/>
  <c r="Q51" i="18"/>
  <c r="Q58" i="18" s="1"/>
  <c r="Q65" i="18" s="1"/>
  <c r="Q72" i="18" s="1"/>
  <c r="Q79" i="18" s="1"/>
  <c r="Q86" i="18" s="1"/>
  <c r="Q48" i="18"/>
  <c r="AE37" i="18"/>
  <c r="AI37" i="18"/>
  <c r="AC37" i="18"/>
  <c r="AF37" i="18"/>
  <c r="AG37" i="18"/>
  <c r="AK37" i="18"/>
  <c r="AH37" i="18"/>
  <c r="AJ37" i="18"/>
  <c r="AL37" i="18"/>
  <c r="AD37" i="18"/>
  <c r="AE34" i="18"/>
  <c r="AI34" i="18"/>
  <c r="AC34" i="18"/>
  <c r="AF34" i="18"/>
  <c r="AJ34" i="18"/>
  <c r="AG34" i="18"/>
  <c r="AK34" i="18"/>
  <c r="AL34" i="18"/>
  <c r="AD34" i="18"/>
  <c r="AH34" i="18"/>
  <c r="AD31" i="18"/>
  <c r="AH31" i="18"/>
  <c r="AL31" i="18"/>
  <c r="AE31" i="18"/>
  <c r="AI31" i="18"/>
  <c r="AC31" i="18"/>
  <c r="AF31" i="18"/>
  <c r="AJ31" i="18"/>
  <c r="AG31" i="18"/>
  <c r="AK31" i="18"/>
  <c r="AF25" i="18"/>
  <c r="AJ25" i="18"/>
  <c r="AG25" i="18"/>
  <c r="AK25" i="18"/>
  <c r="AD25" i="18"/>
  <c r="AH25" i="18"/>
  <c r="AL25" i="18"/>
  <c r="AI25" i="18"/>
  <c r="AC25" i="18"/>
  <c r="AE25" i="18"/>
  <c r="AH52" i="18"/>
  <c r="AH59" i="18" s="1"/>
  <c r="AH66" i="18" s="1"/>
  <c r="AH73" i="18" s="1"/>
  <c r="AH80" i="18" s="1"/>
  <c r="AH87" i="18" s="1"/>
  <c r="AL52" i="18"/>
  <c r="AL59" i="18" s="1"/>
  <c r="AL66" i="18" s="1"/>
  <c r="AL73" i="18" s="1"/>
  <c r="AL80" i="18" s="1"/>
  <c r="AL87" i="18" s="1"/>
  <c r="AF52" i="18"/>
  <c r="AF59" i="18" s="1"/>
  <c r="AF66" i="18" s="1"/>
  <c r="AF73" i="18" s="1"/>
  <c r="AF80" i="18" s="1"/>
  <c r="AF87" i="18" s="1"/>
  <c r="AD52" i="18"/>
  <c r="AD59" i="18" s="1"/>
  <c r="AD66" i="18" s="1"/>
  <c r="AD73" i="18" s="1"/>
  <c r="AD80" i="18" s="1"/>
  <c r="AD87" i="18" s="1"/>
  <c r="AI52" i="18"/>
  <c r="AI59" i="18" s="1"/>
  <c r="AI66" i="18" s="1"/>
  <c r="AI73" i="18" s="1"/>
  <c r="AI80" i="18" s="1"/>
  <c r="AI87" i="18" s="1"/>
  <c r="AC52" i="18"/>
  <c r="AC59" i="18" s="1"/>
  <c r="AC66" i="18" s="1"/>
  <c r="AC73" i="18" s="1"/>
  <c r="AC80" i="18" s="1"/>
  <c r="AC87" i="18" s="1"/>
  <c r="AE52" i="18"/>
  <c r="AE59" i="18" s="1"/>
  <c r="AE66" i="18" s="1"/>
  <c r="AE73" i="18" s="1"/>
  <c r="AE80" i="18" s="1"/>
  <c r="AE87" i="18" s="1"/>
  <c r="AJ52" i="18"/>
  <c r="AJ59" i="18" s="1"/>
  <c r="AJ66" i="18" s="1"/>
  <c r="AJ73" i="18" s="1"/>
  <c r="AJ80" i="18" s="1"/>
  <c r="AJ87" i="18" s="1"/>
  <c r="AG52" i="18"/>
  <c r="AG59" i="18" s="1"/>
  <c r="AG66" i="18" s="1"/>
  <c r="AG73" i="18" s="1"/>
  <c r="AG80" i="18" s="1"/>
  <c r="AG87" i="18" s="1"/>
  <c r="AK52" i="18"/>
  <c r="AK59" i="18" s="1"/>
  <c r="AK66" i="18" s="1"/>
  <c r="AK73" i="18" s="1"/>
  <c r="AK80" i="18" s="1"/>
  <c r="AK87" i="18" s="1"/>
  <c r="AE48" i="18"/>
  <c r="AI48" i="18"/>
  <c r="AC48" i="18"/>
  <c r="AF48" i="18"/>
  <c r="AJ48" i="18"/>
  <c r="AG48" i="18"/>
  <c r="AK48" i="18"/>
  <c r="AL48" i="18"/>
  <c r="AD48" i="18"/>
  <c r="AH48" i="18"/>
  <c r="AG32" i="18"/>
  <c r="AK32" i="18"/>
  <c r="AD32" i="18"/>
  <c r="AH32" i="18"/>
  <c r="AL32" i="18"/>
  <c r="AE32" i="18"/>
  <c r="AI32" i="18"/>
  <c r="AC32" i="18"/>
  <c r="AF32" i="18"/>
  <c r="AJ32" i="18"/>
  <c r="AG24" i="18"/>
  <c r="AK24" i="18"/>
  <c r="AC24" i="18"/>
  <c r="AD24" i="18"/>
  <c r="AH24" i="18"/>
  <c r="AL24" i="18"/>
  <c r="AE24" i="18"/>
  <c r="AI24" i="18"/>
  <c r="AF24" i="18"/>
  <c r="AJ24" i="18"/>
  <c r="AD45" i="18"/>
  <c r="AH45" i="18"/>
  <c r="AL45" i="18"/>
  <c r="AE45" i="18"/>
  <c r="AI45" i="18"/>
  <c r="AF45" i="18"/>
  <c r="AJ45" i="18"/>
  <c r="AC45" i="18"/>
  <c r="AG45" i="18"/>
  <c r="AK45" i="18"/>
  <c r="U48" i="18"/>
  <c r="Y48" i="18"/>
  <c r="S48" i="18"/>
  <c r="V48" i="18"/>
  <c r="Z48" i="18"/>
  <c r="W48" i="18"/>
  <c r="AA48" i="18"/>
  <c r="T48" i="18"/>
  <c r="X48" i="18"/>
  <c r="AB48" i="18"/>
  <c r="W46" i="18"/>
  <c r="AA46" i="18"/>
  <c r="T46" i="18"/>
  <c r="X46" i="18"/>
  <c r="AB46" i="18"/>
  <c r="U46" i="18"/>
  <c r="Y46" i="18"/>
  <c r="S46" i="18"/>
  <c r="V46" i="18"/>
  <c r="Z46" i="18"/>
  <c r="L27" i="18"/>
  <c r="P27" i="18"/>
  <c r="M34" i="18"/>
  <c r="Q34" i="18"/>
  <c r="Q38" i="18"/>
  <c r="N44" i="18"/>
  <c r="R44" i="18"/>
  <c r="N48" i="18"/>
  <c r="R48" i="18"/>
  <c r="U44" i="18"/>
  <c r="Y44" i="18"/>
  <c r="S44" i="18"/>
  <c r="V44" i="18"/>
  <c r="Z44" i="18"/>
  <c r="W44" i="18"/>
  <c r="AA44" i="18"/>
  <c r="T44" i="18"/>
  <c r="X44" i="18"/>
  <c r="AB44" i="18"/>
  <c r="AD38" i="18"/>
  <c r="AH38" i="18"/>
  <c r="AL38" i="18"/>
  <c r="AF38" i="18"/>
  <c r="AJ38" i="18"/>
  <c r="AG38" i="18"/>
  <c r="AI38" i="18"/>
  <c r="AC38" i="18"/>
  <c r="AK38" i="18"/>
  <c r="AE38" i="18"/>
  <c r="U33" i="18"/>
  <c r="Y33" i="18"/>
  <c r="V33" i="18"/>
  <c r="Z33" i="18"/>
  <c r="S33" i="18"/>
  <c r="W33" i="18"/>
  <c r="AA33" i="18"/>
  <c r="AB33" i="18"/>
  <c r="T33" i="18"/>
  <c r="X33" i="18"/>
  <c r="AE44" i="18"/>
  <c r="AI44" i="18"/>
  <c r="AF44" i="18"/>
  <c r="AJ44" i="18"/>
  <c r="AC44" i="18"/>
  <c r="AG44" i="18"/>
  <c r="AK44" i="18"/>
  <c r="AL44" i="18"/>
  <c r="AD44" i="18"/>
  <c r="AH44" i="18"/>
  <c r="W30" i="18"/>
  <c r="AA30" i="18"/>
  <c r="T30" i="18"/>
  <c r="X30" i="18"/>
  <c r="AB30" i="18"/>
  <c r="U30" i="18"/>
  <c r="Y30" i="18"/>
  <c r="V30" i="18"/>
  <c r="Z30" i="18"/>
  <c r="S30" i="18"/>
  <c r="U39" i="18"/>
  <c r="Y39" i="18"/>
  <c r="V39" i="18"/>
  <c r="Z39" i="18"/>
  <c r="W39" i="18"/>
  <c r="AA39" i="18"/>
  <c r="S39" i="18"/>
  <c r="T39" i="18"/>
  <c r="X39" i="18"/>
  <c r="AB39" i="18"/>
  <c r="V31" i="18"/>
  <c r="Z31" i="18"/>
  <c r="S31" i="18"/>
  <c r="W31" i="18"/>
  <c r="AA31" i="18"/>
  <c r="T31" i="18"/>
  <c r="X31" i="18"/>
  <c r="AB31" i="18"/>
  <c r="U31" i="18"/>
  <c r="Y31" i="18"/>
  <c r="U27" i="18"/>
  <c r="Y27" i="18"/>
  <c r="S27" i="18"/>
  <c r="V27" i="18"/>
  <c r="Z27" i="18"/>
  <c r="W27" i="18"/>
  <c r="AA27" i="18"/>
  <c r="AB27" i="18"/>
  <c r="X27" i="18"/>
  <c r="T27" i="18"/>
  <c r="J61" i="27"/>
  <c r="I42" i="27"/>
  <c r="AJ30" i="38"/>
  <c r="AJ34" i="38" s="1"/>
  <c r="I29" i="34"/>
  <c r="M29" i="34"/>
  <c r="Q29" i="34"/>
  <c r="U29" i="34"/>
  <c r="Y29" i="34"/>
  <c r="AC29" i="34"/>
  <c r="AG29" i="34"/>
  <c r="AK29" i="34"/>
  <c r="H33" i="34"/>
  <c r="H47" i="34" s="1"/>
  <c r="AB7" i="24"/>
  <c r="AJ7" i="24"/>
  <c r="F5" i="42"/>
  <c r="H14" i="12" a="1"/>
  <c r="H14" i="12" s="1"/>
  <c r="G24" i="12" a="1"/>
  <c r="G24" i="12" s="1"/>
  <c r="AE24" i="12" a="1"/>
  <c r="AE24" i="12" s="1"/>
  <c r="P14" i="12" a="1"/>
  <c r="P14" i="12" s="1"/>
  <c r="AF14" i="12" a="1"/>
  <c r="AF14" i="12" s="1"/>
  <c r="K24" i="12" a="1"/>
  <c r="K24" i="12" s="1"/>
  <c r="S24" i="12" a="1"/>
  <c r="S24" i="12" s="1"/>
  <c r="AA24" i="12" a="1"/>
  <c r="AA24" i="12" s="1"/>
  <c r="X14" i="12" a="1"/>
  <c r="X14" i="12" s="1"/>
  <c r="W24" i="12" a="1"/>
  <c r="W24" i="12" s="1"/>
  <c r="T14" i="12" a="1"/>
  <c r="T14" i="12" s="1"/>
  <c r="E24" i="12" a="1"/>
  <c r="E24" i="12" s="1"/>
  <c r="M24" i="12" a="1"/>
  <c r="M24" i="12" s="1"/>
  <c r="U24" i="12" a="1"/>
  <c r="U24" i="12" s="1"/>
  <c r="AC24" i="12" a="1"/>
  <c r="AC24" i="12" s="1"/>
  <c r="O24" i="12" a="1"/>
  <c r="O24" i="12" s="1"/>
  <c r="L14" i="12" a="1"/>
  <c r="L14" i="12" s="1"/>
  <c r="AB14" i="12" a="1"/>
  <c r="AB14" i="12" s="1"/>
  <c r="I24" i="12" a="1"/>
  <c r="I24" i="12" s="1"/>
  <c r="Q24" i="12" a="1"/>
  <c r="Q24" i="12" s="1"/>
  <c r="Y24" i="12" a="1"/>
  <c r="Y24" i="12" s="1"/>
  <c r="AG24" i="12" a="1"/>
  <c r="AG24" i="12" s="1"/>
  <c r="G13" i="42" a="1"/>
  <c r="G13" i="42" s="1"/>
  <c r="AM17" i="38"/>
  <c r="AL13" i="43" s="1" a="1"/>
  <c r="AL13" i="43" s="1"/>
  <c r="AD13" i="43" a="1"/>
  <c r="AD13" i="43" s="1"/>
  <c r="F17" i="12" a="1"/>
  <c r="F17" i="12" s="1"/>
  <c r="L17" i="12" a="1"/>
  <c r="L17" i="12" s="1"/>
  <c r="P17" i="12" a="1"/>
  <c r="P17" i="12" s="1"/>
  <c r="T17" i="12" a="1"/>
  <c r="T17" i="12" s="1"/>
  <c r="X17" i="12" a="1"/>
  <c r="X17" i="12" s="1"/>
  <c r="AD17" i="12" a="1"/>
  <c r="AD17" i="12" s="1"/>
  <c r="AH17" i="12" a="1"/>
  <c r="AH17" i="12" s="1"/>
  <c r="E27" i="12" a="1"/>
  <c r="E27" i="12" s="1"/>
  <c r="I27" i="12" a="1"/>
  <c r="I27" i="12" s="1"/>
  <c r="M27" i="12" a="1"/>
  <c r="M27" i="12" s="1"/>
  <c r="O27" i="12" a="1"/>
  <c r="O27" i="12" s="1"/>
  <c r="S27" i="12" a="1"/>
  <c r="S27" i="12" s="1"/>
  <c r="W27" i="12" a="1"/>
  <c r="W27" i="12" s="1"/>
  <c r="Y27" i="12" a="1"/>
  <c r="Y27" i="12" s="1"/>
  <c r="AA27" i="12" a="1"/>
  <c r="AA27" i="12" s="1"/>
  <c r="AE27" i="12" a="1"/>
  <c r="AE27" i="12" s="1"/>
  <c r="AG27" i="12" a="1"/>
  <c r="AG27" i="12" s="1"/>
  <c r="K31" i="38" a="1"/>
  <c r="K31" i="38" s="1"/>
  <c r="K30" i="38" s="1"/>
  <c r="K34" i="38" s="1"/>
  <c r="O31" i="38" a="1"/>
  <c r="O31" i="38" s="1"/>
  <c r="O30" i="38" s="1"/>
  <c r="O34" i="38" s="1"/>
  <c r="S31" i="38" a="1"/>
  <c r="S31" i="38" s="1"/>
  <c r="S30" i="38" s="1"/>
  <c r="S34" i="38" s="1"/>
  <c r="W31" i="38" a="1"/>
  <c r="W31" i="38" s="1"/>
  <c r="W30" i="38" s="1"/>
  <c r="W34" i="38" s="1"/>
  <c r="AA31" i="38" a="1"/>
  <c r="AA31" i="38" s="1"/>
  <c r="AA30" i="38" s="1"/>
  <c r="AA34" i="38" s="1"/>
  <c r="AE31" i="38" a="1"/>
  <c r="AE31" i="38" s="1"/>
  <c r="AE30" i="38" s="1"/>
  <c r="AE34" i="38" s="1"/>
  <c r="AI31" i="38" a="1"/>
  <c r="AI31" i="38" s="1"/>
  <c r="AI30" i="38" s="1"/>
  <c r="AI34" i="38" s="1"/>
  <c r="AM31" i="38" a="1"/>
  <c r="AM31" i="38" s="1"/>
  <c r="AM30" i="38" s="1"/>
  <c r="AM34" i="38" s="1"/>
  <c r="M47" i="18"/>
  <c r="N39" i="17"/>
  <c r="H17" i="12" a="1"/>
  <c r="H17" i="12" s="1"/>
  <c r="N17" i="12" a="1"/>
  <c r="N17" i="12" s="1"/>
  <c r="R17" i="12" a="1"/>
  <c r="R17" i="12" s="1"/>
  <c r="V17" i="12" a="1"/>
  <c r="V17" i="12" s="1"/>
  <c r="AB17" i="12" a="1"/>
  <c r="AB17" i="12" s="1"/>
  <c r="AF17" i="12" a="1"/>
  <c r="AF17" i="12" s="1"/>
  <c r="K27" i="12" a="1"/>
  <c r="K27" i="12" s="1"/>
  <c r="E14" i="12" a="1"/>
  <c r="E14" i="12" s="1"/>
  <c r="I14" i="12" a="1"/>
  <c r="I14" i="12" s="1"/>
  <c r="M14" i="12" a="1"/>
  <c r="M14" i="12" s="1"/>
  <c r="Q14" i="12" a="1"/>
  <c r="Q14" i="12" s="1"/>
  <c r="U14" i="12" a="1"/>
  <c r="U14" i="12" s="1"/>
  <c r="Y14" i="12" a="1"/>
  <c r="Y14" i="12" s="1"/>
  <c r="AC14" i="12" a="1"/>
  <c r="AC14" i="12" s="1"/>
  <c r="AG14" i="12" a="1"/>
  <c r="AG14" i="12" s="1"/>
  <c r="E17" i="12" a="1"/>
  <c r="E17" i="12" s="1"/>
  <c r="G17" i="12" a="1"/>
  <c r="G17" i="12" s="1"/>
  <c r="I17" i="12" a="1"/>
  <c r="I17" i="12" s="1"/>
  <c r="K17" i="12" a="1"/>
  <c r="K17" i="12" s="1"/>
  <c r="M17" i="12" a="1"/>
  <c r="M17" i="12" s="1"/>
  <c r="O17" i="12" a="1"/>
  <c r="O17" i="12" s="1"/>
  <c r="Q17" i="12" a="1"/>
  <c r="Q17" i="12" s="1"/>
  <c r="S17" i="12" a="1"/>
  <c r="S17" i="12" s="1"/>
  <c r="U17" i="12" a="1"/>
  <c r="U17" i="12" s="1"/>
  <c r="W17" i="12" a="1"/>
  <c r="W17" i="12" s="1"/>
  <c r="Y17" i="12" a="1"/>
  <c r="Y17" i="12" s="1"/>
  <c r="AA17" i="12" a="1"/>
  <c r="AA17" i="12" s="1"/>
  <c r="AC17" i="12" a="1"/>
  <c r="AC17" i="12" s="1"/>
  <c r="AE17" i="12" a="1"/>
  <c r="AE17" i="12" s="1"/>
  <c r="AG17" i="12" a="1"/>
  <c r="AG17" i="12" s="1"/>
  <c r="F24" i="12" a="1"/>
  <c r="F24" i="12" s="1"/>
  <c r="H24" i="12" a="1"/>
  <c r="H24" i="12" s="1"/>
  <c r="J24" i="12" a="1"/>
  <c r="J24" i="12" s="1"/>
  <c r="L24" i="12" a="1"/>
  <c r="L24" i="12" s="1"/>
  <c r="N24" i="12" a="1"/>
  <c r="N24" i="12" s="1"/>
  <c r="P24" i="12" a="1"/>
  <c r="P24" i="12" s="1"/>
  <c r="R24" i="12" a="1"/>
  <c r="R24" i="12" s="1"/>
  <c r="T24" i="12" a="1"/>
  <c r="T24" i="12" s="1"/>
  <c r="V24" i="12" a="1"/>
  <c r="V24" i="12" s="1"/>
  <c r="X24" i="12" a="1"/>
  <c r="X24" i="12" s="1"/>
  <c r="Z24" i="12" a="1"/>
  <c r="Z24" i="12" s="1"/>
  <c r="AB24" i="12" a="1"/>
  <c r="AB24" i="12" s="1"/>
  <c r="AD24" i="12" a="1"/>
  <c r="AD24" i="12" s="1"/>
  <c r="AF24" i="12" a="1"/>
  <c r="AF24" i="12" s="1"/>
  <c r="F27" i="12" a="1"/>
  <c r="F27" i="12" s="1"/>
  <c r="H27" i="12" a="1"/>
  <c r="H27" i="12" s="1"/>
  <c r="J27" i="12" a="1"/>
  <c r="J27" i="12" s="1"/>
  <c r="L27" i="12" a="1"/>
  <c r="L27" i="12" s="1"/>
  <c r="N27" i="12" a="1"/>
  <c r="N27" i="12" s="1"/>
  <c r="P27" i="12" a="1"/>
  <c r="P27" i="12" s="1"/>
  <c r="R27" i="12" a="1"/>
  <c r="R27" i="12" s="1"/>
  <c r="T27" i="12" a="1"/>
  <c r="T27" i="12" s="1"/>
  <c r="V27" i="12" a="1"/>
  <c r="V27" i="12" s="1"/>
  <c r="X27" i="12" a="1"/>
  <c r="X27" i="12" s="1"/>
  <c r="Z27" i="12" a="1"/>
  <c r="Z27" i="12" s="1"/>
  <c r="AB27" i="12" a="1"/>
  <c r="AB27" i="12" s="1"/>
  <c r="AD27" i="12" a="1"/>
  <c r="AD27" i="12" s="1"/>
  <c r="AF27" i="12" a="1"/>
  <c r="AF27" i="12" s="1"/>
  <c r="AH27" i="12" a="1"/>
  <c r="AH27" i="12" s="1"/>
  <c r="L31" i="38" a="1"/>
  <c r="L31" i="38" s="1"/>
  <c r="L30" i="38" s="1"/>
  <c r="L34" i="38" s="1"/>
  <c r="P31" i="38" a="1"/>
  <c r="P31" i="38" s="1"/>
  <c r="P30" i="38" s="1"/>
  <c r="P34" i="38" s="1"/>
  <c r="T31" i="38" a="1"/>
  <c r="T31" i="38" s="1"/>
  <c r="T30" i="38" s="1"/>
  <c r="T34" i="38" s="1"/>
  <c r="X31" i="38" a="1"/>
  <c r="X31" i="38" s="1"/>
  <c r="X30" i="38" s="1"/>
  <c r="X34" i="38" s="1"/>
  <c r="AB31" i="38" a="1"/>
  <c r="AB31" i="38" s="1"/>
  <c r="AB30" i="38" s="1"/>
  <c r="AB34" i="38" s="1"/>
  <c r="AF31" i="38" a="1"/>
  <c r="AF31" i="38" s="1"/>
  <c r="AF30" i="38" s="1"/>
  <c r="AF34" i="38" s="1"/>
  <c r="AL37" i="38" a="1"/>
  <c r="AL37" i="38" s="1"/>
  <c r="AL36" i="38" s="1"/>
  <c r="AL40" i="38" s="1"/>
  <c r="AJ37" i="38" a="1"/>
  <c r="AJ37" i="38" s="1"/>
  <c r="AJ36" i="38" s="1"/>
  <c r="AJ40" i="38" s="1"/>
  <c r="AH37" i="38" a="1"/>
  <c r="AH37" i="38" s="1"/>
  <c r="AH36" i="38" s="1"/>
  <c r="AH40" i="38" s="1"/>
  <c r="AF37" i="38" a="1"/>
  <c r="AF37" i="38" s="1"/>
  <c r="AF36" i="38" s="1"/>
  <c r="AF40" i="38" s="1"/>
  <c r="AD37" i="38" a="1"/>
  <c r="AD37" i="38" s="1"/>
  <c r="AD36" i="38" s="1"/>
  <c r="AD40" i="38" s="1"/>
  <c r="AB37" i="38" a="1"/>
  <c r="AB37" i="38" s="1"/>
  <c r="AB36" i="38" s="1"/>
  <c r="AB40" i="38" s="1"/>
  <c r="Z37" i="38" a="1"/>
  <c r="Z37" i="38" s="1"/>
  <c r="Z36" i="38" s="1"/>
  <c r="Z40" i="38" s="1"/>
  <c r="X37" i="38" a="1"/>
  <c r="X37" i="38" s="1"/>
  <c r="X36" i="38" s="1"/>
  <c r="X40" i="38" s="1"/>
  <c r="V37" i="38" a="1"/>
  <c r="V37" i="38" s="1"/>
  <c r="V36" i="38" s="1"/>
  <c r="V40" i="38" s="1"/>
  <c r="T37" i="38" a="1"/>
  <c r="T37" i="38" s="1"/>
  <c r="T36" i="38" s="1"/>
  <c r="T40" i="38" s="1"/>
  <c r="R37" i="38" a="1"/>
  <c r="R37" i="38" s="1"/>
  <c r="R36" i="38" s="1"/>
  <c r="R40" i="38" s="1"/>
  <c r="P37" i="38" a="1"/>
  <c r="P37" i="38" s="1"/>
  <c r="P36" i="38" s="1"/>
  <c r="P40" i="38" s="1"/>
  <c r="N37" i="38" a="1"/>
  <c r="N37" i="38" s="1"/>
  <c r="N36" i="38" s="1"/>
  <c r="N40" i="38" s="1"/>
  <c r="L37" i="38" a="1"/>
  <c r="L37" i="38" s="1"/>
  <c r="L36" i="38" s="1"/>
  <c r="L40" i="38" s="1"/>
  <c r="AM37" i="38" a="1"/>
  <c r="AM37" i="38" s="1"/>
  <c r="AM36" i="38" s="1"/>
  <c r="AM40" i="38" s="1"/>
  <c r="AK37" i="38" a="1"/>
  <c r="AK37" i="38" s="1"/>
  <c r="AK36" i="38" s="1"/>
  <c r="AK40" i="38" s="1"/>
  <c r="AI37" i="38" a="1"/>
  <c r="AI37" i="38" s="1"/>
  <c r="AI36" i="38" s="1"/>
  <c r="AI40" i="38" s="1"/>
  <c r="AG37" i="38" a="1"/>
  <c r="AG37" i="38" s="1"/>
  <c r="AG36" i="38" s="1"/>
  <c r="AG40" i="38" s="1"/>
  <c r="AE37" i="38" a="1"/>
  <c r="AE37" i="38" s="1"/>
  <c r="AE36" i="38" s="1"/>
  <c r="AE40" i="38" s="1"/>
  <c r="AC37" i="38" a="1"/>
  <c r="AC37" i="38" s="1"/>
  <c r="AC36" i="38" s="1"/>
  <c r="AC40" i="38" s="1"/>
  <c r="AA37" i="38" a="1"/>
  <c r="AA37" i="38" s="1"/>
  <c r="AA36" i="38" s="1"/>
  <c r="AA40" i="38" s="1"/>
  <c r="Y37" i="38" a="1"/>
  <c r="Y37" i="38" s="1"/>
  <c r="Y36" i="38" s="1"/>
  <c r="Y40" i="38" s="1"/>
  <c r="W37" i="38" a="1"/>
  <c r="W37" i="38" s="1"/>
  <c r="W36" i="38" s="1"/>
  <c r="W40" i="38" s="1"/>
  <c r="U37" i="38" a="1"/>
  <c r="U37" i="38" s="1"/>
  <c r="U36" i="38" s="1"/>
  <c r="U40" i="38" s="1"/>
  <c r="S37" i="38" a="1"/>
  <c r="S37" i="38" s="1"/>
  <c r="S36" i="38" s="1"/>
  <c r="S40" i="38" s="1"/>
  <c r="Q37" i="38" a="1"/>
  <c r="Q37" i="38" s="1"/>
  <c r="Q36" i="38" s="1"/>
  <c r="Q40" i="38" s="1"/>
  <c r="O37" i="38" a="1"/>
  <c r="O37" i="38" s="1"/>
  <c r="O36" i="38" s="1"/>
  <c r="O40" i="38" s="1"/>
  <c r="M37" i="38" a="1"/>
  <c r="M37" i="38" s="1"/>
  <c r="M36" i="38" s="1"/>
  <c r="M40" i="38" s="1"/>
  <c r="K37" i="38" a="1"/>
  <c r="K37" i="38" s="1"/>
  <c r="K36" i="38" s="1"/>
  <c r="K40" i="38" s="1"/>
  <c r="M31" i="38" a="1"/>
  <c r="M31" i="38" s="1"/>
  <c r="M30" i="38" s="1"/>
  <c r="M34" i="38" s="1"/>
  <c r="Q31" i="38" a="1"/>
  <c r="Q31" i="38" s="1"/>
  <c r="Q30" i="38" s="1"/>
  <c r="Q34" i="38" s="1"/>
  <c r="U31" i="38" a="1"/>
  <c r="U31" i="38" s="1"/>
  <c r="U30" i="38" s="1"/>
  <c r="U34" i="38" s="1"/>
  <c r="Y31" i="38" a="1"/>
  <c r="Y31" i="38" s="1"/>
  <c r="Y30" i="38" s="1"/>
  <c r="Y34" i="38" s="1"/>
  <c r="AC31" i="38" a="1"/>
  <c r="AC31" i="38" s="1"/>
  <c r="AC30" i="38" s="1"/>
  <c r="AC34" i="38" s="1"/>
  <c r="AG31" i="38" a="1"/>
  <c r="AG31" i="38" s="1"/>
  <c r="AG30" i="38" s="1"/>
  <c r="AG34" i="38" s="1"/>
  <c r="AK31" i="38" a="1"/>
  <c r="AK31" i="38" s="1"/>
  <c r="AK30" i="38" s="1"/>
  <c r="AK34" i="38" s="1"/>
  <c r="J17" i="12" a="1"/>
  <c r="J17" i="12" s="1"/>
  <c r="Z17" i="12" a="1"/>
  <c r="Z17" i="12" s="1"/>
  <c r="G27" i="12" a="1"/>
  <c r="G27" i="12" s="1"/>
  <c r="Q27" i="12" a="1"/>
  <c r="Q27" i="12" s="1"/>
  <c r="U27" i="12" a="1"/>
  <c r="U27" i="12" s="1"/>
  <c r="G16" i="42" a="1"/>
  <c r="G16" i="42" s="1"/>
  <c r="S7" i="16" a="1"/>
  <c r="S7" i="16" s="1"/>
  <c r="J31" i="38" a="1"/>
  <c r="J31" i="38" s="1"/>
  <c r="J30" i="38" s="1"/>
  <c r="J34" i="38" s="1"/>
  <c r="N31" i="38" a="1"/>
  <c r="N31" i="38" s="1"/>
  <c r="N30" i="38" s="1"/>
  <c r="N34" i="38" s="1"/>
  <c r="R31" i="38" a="1"/>
  <c r="R31" i="38" s="1"/>
  <c r="R30" i="38" s="1"/>
  <c r="R34" i="38" s="1"/>
  <c r="V31" i="38" a="1"/>
  <c r="V31" i="38" s="1"/>
  <c r="V30" i="38" s="1"/>
  <c r="V34" i="38" s="1"/>
  <c r="Z31" i="38" a="1"/>
  <c r="Z31" i="38" s="1"/>
  <c r="Z30" i="38" s="1"/>
  <c r="Z34" i="38" s="1"/>
  <c r="AD31" i="38" a="1"/>
  <c r="AD31" i="38" s="1"/>
  <c r="AD30" i="38" s="1"/>
  <c r="AD34" i="38" s="1"/>
  <c r="AH31" i="38" a="1"/>
  <c r="AH31" i="38" s="1"/>
  <c r="AH30" i="38" s="1"/>
  <c r="AH34" i="38" s="1"/>
  <c r="AL31" i="38" a="1"/>
  <c r="AL31" i="38" s="1"/>
  <c r="AL30" i="38" s="1"/>
  <c r="AL34" i="38" s="1"/>
  <c r="K30" i="18"/>
  <c r="L24" i="17"/>
  <c r="L26" i="20" s="1"/>
  <c r="L26" i="17"/>
  <c r="K32" i="18"/>
  <c r="L28" i="17"/>
  <c r="L30" i="20" s="1"/>
  <c r="K34" i="18"/>
  <c r="K29" i="34"/>
  <c r="O29" i="34"/>
  <c r="S29" i="34"/>
  <c r="W29" i="34"/>
  <c r="AA29" i="34"/>
  <c r="AE29" i="34"/>
  <c r="AI29" i="34"/>
  <c r="I33" i="34"/>
  <c r="I47" i="34" s="1"/>
  <c r="M31" i="34"/>
  <c r="M33" i="34" s="1"/>
  <c r="M47" i="34" s="1"/>
  <c r="Q31" i="34"/>
  <c r="Q33" i="34" s="1"/>
  <c r="Q47" i="34" s="1"/>
  <c r="U31" i="34"/>
  <c r="U33" i="34" s="1"/>
  <c r="U47" i="34" s="1"/>
  <c r="Y31" i="34"/>
  <c r="Y33" i="34" s="1"/>
  <c r="Y47" i="34" s="1"/>
  <c r="AC31" i="34"/>
  <c r="AC33" i="34" s="1"/>
  <c r="AC47" i="34" s="1"/>
  <c r="AG31" i="34"/>
  <c r="AG33" i="34" s="1"/>
  <c r="AG47" i="34" s="1"/>
  <c r="AK31" i="34"/>
  <c r="AK33" i="34" s="1"/>
  <c r="AK47" i="34" s="1"/>
  <c r="K11" i="17"/>
  <c r="K11" i="20" s="1"/>
  <c r="K13" i="17"/>
  <c r="K13" i="20" s="1"/>
  <c r="K15" i="17"/>
  <c r="K15" i="20" s="1"/>
  <c r="M24" i="17"/>
  <c r="M26" i="17"/>
  <c r="M28" i="20" s="1"/>
  <c r="M28" i="17"/>
  <c r="M30" i="20" s="1"/>
  <c r="O36" i="17"/>
  <c r="S36" i="17"/>
  <c r="R51" i="18" s="1"/>
  <c r="R58" i="18" s="1"/>
  <c r="R65" i="18" s="1"/>
  <c r="R72" i="18" s="1"/>
  <c r="R79" i="18" s="1"/>
  <c r="R86" i="18" s="1"/>
  <c r="W36" i="17"/>
  <c r="V51" i="18" s="1"/>
  <c r="V58" i="18" s="1"/>
  <c r="V65" i="18" s="1"/>
  <c r="V72" i="18" s="1"/>
  <c r="V79" i="18" s="1"/>
  <c r="AA36" i="17"/>
  <c r="Z51" i="18" s="1"/>
  <c r="Z58" i="18" s="1"/>
  <c r="Z65" i="18" s="1"/>
  <c r="Z72" i="18" s="1"/>
  <c r="Z79" i="18" s="1"/>
  <c r="Z86" i="18" s="1"/>
  <c r="AE36" i="17"/>
  <c r="AD51" i="18" s="1"/>
  <c r="AD58" i="18" s="1"/>
  <c r="AD65" i="18" s="1"/>
  <c r="AD72" i="18" s="1"/>
  <c r="AD79" i="18" s="1"/>
  <c r="AD86" i="18" s="1"/>
  <c r="AI36" i="17"/>
  <c r="AH51" i="18" s="1"/>
  <c r="AH58" i="18" s="1"/>
  <c r="AH65" i="18" s="1"/>
  <c r="AH72" i="18" s="1"/>
  <c r="AH79" i="18" s="1"/>
  <c r="AH86" i="18" s="1"/>
  <c r="AM36" i="17"/>
  <c r="AL51" i="18" s="1"/>
  <c r="AL58" i="18" s="1"/>
  <c r="AL65" i="18" s="1"/>
  <c r="AL72" i="18" s="1"/>
  <c r="AL79" i="18" s="1"/>
  <c r="AL86" i="18" s="1"/>
  <c r="O38" i="17"/>
  <c r="N53" i="18" s="1"/>
  <c r="N60" i="18" s="1"/>
  <c r="N67" i="18" s="1"/>
  <c r="N74" i="18" s="1"/>
  <c r="N81" i="18" s="1"/>
  <c r="N88" i="18" s="1"/>
  <c r="S38" i="17"/>
  <c r="W38" i="17"/>
  <c r="V53" i="18" s="1"/>
  <c r="V60" i="18" s="1"/>
  <c r="V67" i="18" s="1"/>
  <c r="V74" i="18" s="1"/>
  <c r="V81" i="18" s="1"/>
  <c r="AA38" i="17"/>
  <c r="Z53" i="18" s="1"/>
  <c r="Z60" i="18" s="1"/>
  <c r="Z67" i="18" s="1"/>
  <c r="Z74" i="18" s="1"/>
  <c r="Z81" i="18" s="1"/>
  <c r="Z88" i="18" s="1"/>
  <c r="AE38" i="17"/>
  <c r="AD53" i="18" s="1"/>
  <c r="AD60" i="18" s="1"/>
  <c r="AD67" i="18" s="1"/>
  <c r="AD74" i="18" s="1"/>
  <c r="AD81" i="18" s="1"/>
  <c r="AD88" i="18" s="1"/>
  <c r="AI38" i="17"/>
  <c r="AH53" i="18" s="1"/>
  <c r="AH60" i="18" s="1"/>
  <c r="AH67" i="18" s="1"/>
  <c r="AH74" i="18" s="1"/>
  <c r="AH81" i="18" s="1"/>
  <c r="AH88" i="18" s="1"/>
  <c r="AM38" i="17"/>
  <c r="AL53" i="18" s="1"/>
  <c r="AL60" i="18" s="1"/>
  <c r="AL67" i="18" s="1"/>
  <c r="AL74" i="18" s="1"/>
  <c r="AL81" i="18" s="1"/>
  <c r="AL88" i="18" s="1"/>
  <c r="P39" i="17"/>
  <c r="O54" i="18" s="1"/>
  <c r="O61" i="18" s="1"/>
  <c r="O68" i="18" s="1"/>
  <c r="O75" i="18" s="1"/>
  <c r="O82" i="18" s="1"/>
  <c r="O89" i="18" s="1"/>
  <c r="T39" i="17"/>
  <c r="S54" i="18" s="1"/>
  <c r="S61" i="18" s="1"/>
  <c r="S68" i="18" s="1"/>
  <c r="S75" i="18" s="1"/>
  <c r="S82" i="18" s="1"/>
  <c r="X39" i="17"/>
  <c r="W54" i="18" s="1"/>
  <c r="W61" i="18" s="1"/>
  <c r="W68" i="18" s="1"/>
  <c r="W75" i="18" s="1"/>
  <c r="W82" i="18" s="1"/>
  <c r="W89" i="18" s="1"/>
  <c r="AB39" i="17"/>
  <c r="AA54" i="18" s="1"/>
  <c r="AA61" i="18" s="1"/>
  <c r="AA68" i="18" s="1"/>
  <c r="AA75" i="18" s="1"/>
  <c r="AA82" i="18" s="1"/>
  <c r="AA89" i="18" s="1"/>
  <c r="AF39" i="17"/>
  <c r="AE54" i="18" s="1"/>
  <c r="AE61" i="18" s="1"/>
  <c r="AE68" i="18" s="1"/>
  <c r="AE75" i="18" s="1"/>
  <c r="AE82" i="18" s="1"/>
  <c r="AE89" i="18" s="1"/>
  <c r="AJ39" i="17"/>
  <c r="AI54" i="18" s="1"/>
  <c r="AI61" i="18" s="1"/>
  <c r="AI68" i="18" s="1"/>
  <c r="AI75" i="18" s="1"/>
  <c r="AI82" i="18" s="1"/>
  <c r="AI89" i="18" s="1"/>
  <c r="Q40" i="17"/>
  <c r="P55" i="18" s="1"/>
  <c r="U40" i="17"/>
  <c r="T55" i="18" s="1"/>
  <c r="T62" i="18" s="1"/>
  <c r="T69" i="18" s="1"/>
  <c r="T76" i="18" s="1"/>
  <c r="T83" i="18" s="1"/>
  <c r="Y40" i="17"/>
  <c r="X55" i="18" s="1"/>
  <c r="X62" i="18" s="1"/>
  <c r="X69" i="18" s="1"/>
  <c r="X76" i="18" s="1"/>
  <c r="X83" i="18" s="1"/>
  <c r="X90" i="18" s="1"/>
  <c r="AC40" i="17"/>
  <c r="AB55" i="18" s="1"/>
  <c r="AB62" i="18" s="1"/>
  <c r="AB69" i="18" s="1"/>
  <c r="AB76" i="18" s="1"/>
  <c r="AB83" i="18" s="1"/>
  <c r="AB90" i="18" s="1"/>
  <c r="AG40" i="17"/>
  <c r="AF55" i="18" s="1"/>
  <c r="AF62" i="18" s="1"/>
  <c r="AF69" i="18" s="1"/>
  <c r="AF76" i="18" s="1"/>
  <c r="AF83" i="18" s="1"/>
  <c r="AF90" i="18" s="1"/>
  <c r="AK40" i="17"/>
  <c r="AJ55" i="18" s="1"/>
  <c r="AJ62" i="18" s="1"/>
  <c r="AJ69" i="18" s="1"/>
  <c r="AJ76" i="18" s="1"/>
  <c r="AJ83" i="18" s="1"/>
  <c r="AJ90" i="18" s="1"/>
  <c r="K27" i="18"/>
  <c r="H29" i="34"/>
  <c r="L29" i="34"/>
  <c r="P29" i="34"/>
  <c r="T29" i="34"/>
  <c r="X29" i="34"/>
  <c r="AB29" i="34"/>
  <c r="AF29" i="34"/>
  <c r="AJ29" i="34"/>
  <c r="J31" i="34"/>
  <c r="J33" i="34" s="1"/>
  <c r="N31" i="34"/>
  <c r="N33" i="34" s="1"/>
  <c r="R31" i="34"/>
  <c r="R33" i="34" s="1"/>
  <c r="V31" i="34"/>
  <c r="V33" i="34" s="1"/>
  <c r="Z31" i="34"/>
  <c r="Z33" i="34" s="1"/>
  <c r="AD31" i="34"/>
  <c r="AD33" i="34" s="1"/>
  <c r="AD47" i="34" s="1"/>
  <c r="AH31" i="34"/>
  <c r="AH33" i="34" s="1"/>
  <c r="J12" i="17"/>
  <c r="J12" i="20" s="1"/>
  <c r="J14" i="17"/>
  <c r="J14" i="20" s="1"/>
  <c r="J16" i="17"/>
  <c r="J16" i="20" s="1"/>
  <c r="L19" i="17"/>
  <c r="L21" i="17"/>
  <c r="N33" i="20"/>
  <c r="N32" i="17"/>
  <c r="N35" i="20" s="1"/>
  <c r="N34" i="17"/>
  <c r="P36" i="17"/>
  <c r="O51" i="18" s="1"/>
  <c r="O58" i="18" s="1"/>
  <c r="O65" i="18" s="1"/>
  <c r="O72" i="18" s="1"/>
  <c r="O79" i="18" s="1"/>
  <c r="O86" i="18" s="1"/>
  <c r="T36" i="17"/>
  <c r="S51" i="18" s="1"/>
  <c r="S58" i="18" s="1"/>
  <c r="S65" i="18" s="1"/>
  <c r="S72" i="18" s="1"/>
  <c r="S79" i="18" s="1"/>
  <c r="X36" i="17"/>
  <c r="W51" i="18" s="1"/>
  <c r="W58" i="18" s="1"/>
  <c r="W65" i="18" s="1"/>
  <c r="W72" i="18" s="1"/>
  <c r="W79" i="18" s="1"/>
  <c r="W86" i="18" s="1"/>
  <c r="AB36" i="17"/>
  <c r="AA51" i="18" s="1"/>
  <c r="AA58" i="18" s="1"/>
  <c r="AA65" i="18" s="1"/>
  <c r="AA72" i="18" s="1"/>
  <c r="AA79" i="18" s="1"/>
  <c r="AA86" i="18" s="1"/>
  <c r="AF36" i="17"/>
  <c r="AE51" i="18" s="1"/>
  <c r="AE58" i="18" s="1"/>
  <c r="AE65" i="18" s="1"/>
  <c r="AE72" i="18" s="1"/>
  <c r="AE79" i="18" s="1"/>
  <c r="AE86" i="18" s="1"/>
  <c r="AJ36" i="17"/>
  <c r="AI51" i="18" s="1"/>
  <c r="AI58" i="18" s="1"/>
  <c r="AI65" i="18" s="1"/>
  <c r="AI72" i="18" s="1"/>
  <c r="AI79" i="18" s="1"/>
  <c r="AI86" i="18" s="1"/>
  <c r="P38" i="17"/>
  <c r="O53" i="18" s="1"/>
  <c r="O60" i="18" s="1"/>
  <c r="O67" i="18" s="1"/>
  <c r="O74" i="18" s="1"/>
  <c r="O81" i="18" s="1"/>
  <c r="O88" i="18" s="1"/>
  <c r="T38" i="17"/>
  <c r="S53" i="18" s="1"/>
  <c r="S60" i="18" s="1"/>
  <c r="S67" i="18" s="1"/>
  <c r="S74" i="18" s="1"/>
  <c r="S81" i="18" s="1"/>
  <c r="X38" i="17"/>
  <c r="W53" i="18" s="1"/>
  <c r="W60" i="18" s="1"/>
  <c r="W67" i="18" s="1"/>
  <c r="W74" i="18" s="1"/>
  <c r="W81" i="18" s="1"/>
  <c r="W88" i="18" s="1"/>
  <c r="AB38" i="17"/>
  <c r="AA53" i="18" s="1"/>
  <c r="AA60" i="18" s="1"/>
  <c r="AA67" i="18" s="1"/>
  <c r="AA74" i="18" s="1"/>
  <c r="AA81" i="18" s="1"/>
  <c r="AA88" i="18" s="1"/>
  <c r="AF38" i="17"/>
  <c r="AE53" i="18" s="1"/>
  <c r="AE60" i="18" s="1"/>
  <c r="AE67" i="18" s="1"/>
  <c r="AE74" i="18" s="1"/>
  <c r="AE81" i="18" s="1"/>
  <c r="AE88" i="18" s="1"/>
  <c r="AJ38" i="17"/>
  <c r="AI53" i="18" s="1"/>
  <c r="AI60" i="18" s="1"/>
  <c r="AI67" i="18" s="1"/>
  <c r="AI74" i="18" s="1"/>
  <c r="AI81" i="18" s="1"/>
  <c r="AI88" i="18" s="1"/>
  <c r="Q39" i="17"/>
  <c r="Q43" i="20" s="1"/>
  <c r="Q50" i="20" s="1"/>
  <c r="Q57" i="20" s="1"/>
  <c r="Q64" i="20" s="1"/>
  <c r="Q71" i="20" s="1"/>
  <c r="Q78" i="20" s="1"/>
  <c r="U39" i="17"/>
  <c r="T54" i="18" s="1"/>
  <c r="T61" i="18" s="1"/>
  <c r="T68" i="18" s="1"/>
  <c r="T75" i="18" s="1"/>
  <c r="T82" i="18" s="1"/>
  <c r="Y39" i="17"/>
  <c r="X54" i="18" s="1"/>
  <c r="X61" i="18" s="1"/>
  <c r="X68" i="18" s="1"/>
  <c r="X75" i="18" s="1"/>
  <c r="X82" i="18" s="1"/>
  <c r="X89" i="18" s="1"/>
  <c r="AC39" i="17"/>
  <c r="AB54" i="18" s="1"/>
  <c r="AB61" i="18" s="1"/>
  <c r="AB68" i="18" s="1"/>
  <c r="AB75" i="18" s="1"/>
  <c r="AB82" i="18" s="1"/>
  <c r="AB89" i="18" s="1"/>
  <c r="AG39" i="17"/>
  <c r="AF54" i="18" s="1"/>
  <c r="AF61" i="18" s="1"/>
  <c r="AF68" i="18" s="1"/>
  <c r="AF75" i="18" s="1"/>
  <c r="AF82" i="18" s="1"/>
  <c r="AF89" i="18" s="1"/>
  <c r="AK39" i="17"/>
  <c r="AJ54" i="18" s="1"/>
  <c r="AJ61" i="18" s="1"/>
  <c r="AJ68" i="18" s="1"/>
  <c r="AJ75" i="18" s="1"/>
  <c r="AJ82" i="18" s="1"/>
  <c r="AJ89" i="18" s="1"/>
  <c r="R40" i="17"/>
  <c r="Q55" i="18" s="1"/>
  <c r="Q62" i="18" s="1"/>
  <c r="Q69" i="18" s="1"/>
  <c r="Q76" i="18" s="1"/>
  <c r="Q83" i="18" s="1"/>
  <c r="Q90" i="18" s="1"/>
  <c r="V40" i="17"/>
  <c r="U55" i="18" s="1"/>
  <c r="U62" i="18" s="1"/>
  <c r="U69" i="18" s="1"/>
  <c r="U76" i="18" s="1"/>
  <c r="U83" i="18" s="1"/>
  <c r="Z40" i="17"/>
  <c r="Y55" i="18" s="1"/>
  <c r="Y62" i="18" s="1"/>
  <c r="Y69" i="18" s="1"/>
  <c r="Y76" i="18" s="1"/>
  <c r="Y83" i="18" s="1"/>
  <c r="Y90" i="18" s="1"/>
  <c r="AD40" i="17"/>
  <c r="AC55" i="18" s="1"/>
  <c r="AC62" i="18" s="1"/>
  <c r="AC69" i="18" s="1"/>
  <c r="AC76" i="18" s="1"/>
  <c r="AC83" i="18" s="1"/>
  <c r="AC90" i="18" s="1"/>
  <c r="AH40" i="17"/>
  <c r="AG55" i="18" s="1"/>
  <c r="AG62" i="18" s="1"/>
  <c r="AG69" i="18" s="1"/>
  <c r="AG76" i="18" s="1"/>
  <c r="AG83" i="18" s="1"/>
  <c r="AG90" i="18" s="1"/>
  <c r="AL40" i="17"/>
  <c r="AK55" i="18" s="1"/>
  <c r="AK62" i="18" s="1"/>
  <c r="AK69" i="18" s="1"/>
  <c r="AK76" i="18" s="1"/>
  <c r="AK83" i="18" s="1"/>
  <c r="AK90" i="18" s="1"/>
  <c r="K23" i="18"/>
  <c r="K25" i="18"/>
  <c r="M38" i="18"/>
  <c r="AM41" i="20"/>
  <c r="AM48" i="20" s="1"/>
  <c r="AM55" i="20" s="1"/>
  <c r="AM62" i="20" s="1"/>
  <c r="AM69" i="20" s="1"/>
  <c r="AM76" i="20" s="1"/>
  <c r="K12" i="17"/>
  <c r="K12" i="20" s="1"/>
  <c r="K14" i="17"/>
  <c r="K14" i="20" s="1"/>
  <c r="K16" i="17"/>
  <c r="K16" i="20" s="1"/>
  <c r="M25" i="17"/>
  <c r="M27" i="20" s="1"/>
  <c r="M27" i="17"/>
  <c r="M29" i="20" s="1"/>
  <c r="Q36" i="17"/>
  <c r="P51" i="18" s="1"/>
  <c r="P58" i="18" s="1"/>
  <c r="P65" i="18" s="1"/>
  <c r="P72" i="18" s="1"/>
  <c r="P79" i="18" s="1"/>
  <c r="P86" i="18" s="1"/>
  <c r="U36" i="17"/>
  <c r="T51" i="18" s="1"/>
  <c r="T58" i="18" s="1"/>
  <c r="T65" i="18" s="1"/>
  <c r="T72" i="18" s="1"/>
  <c r="T79" i="18" s="1"/>
  <c r="Y36" i="17"/>
  <c r="X51" i="18" s="1"/>
  <c r="X58" i="18" s="1"/>
  <c r="X65" i="18" s="1"/>
  <c r="X72" i="18" s="1"/>
  <c r="X79" i="18" s="1"/>
  <c r="X86" i="18" s="1"/>
  <c r="AC36" i="17"/>
  <c r="AB51" i="18" s="1"/>
  <c r="AB58" i="18" s="1"/>
  <c r="AB65" i="18" s="1"/>
  <c r="AB72" i="18" s="1"/>
  <c r="AB79" i="18" s="1"/>
  <c r="AB86" i="18" s="1"/>
  <c r="AG36" i="17"/>
  <c r="AF51" i="18" s="1"/>
  <c r="AF58" i="18" s="1"/>
  <c r="AF65" i="18" s="1"/>
  <c r="AF72" i="18" s="1"/>
  <c r="AF79" i="18" s="1"/>
  <c r="AF86" i="18" s="1"/>
  <c r="AK36" i="17"/>
  <c r="AJ51" i="18" s="1"/>
  <c r="AJ58" i="18" s="1"/>
  <c r="AJ65" i="18" s="1"/>
  <c r="AJ72" i="18" s="1"/>
  <c r="AJ79" i="18" s="1"/>
  <c r="AJ86" i="18" s="1"/>
  <c r="Q38" i="17"/>
  <c r="P53" i="18" s="1"/>
  <c r="P60" i="18" s="1"/>
  <c r="P67" i="18" s="1"/>
  <c r="P74" i="18" s="1"/>
  <c r="P81" i="18" s="1"/>
  <c r="P88" i="18" s="1"/>
  <c r="U38" i="17"/>
  <c r="T53" i="18" s="1"/>
  <c r="T60" i="18" s="1"/>
  <c r="T67" i="18" s="1"/>
  <c r="T74" i="18" s="1"/>
  <c r="T81" i="18" s="1"/>
  <c r="Y38" i="17"/>
  <c r="X53" i="18" s="1"/>
  <c r="X60" i="18" s="1"/>
  <c r="X67" i="18" s="1"/>
  <c r="X74" i="18" s="1"/>
  <c r="X81" i="18" s="1"/>
  <c r="X88" i="18" s="1"/>
  <c r="AC38" i="17"/>
  <c r="AB53" i="18" s="1"/>
  <c r="AB60" i="18" s="1"/>
  <c r="AB67" i="18" s="1"/>
  <c r="AB74" i="18" s="1"/>
  <c r="AB81" i="18" s="1"/>
  <c r="AB88" i="18" s="1"/>
  <c r="AG38" i="17"/>
  <c r="AF53" i="18" s="1"/>
  <c r="AF60" i="18" s="1"/>
  <c r="AF67" i="18" s="1"/>
  <c r="AF74" i="18" s="1"/>
  <c r="AF81" i="18" s="1"/>
  <c r="AF88" i="18" s="1"/>
  <c r="AK38" i="17"/>
  <c r="AJ53" i="18" s="1"/>
  <c r="AJ60" i="18" s="1"/>
  <c r="AJ67" i="18" s="1"/>
  <c r="AJ74" i="18" s="1"/>
  <c r="AJ81" i="18" s="1"/>
  <c r="AJ88" i="18" s="1"/>
  <c r="R39" i="17"/>
  <c r="Q54" i="18" s="1"/>
  <c r="Q61" i="18" s="1"/>
  <c r="Q68" i="18" s="1"/>
  <c r="Q75" i="18" s="1"/>
  <c r="Q82" i="18" s="1"/>
  <c r="Q89" i="18" s="1"/>
  <c r="V39" i="17"/>
  <c r="U54" i="18" s="1"/>
  <c r="U61" i="18" s="1"/>
  <c r="U68" i="18" s="1"/>
  <c r="U75" i="18" s="1"/>
  <c r="U82" i="18" s="1"/>
  <c r="Z39" i="17"/>
  <c r="Y54" i="18" s="1"/>
  <c r="Y61" i="18" s="1"/>
  <c r="Y68" i="18" s="1"/>
  <c r="Y75" i="18" s="1"/>
  <c r="Y82" i="18" s="1"/>
  <c r="Y89" i="18" s="1"/>
  <c r="AD39" i="17"/>
  <c r="AC54" i="18" s="1"/>
  <c r="AC61" i="18" s="1"/>
  <c r="AC68" i="18" s="1"/>
  <c r="AC75" i="18" s="1"/>
  <c r="AC82" i="18" s="1"/>
  <c r="AC89" i="18" s="1"/>
  <c r="AH39" i="17"/>
  <c r="AG54" i="18" s="1"/>
  <c r="AG61" i="18" s="1"/>
  <c r="AG68" i="18" s="1"/>
  <c r="AG75" i="18" s="1"/>
  <c r="AG82" i="18" s="1"/>
  <c r="AG89" i="18" s="1"/>
  <c r="AL39" i="17"/>
  <c r="AK54" i="18" s="1"/>
  <c r="AK61" i="18" s="1"/>
  <c r="AK68" i="18" s="1"/>
  <c r="AK75" i="18" s="1"/>
  <c r="AK82" i="18" s="1"/>
  <c r="AK89" i="18" s="1"/>
  <c r="O40" i="17"/>
  <c r="N55" i="18" s="1"/>
  <c r="N62" i="18" s="1"/>
  <c r="N69" i="18" s="1"/>
  <c r="N76" i="18" s="1"/>
  <c r="N83" i="18" s="1"/>
  <c r="N90" i="18" s="1"/>
  <c r="S40" i="17"/>
  <c r="W40" i="17"/>
  <c r="V55" i="18" s="1"/>
  <c r="V62" i="18" s="1"/>
  <c r="V69" i="18" s="1"/>
  <c r="V76" i="18" s="1"/>
  <c r="V83" i="18" s="1"/>
  <c r="AA40" i="17"/>
  <c r="Z55" i="18" s="1"/>
  <c r="Z62" i="18" s="1"/>
  <c r="Z69" i="18" s="1"/>
  <c r="Z76" i="18" s="1"/>
  <c r="Z83" i="18" s="1"/>
  <c r="Z90" i="18" s="1"/>
  <c r="AE40" i="17"/>
  <c r="AD55" i="18" s="1"/>
  <c r="AD62" i="18" s="1"/>
  <c r="AD69" i="18" s="1"/>
  <c r="AD76" i="18" s="1"/>
  <c r="AD83" i="18" s="1"/>
  <c r="AD90" i="18" s="1"/>
  <c r="AI40" i="17"/>
  <c r="AH55" i="18" s="1"/>
  <c r="AH62" i="18" s="1"/>
  <c r="AH69" i="18" s="1"/>
  <c r="AH76" i="18" s="1"/>
  <c r="AH83" i="18" s="1"/>
  <c r="AH90" i="18" s="1"/>
  <c r="AM40" i="17"/>
  <c r="AL55" i="18" s="1"/>
  <c r="AL62" i="18" s="1"/>
  <c r="AL69" i="18" s="1"/>
  <c r="AL76" i="18" s="1"/>
  <c r="AL83" i="18" s="1"/>
  <c r="AL90" i="18" s="1"/>
  <c r="M40" i="18"/>
  <c r="Q44" i="18"/>
  <c r="J11" i="17"/>
  <c r="J13" i="17"/>
  <c r="J13" i="20" s="1"/>
  <c r="J15" i="17"/>
  <c r="J15" i="20" s="1"/>
  <c r="V36" i="17"/>
  <c r="U51" i="18" s="1"/>
  <c r="U58" i="18" s="1"/>
  <c r="U65" i="18" s="1"/>
  <c r="U72" i="18" s="1"/>
  <c r="U79" i="18" s="1"/>
  <c r="AL36" i="17"/>
  <c r="AK51" i="18" s="1"/>
  <c r="AK58" i="18" s="1"/>
  <c r="AK65" i="18" s="1"/>
  <c r="AK72" i="18" s="1"/>
  <c r="AK79" i="18" s="1"/>
  <c r="AK86" i="18" s="1"/>
  <c r="R38" i="17"/>
  <c r="Q53" i="18" s="1"/>
  <c r="Q60" i="18" s="1"/>
  <c r="Q67" i="18" s="1"/>
  <c r="Q74" i="18" s="1"/>
  <c r="Q81" i="18" s="1"/>
  <c r="Q88" i="18" s="1"/>
  <c r="V38" i="17"/>
  <c r="U53" i="18" s="1"/>
  <c r="U60" i="18" s="1"/>
  <c r="U67" i="18" s="1"/>
  <c r="U74" i="18" s="1"/>
  <c r="U81" i="18" s="1"/>
  <c r="Z38" i="17"/>
  <c r="Y53" i="18" s="1"/>
  <c r="Y60" i="18" s="1"/>
  <c r="Y67" i="18" s="1"/>
  <c r="Y74" i="18" s="1"/>
  <c r="Y81" i="18" s="1"/>
  <c r="Y88" i="18" s="1"/>
  <c r="AD38" i="17"/>
  <c r="AC53" i="18" s="1"/>
  <c r="AC60" i="18" s="1"/>
  <c r="AC67" i="18" s="1"/>
  <c r="AC74" i="18" s="1"/>
  <c r="AC81" i="18" s="1"/>
  <c r="AC88" i="18" s="1"/>
  <c r="AH38" i="17"/>
  <c r="AG53" i="18" s="1"/>
  <c r="AG60" i="18" s="1"/>
  <c r="AG67" i="18" s="1"/>
  <c r="AG74" i="18" s="1"/>
  <c r="AG81" i="18" s="1"/>
  <c r="AG88" i="18" s="1"/>
  <c r="AL38" i="17"/>
  <c r="AK53" i="18" s="1"/>
  <c r="AK60" i="18" s="1"/>
  <c r="AK67" i="18" s="1"/>
  <c r="AK74" i="18" s="1"/>
  <c r="AK81" i="18" s="1"/>
  <c r="AK88" i="18" s="1"/>
  <c r="O39" i="17"/>
  <c r="N54" i="18" s="1"/>
  <c r="N61" i="18" s="1"/>
  <c r="N68" i="18" s="1"/>
  <c r="N75" i="18" s="1"/>
  <c r="N82" i="18" s="1"/>
  <c r="N89" i="18" s="1"/>
  <c r="S39" i="17"/>
  <c r="R54" i="18" s="1"/>
  <c r="R61" i="18" s="1"/>
  <c r="R68" i="18" s="1"/>
  <c r="W39" i="17"/>
  <c r="V54" i="18" s="1"/>
  <c r="V61" i="18" s="1"/>
  <c r="V68" i="18" s="1"/>
  <c r="V75" i="18" s="1"/>
  <c r="V82" i="18" s="1"/>
  <c r="AA39" i="17"/>
  <c r="Z54" i="18" s="1"/>
  <c r="Z61" i="18" s="1"/>
  <c r="Z68" i="18" s="1"/>
  <c r="Z75" i="18" s="1"/>
  <c r="Z82" i="18" s="1"/>
  <c r="Z89" i="18" s="1"/>
  <c r="AE39" i="17"/>
  <c r="AD54" i="18" s="1"/>
  <c r="AD61" i="18" s="1"/>
  <c r="AD68" i="18" s="1"/>
  <c r="AD75" i="18" s="1"/>
  <c r="AD82" i="18" s="1"/>
  <c r="AD89" i="18" s="1"/>
  <c r="AI39" i="17"/>
  <c r="AH54" i="18" s="1"/>
  <c r="AH61" i="18" s="1"/>
  <c r="AH68" i="18" s="1"/>
  <c r="AH75" i="18" s="1"/>
  <c r="AH82" i="18" s="1"/>
  <c r="AH89" i="18" s="1"/>
  <c r="AM39" i="17"/>
  <c r="AL54" i="18" s="1"/>
  <c r="AL61" i="18" s="1"/>
  <c r="AL68" i="18" s="1"/>
  <c r="AL75" i="18" s="1"/>
  <c r="AL82" i="18" s="1"/>
  <c r="AL89" i="18" s="1"/>
  <c r="P40" i="17"/>
  <c r="O55" i="18" s="1"/>
  <c r="O62" i="18" s="1"/>
  <c r="O69" i="18" s="1"/>
  <c r="O76" i="18" s="1"/>
  <c r="O83" i="18" s="1"/>
  <c r="O90" i="18" s="1"/>
  <c r="T40" i="17"/>
  <c r="S55" i="18" s="1"/>
  <c r="S62" i="18" s="1"/>
  <c r="S69" i="18" s="1"/>
  <c r="S76" i="18" s="1"/>
  <c r="S83" i="18" s="1"/>
  <c r="X40" i="17"/>
  <c r="W55" i="18" s="1"/>
  <c r="W62" i="18" s="1"/>
  <c r="W69" i="18" s="1"/>
  <c r="W76" i="18" s="1"/>
  <c r="W83" i="18" s="1"/>
  <c r="W90" i="18" s="1"/>
  <c r="AB40" i="17"/>
  <c r="AA55" i="18" s="1"/>
  <c r="AA62" i="18" s="1"/>
  <c r="AA69" i="18" s="1"/>
  <c r="AA76" i="18" s="1"/>
  <c r="AA83" i="18" s="1"/>
  <c r="AA90" i="18" s="1"/>
  <c r="AF40" i="17"/>
  <c r="AE55" i="18" s="1"/>
  <c r="AE62" i="18" s="1"/>
  <c r="AE69" i="18" s="1"/>
  <c r="AE76" i="18" s="1"/>
  <c r="AE83" i="18" s="1"/>
  <c r="AE90" i="18" s="1"/>
  <c r="AJ40" i="17"/>
  <c r="AI55" i="18" s="1"/>
  <c r="AI62" i="18" s="1"/>
  <c r="AI69" i="18" s="1"/>
  <c r="AI76" i="18" s="1"/>
  <c r="AI83" i="18" s="1"/>
  <c r="AI90" i="18" s="1"/>
  <c r="M4" i="20"/>
  <c r="Q4" i="20"/>
  <c r="U4" i="20"/>
  <c r="Y4" i="20"/>
  <c r="AC4" i="20"/>
  <c r="AG4" i="20"/>
  <c r="AK4" i="20"/>
  <c r="I5" i="20"/>
  <c r="M5" i="20"/>
  <c r="Q5" i="20"/>
  <c r="U5" i="20"/>
  <c r="Y5" i="20"/>
  <c r="AC5" i="20"/>
  <c r="AG5" i="20"/>
  <c r="AK5" i="20"/>
  <c r="I6" i="20"/>
  <c r="M6" i="20"/>
  <c r="Q6" i="20"/>
  <c r="U6" i="20"/>
  <c r="Y6" i="20"/>
  <c r="AC6" i="20"/>
  <c r="AG6" i="20"/>
  <c r="AK6" i="20"/>
  <c r="M7" i="20"/>
  <c r="Q7" i="20"/>
  <c r="U7" i="20"/>
  <c r="Y7" i="20"/>
  <c r="AC7" i="20"/>
  <c r="AG7" i="20"/>
  <c r="AK7" i="20"/>
  <c r="I8" i="20"/>
  <c r="M8" i="20"/>
  <c r="Q8" i="20"/>
  <c r="U8" i="20"/>
  <c r="Y8" i="20"/>
  <c r="AC8" i="20"/>
  <c r="AG8" i="20"/>
  <c r="AK8" i="20"/>
  <c r="I9" i="20"/>
  <c r="M9" i="20"/>
  <c r="Q9" i="20"/>
  <c r="U9" i="20"/>
  <c r="Y9" i="20"/>
  <c r="AC9" i="20"/>
  <c r="AG9" i="20"/>
  <c r="AK9" i="20"/>
  <c r="L12" i="20"/>
  <c r="P12" i="20"/>
  <c r="T12" i="20"/>
  <c r="X12" i="20"/>
  <c r="AB12" i="20"/>
  <c r="AF12" i="20"/>
  <c r="AJ12" i="20"/>
  <c r="I13" i="20"/>
  <c r="M13" i="20"/>
  <c r="Q13" i="20"/>
  <c r="U13" i="20"/>
  <c r="Y13" i="20"/>
  <c r="AC13" i="20"/>
  <c r="AG13" i="20"/>
  <c r="AK13" i="20"/>
  <c r="N14" i="20"/>
  <c r="R14" i="20"/>
  <c r="V14" i="20"/>
  <c r="Z14" i="20"/>
  <c r="AD14" i="20"/>
  <c r="AH14" i="20"/>
  <c r="AL14" i="20"/>
  <c r="O15" i="20"/>
  <c r="S15" i="20"/>
  <c r="W15" i="20"/>
  <c r="AA15" i="20"/>
  <c r="AE15" i="20"/>
  <c r="AI15" i="20"/>
  <c r="AM15" i="20"/>
  <c r="L16" i="20"/>
  <c r="P16" i="20"/>
  <c r="T16" i="20"/>
  <c r="X16" i="20"/>
  <c r="AB16" i="20"/>
  <c r="AF16" i="20"/>
  <c r="AJ16" i="20"/>
  <c r="O19" i="20"/>
  <c r="S19" i="20"/>
  <c r="W19" i="20"/>
  <c r="AA19" i="20"/>
  <c r="AE19" i="20"/>
  <c r="AI19" i="20"/>
  <c r="AM19" i="20"/>
  <c r="L20" i="20"/>
  <c r="P20" i="20"/>
  <c r="T20" i="20"/>
  <c r="X20" i="20"/>
  <c r="AB20" i="20"/>
  <c r="AF20" i="20"/>
  <c r="AJ20" i="20"/>
  <c r="I21" i="20"/>
  <c r="M21" i="20"/>
  <c r="Q21" i="20"/>
  <c r="U21" i="20"/>
  <c r="Y21" i="20"/>
  <c r="AC21" i="20"/>
  <c r="AG21" i="20"/>
  <c r="AK21" i="20"/>
  <c r="N22" i="20"/>
  <c r="R22" i="20"/>
  <c r="V22" i="20"/>
  <c r="Z22" i="20"/>
  <c r="AD22" i="20"/>
  <c r="AH22" i="20"/>
  <c r="AL22" i="20"/>
  <c r="O23" i="20"/>
  <c r="S23" i="20"/>
  <c r="W23" i="20"/>
  <c r="AA23" i="20"/>
  <c r="AE23" i="20"/>
  <c r="AI23" i="20"/>
  <c r="AM23" i="20"/>
  <c r="I25" i="20"/>
  <c r="N26" i="20"/>
  <c r="R26" i="20"/>
  <c r="V26" i="20"/>
  <c r="Z26" i="20"/>
  <c r="AD26" i="20"/>
  <c r="AH26" i="20"/>
  <c r="AL26" i="20"/>
  <c r="O27" i="20"/>
  <c r="S27" i="20"/>
  <c r="W27" i="20"/>
  <c r="AA27" i="20"/>
  <c r="AE27" i="20"/>
  <c r="AI27" i="20"/>
  <c r="AM27" i="20"/>
  <c r="L28" i="20"/>
  <c r="P28" i="20"/>
  <c r="T28" i="20"/>
  <c r="X28" i="20"/>
  <c r="AB28" i="20"/>
  <c r="AF28" i="20"/>
  <c r="AJ28" i="20"/>
  <c r="I29" i="20"/>
  <c r="Q29" i="20"/>
  <c r="U29" i="20"/>
  <c r="Y29" i="20"/>
  <c r="AC29" i="20"/>
  <c r="AG29" i="20"/>
  <c r="AK29" i="20"/>
  <c r="N30" i="20"/>
  <c r="R30" i="20"/>
  <c r="V30" i="20"/>
  <c r="Z30" i="20"/>
  <c r="AD30" i="20"/>
  <c r="AH30" i="20"/>
  <c r="S33" i="20"/>
  <c r="AA33" i="20"/>
  <c r="AI33" i="20"/>
  <c r="T34" i="20"/>
  <c r="AB34" i="20"/>
  <c r="AJ34" i="20"/>
  <c r="U35" i="20"/>
  <c r="AC35" i="20"/>
  <c r="AK35" i="20"/>
  <c r="N36" i="20"/>
  <c r="V36" i="20"/>
  <c r="AD36" i="20"/>
  <c r="AL36" i="20"/>
  <c r="O37" i="20"/>
  <c r="W37" i="20"/>
  <c r="AE37" i="20"/>
  <c r="AM37" i="20"/>
  <c r="I39" i="20"/>
  <c r="R40" i="20"/>
  <c r="R47" i="20" s="1"/>
  <c r="R54" i="20" s="1"/>
  <c r="R61" i="20" s="1"/>
  <c r="R68" i="20" s="1"/>
  <c r="R75" i="20" s="1"/>
  <c r="Z40" i="20"/>
  <c r="Z47" i="20" s="1"/>
  <c r="Z54" i="20" s="1"/>
  <c r="Z61" i="20" s="1"/>
  <c r="Z68" i="20" s="1"/>
  <c r="Z75" i="20" s="1"/>
  <c r="AH40" i="20"/>
  <c r="AH47" i="20" s="1"/>
  <c r="AH54" i="20" s="1"/>
  <c r="AH61" i="20" s="1"/>
  <c r="AH68" i="20" s="1"/>
  <c r="AH75" i="20" s="1"/>
  <c r="S41" i="20"/>
  <c r="S48" i="20" s="1"/>
  <c r="S55" i="20" s="1"/>
  <c r="S62" i="20" s="1"/>
  <c r="S69" i="20" s="1"/>
  <c r="S76" i="20" s="1"/>
  <c r="AA41" i="20"/>
  <c r="AA48" i="20" s="1"/>
  <c r="AA55" i="20" s="1"/>
  <c r="AA62" i="20" s="1"/>
  <c r="AA69" i="20" s="1"/>
  <c r="AA76" i="20" s="1"/>
  <c r="AI41" i="20"/>
  <c r="AI48" i="20" s="1"/>
  <c r="AI55" i="20" s="1"/>
  <c r="AI62" i="20" s="1"/>
  <c r="AI69" i="20" s="1"/>
  <c r="AI76" i="20" s="1"/>
  <c r="N4" i="20"/>
  <c r="R4" i="20"/>
  <c r="V4" i="20"/>
  <c r="Z4" i="20"/>
  <c r="AD4" i="20"/>
  <c r="AH4" i="20"/>
  <c r="AL4" i="20"/>
  <c r="J5" i="20"/>
  <c r="N5" i="20"/>
  <c r="R5" i="20"/>
  <c r="V5" i="20"/>
  <c r="Z5" i="20"/>
  <c r="AD5" i="20"/>
  <c r="AH5" i="20"/>
  <c r="AL5" i="20"/>
  <c r="J6" i="20"/>
  <c r="N6" i="20"/>
  <c r="R6" i="20"/>
  <c r="V6" i="20"/>
  <c r="Z6" i="20"/>
  <c r="AD6" i="20"/>
  <c r="AH6" i="20"/>
  <c r="AL6" i="20"/>
  <c r="J7" i="20"/>
  <c r="N7" i="20"/>
  <c r="R7" i="20"/>
  <c r="V7" i="20"/>
  <c r="Z7" i="20"/>
  <c r="AD7" i="20"/>
  <c r="AH7" i="20"/>
  <c r="AL7" i="20"/>
  <c r="J8" i="20"/>
  <c r="N8" i="20"/>
  <c r="R8" i="20"/>
  <c r="V8" i="20"/>
  <c r="Z8" i="20"/>
  <c r="AD8" i="20"/>
  <c r="AH8" i="20"/>
  <c r="AL8" i="20"/>
  <c r="J9" i="20"/>
  <c r="N9" i="20"/>
  <c r="R9" i="20"/>
  <c r="V9" i="20"/>
  <c r="Z9" i="20"/>
  <c r="AD9" i="20"/>
  <c r="AH9" i="20"/>
  <c r="AL9" i="20"/>
  <c r="I12" i="20"/>
  <c r="M12" i="20"/>
  <c r="Q12" i="20"/>
  <c r="U12" i="20"/>
  <c r="Y12" i="20"/>
  <c r="AC12" i="20"/>
  <c r="AG12" i="20"/>
  <c r="AK12" i="20"/>
  <c r="N13" i="20"/>
  <c r="R13" i="20"/>
  <c r="V13" i="20"/>
  <c r="Z13" i="20"/>
  <c r="AD13" i="20"/>
  <c r="AH13" i="20"/>
  <c r="AL13" i="20"/>
  <c r="O14" i="20"/>
  <c r="S14" i="20"/>
  <c r="W14" i="20"/>
  <c r="AA14" i="20"/>
  <c r="AE14" i="20"/>
  <c r="AI14" i="20"/>
  <c r="AM14" i="20"/>
  <c r="L15" i="20"/>
  <c r="P15" i="20"/>
  <c r="T15" i="20"/>
  <c r="X15" i="20"/>
  <c r="AB15" i="20"/>
  <c r="AF15" i="20"/>
  <c r="AJ15" i="20"/>
  <c r="I16" i="20"/>
  <c r="M16" i="20"/>
  <c r="Q16" i="20"/>
  <c r="U16" i="20"/>
  <c r="Y16" i="20"/>
  <c r="AC16" i="20"/>
  <c r="AG16" i="20"/>
  <c r="AK16" i="20"/>
  <c r="L19" i="20"/>
  <c r="P19" i="20"/>
  <c r="T19" i="20"/>
  <c r="X19" i="20"/>
  <c r="AB19" i="20"/>
  <c r="AF19" i="20"/>
  <c r="AJ19" i="20"/>
  <c r="I20" i="20"/>
  <c r="M20" i="20"/>
  <c r="Q20" i="20"/>
  <c r="U20" i="20"/>
  <c r="Y20" i="20"/>
  <c r="AC20" i="20"/>
  <c r="AG20" i="20"/>
  <c r="AK20" i="20"/>
  <c r="N21" i="20"/>
  <c r="R21" i="20"/>
  <c r="V21" i="20"/>
  <c r="Z21" i="20"/>
  <c r="AD21" i="20"/>
  <c r="AH21" i="20"/>
  <c r="AL21" i="20"/>
  <c r="O22" i="20"/>
  <c r="S22" i="20"/>
  <c r="W22" i="20"/>
  <c r="AA22" i="20"/>
  <c r="AE22" i="20"/>
  <c r="AI22" i="20"/>
  <c r="AM22" i="20"/>
  <c r="L23" i="20"/>
  <c r="P23" i="20"/>
  <c r="T23" i="20"/>
  <c r="X23" i="20"/>
  <c r="AB23" i="20"/>
  <c r="AF23" i="20"/>
  <c r="AJ23" i="20"/>
  <c r="O26" i="20"/>
  <c r="S26" i="20"/>
  <c r="W26" i="20"/>
  <c r="AA26" i="20"/>
  <c r="AE26" i="20"/>
  <c r="AI26" i="20"/>
  <c r="AM26" i="20"/>
  <c r="P27" i="20"/>
  <c r="T27" i="20"/>
  <c r="X27" i="20"/>
  <c r="AB27" i="20"/>
  <c r="AF27" i="20"/>
  <c r="AJ27" i="20"/>
  <c r="I28" i="20"/>
  <c r="Q28" i="20"/>
  <c r="U28" i="20"/>
  <c r="Y28" i="20"/>
  <c r="AC28" i="20"/>
  <c r="AG28" i="20"/>
  <c r="AK28" i="20"/>
  <c r="N29" i="20"/>
  <c r="R29" i="20"/>
  <c r="V29" i="20"/>
  <c r="Z29" i="20"/>
  <c r="AD29" i="20"/>
  <c r="AH29" i="20"/>
  <c r="AL29" i="20"/>
  <c r="O30" i="20"/>
  <c r="S30" i="20"/>
  <c r="W30" i="20"/>
  <c r="AA30" i="20"/>
  <c r="AE30" i="20"/>
  <c r="AI30" i="20"/>
  <c r="U33" i="20"/>
  <c r="AC33" i="20"/>
  <c r="AK33" i="20"/>
  <c r="N34" i="20"/>
  <c r="V34" i="20"/>
  <c r="AD34" i="20"/>
  <c r="AL34" i="20"/>
  <c r="O35" i="20"/>
  <c r="W35" i="20"/>
  <c r="AE35" i="20"/>
  <c r="AM35" i="20"/>
  <c r="P36" i="20"/>
  <c r="X36" i="20"/>
  <c r="AF36" i="20"/>
  <c r="I37" i="20"/>
  <c r="Q37" i="20"/>
  <c r="Y37" i="20"/>
  <c r="AG37" i="20"/>
  <c r="M41" i="20"/>
  <c r="M48" i="20" s="1"/>
  <c r="M55" i="20" s="1"/>
  <c r="M62" i="20" s="1"/>
  <c r="M69" i="20" s="1"/>
  <c r="M76" i="20" s="1"/>
  <c r="U41" i="20"/>
  <c r="U48" i="20" s="1"/>
  <c r="U55" i="20" s="1"/>
  <c r="U62" i="20" s="1"/>
  <c r="U69" i="20" s="1"/>
  <c r="U76" i="20" s="1"/>
  <c r="AC41" i="20"/>
  <c r="AC48" i="20" s="1"/>
  <c r="AC55" i="20" s="1"/>
  <c r="AC62" i="20" s="1"/>
  <c r="AC69" i="20" s="1"/>
  <c r="AC76" i="20" s="1"/>
  <c r="AK41" i="20"/>
  <c r="AK48" i="20" s="1"/>
  <c r="AK55" i="20" s="1"/>
  <c r="AK62" i="20" s="1"/>
  <c r="AK69" i="20" s="1"/>
  <c r="AK76" i="20" s="1"/>
  <c r="P44" i="20"/>
  <c r="P51" i="20" s="1"/>
  <c r="P58" i="20" s="1"/>
  <c r="P65" i="20" s="1"/>
  <c r="P72" i="20" s="1"/>
  <c r="P79" i="20" s="1"/>
  <c r="O4" i="20"/>
  <c r="S4" i="20"/>
  <c r="W4" i="20"/>
  <c r="AA4" i="20"/>
  <c r="AE4" i="20"/>
  <c r="AI4" i="20"/>
  <c r="AM4" i="20"/>
  <c r="K5" i="20"/>
  <c r="O5" i="20"/>
  <c r="S5" i="20"/>
  <c r="W5" i="20"/>
  <c r="AA5" i="20"/>
  <c r="AE5" i="20"/>
  <c r="AI5" i="20"/>
  <c r="AM5" i="20"/>
  <c r="K6" i="20"/>
  <c r="O6" i="20"/>
  <c r="S6" i="20"/>
  <c r="W6" i="20"/>
  <c r="AA6" i="20"/>
  <c r="AE6" i="20"/>
  <c r="AI6" i="20"/>
  <c r="AM6" i="20"/>
  <c r="K7" i="20"/>
  <c r="O7" i="20"/>
  <c r="S7" i="20"/>
  <c r="W7" i="20"/>
  <c r="AA7" i="20"/>
  <c r="AE7" i="20"/>
  <c r="AI7" i="20"/>
  <c r="AM7" i="20"/>
  <c r="K8" i="20"/>
  <c r="O8" i="20"/>
  <c r="S8" i="20"/>
  <c r="W8" i="20"/>
  <c r="AA8" i="20"/>
  <c r="AE8" i="20"/>
  <c r="AI8" i="20"/>
  <c r="AM8" i="20"/>
  <c r="K9" i="20"/>
  <c r="O9" i="20"/>
  <c r="S9" i="20"/>
  <c r="W9" i="20"/>
  <c r="AA9" i="20"/>
  <c r="AE9" i="20"/>
  <c r="AI9" i="20"/>
  <c r="AM9" i="20"/>
  <c r="I11" i="20"/>
  <c r="N12" i="20"/>
  <c r="R12" i="20"/>
  <c r="V12" i="20"/>
  <c r="Z12" i="20"/>
  <c r="AD12" i="20"/>
  <c r="AH12" i="20"/>
  <c r="AL12" i="20"/>
  <c r="O13" i="20"/>
  <c r="S13" i="20"/>
  <c r="W13" i="20"/>
  <c r="AA13" i="20"/>
  <c r="AE13" i="20"/>
  <c r="AI13" i="20"/>
  <c r="AM13" i="20"/>
  <c r="L14" i="20"/>
  <c r="P14" i="20"/>
  <c r="T14" i="20"/>
  <c r="X14" i="20"/>
  <c r="AB14" i="20"/>
  <c r="AF14" i="20"/>
  <c r="AJ14" i="20"/>
  <c r="I15" i="20"/>
  <c r="M15" i="20"/>
  <c r="Q15" i="20"/>
  <c r="U15" i="20"/>
  <c r="Y15" i="20"/>
  <c r="AC15" i="20"/>
  <c r="AG15" i="20"/>
  <c r="AK15" i="20"/>
  <c r="N16" i="20"/>
  <c r="R16" i="20"/>
  <c r="V16" i="20"/>
  <c r="Z16" i="20"/>
  <c r="AD16" i="20"/>
  <c r="AH16" i="20"/>
  <c r="AL16" i="20"/>
  <c r="I19" i="20"/>
  <c r="M19" i="20"/>
  <c r="Q19" i="20"/>
  <c r="U19" i="20"/>
  <c r="Y19" i="20"/>
  <c r="AC19" i="20"/>
  <c r="AG19" i="20"/>
  <c r="AK19" i="20"/>
  <c r="N20" i="20"/>
  <c r="R20" i="20"/>
  <c r="V20" i="20"/>
  <c r="Z20" i="20"/>
  <c r="AD20" i="20"/>
  <c r="AH20" i="20"/>
  <c r="AL20" i="20"/>
  <c r="O21" i="20"/>
  <c r="S21" i="20"/>
  <c r="W21" i="20"/>
  <c r="AA21" i="20"/>
  <c r="AE21" i="20"/>
  <c r="AI21" i="20"/>
  <c r="AM21" i="20"/>
  <c r="L22" i="20"/>
  <c r="P22" i="20"/>
  <c r="T22" i="20"/>
  <c r="X22" i="20"/>
  <c r="AB22" i="20"/>
  <c r="AF22" i="20"/>
  <c r="AJ22" i="20"/>
  <c r="I23" i="20"/>
  <c r="M23" i="20"/>
  <c r="Q23" i="20"/>
  <c r="U23" i="20"/>
  <c r="Y23" i="20"/>
  <c r="AC23" i="20"/>
  <c r="AG23" i="20"/>
  <c r="AK23" i="20"/>
  <c r="P26" i="20"/>
  <c r="T26" i="20"/>
  <c r="X26" i="20"/>
  <c r="AB26" i="20"/>
  <c r="AF26" i="20"/>
  <c r="AJ26" i="20"/>
  <c r="I27" i="20"/>
  <c r="Q27" i="20"/>
  <c r="U27" i="20"/>
  <c r="Y27" i="20"/>
  <c r="AC27" i="20"/>
  <c r="AG27" i="20"/>
  <c r="AK27" i="20"/>
  <c r="N28" i="20"/>
  <c r="R28" i="20"/>
  <c r="V28" i="20"/>
  <c r="Z28" i="20"/>
  <c r="AD28" i="20"/>
  <c r="AH28" i="20"/>
  <c r="AL28" i="20"/>
  <c r="O29" i="20"/>
  <c r="S29" i="20"/>
  <c r="W29" i="20"/>
  <c r="AA29" i="20"/>
  <c r="AE29" i="20"/>
  <c r="AI29" i="20"/>
  <c r="AM29" i="20"/>
  <c r="P30" i="20"/>
  <c r="T30" i="20"/>
  <c r="X30" i="20"/>
  <c r="AB30" i="20"/>
  <c r="AF30" i="20"/>
  <c r="AJ30" i="20"/>
  <c r="O33" i="20"/>
  <c r="W33" i="20"/>
  <c r="AE33" i="20"/>
  <c r="AM33" i="20"/>
  <c r="P34" i="20"/>
  <c r="X34" i="20"/>
  <c r="AF34" i="20"/>
  <c r="I35" i="20"/>
  <c r="Q35" i="20"/>
  <c r="Y35" i="20"/>
  <c r="AG35" i="20"/>
  <c r="R36" i="20"/>
  <c r="Z36" i="20"/>
  <c r="AH36" i="20"/>
  <c r="S37" i="20"/>
  <c r="AA37" i="20"/>
  <c r="AI37" i="20"/>
  <c r="AD40" i="20"/>
  <c r="AD47" i="20" s="1"/>
  <c r="AD54" i="20" s="1"/>
  <c r="AD61" i="20" s="1"/>
  <c r="AD68" i="20" s="1"/>
  <c r="AD75" i="20" s="1"/>
  <c r="O41" i="20"/>
  <c r="O48" i="20" s="1"/>
  <c r="O55" i="20" s="1"/>
  <c r="O62" i="20" s="1"/>
  <c r="O69" i="20" s="1"/>
  <c r="O76" i="20" s="1"/>
  <c r="W41" i="20"/>
  <c r="W48" i="20" s="1"/>
  <c r="W55" i="20" s="1"/>
  <c r="W62" i="20" s="1"/>
  <c r="W69" i="20" s="1"/>
  <c r="W76" i="20" s="1"/>
  <c r="AE41" i="20"/>
  <c r="AE48" i="20" s="1"/>
  <c r="AE55" i="20" s="1"/>
  <c r="AE62" i="20" s="1"/>
  <c r="AE69" i="20" s="1"/>
  <c r="AE76" i="20" s="1"/>
  <c r="I43" i="20"/>
  <c r="I50" i="20" s="1"/>
  <c r="I57" i="20" s="1"/>
  <c r="I64" i="20" s="1"/>
  <c r="I71" i="20" s="1"/>
  <c r="I78" i="20" s="1"/>
  <c r="I32" i="20"/>
  <c r="L4" i="20"/>
  <c r="P4" i="20"/>
  <c r="T4" i="20"/>
  <c r="X4" i="20"/>
  <c r="AB4" i="20"/>
  <c r="AF4" i="20"/>
  <c r="AJ4" i="20"/>
  <c r="I40" i="20"/>
  <c r="I47" i="20" s="1"/>
  <c r="I54" i="20" s="1"/>
  <c r="I61" i="20" s="1"/>
  <c r="I68" i="20" s="1"/>
  <c r="I75" i="20" s="1"/>
  <c r="AL33" i="20"/>
  <c r="AH33" i="20"/>
  <c r="AD33" i="20"/>
  <c r="Z33" i="20"/>
  <c r="V33" i="20"/>
  <c r="R33" i="20"/>
  <c r="AJ33" i="20"/>
  <c r="AF33" i="20"/>
  <c r="AB33" i="20"/>
  <c r="X33" i="20"/>
  <c r="T33" i="20"/>
  <c r="P33" i="20"/>
  <c r="L5" i="20"/>
  <c r="P5" i="20"/>
  <c r="T5" i="20"/>
  <c r="X5" i="20"/>
  <c r="AB5" i="20"/>
  <c r="AF5" i="20"/>
  <c r="AJ5" i="20"/>
  <c r="AL41" i="20"/>
  <c r="AL48" i="20" s="1"/>
  <c r="AL55" i="20" s="1"/>
  <c r="AL62" i="20" s="1"/>
  <c r="AL69" i="20" s="1"/>
  <c r="AL76" i="20" s="1"/>
  <c r="AH41" i="20"/>
  <c r="AH48" i="20" s="1"/>
  <c r="AH55" i="20" s="1"/>
  <c r="AH62" i="20" s="1"/>
  <c r="AH69" i="20" s="1"/>
  <c r="AH76" i="20" s="1"/>
  <c r="AD41" i="20"/>
  <c r="AD48" i="20" s="1"/>
  <c r="AD55" i="20" s="1"/>
  <c r="AD62" i="20" s="1"/>
  <c r="AD69" i="20" s="1"/>
  <c r="AD76" i="20" s="1"/>
  <c r="Z41" i="20"/>
  <c r="Z48" i="20" s="1"/>
  <c r="Z55" i="20" s="1"/>
  <c r="Z62" i="20" s="1"/>
  <c r="Z69" i="20" s="1"/>
  <c r="Z76" i="20" s="1"/>
  <c r="V41" i="20"/>
  <c r="V48" i="20" s="1"/>
  <c r="V55" i="20" s="1"/>
  <c r="V62" i="20" s="1"/>
  <c r="V69" i="20" s="1"/>
  <c r="V76" i="20" s="1"/>
  <c r="R41" i="20"/>
  <c r="R48" i="20" s="1"/>
  <c r="R55" i="20" s="1"/>
  <c r="R62" i="20" s="1"/>
  <c r="R69" i="20" s="1"/>
  <c r="R76" i="20" s="1"/>
  <c r="N41" i="20"/>
  <c r="N48" i="20" s="1"/>
  <c r="N55" i="20" s="1"/>
  <c r="N62" i="20" s="1"/>
  <c r="N69" i="20" s="1"/>
  <c r="N76" i="20" s="1"/>
  <c r="AM34" i="20"/>
  <c r="AI34" i="20"/>
  <c r="AE34" i="20"/>
  <c r="AA34" i="20"/>
  <c r="W34" i="20"/>
  <c r="S34" i="20"/>
  <c r="O34" i="20"/>
  <c r="AJ41" i="20"/>
  <c r="AJ48" i="20" s="1"/>
  <c r="AJ55" i="20" s="1"/>
  <c r="AJ62" i="20" s="1"/>
  <c r="AJ69" i="20" s="1"/>
  <c r="AJ76" i="20" s="1"/>
  <c r="AF41" i="20"/>
  <c r="AF48" i="20" s="1"/>
  <c r="AF55" i="20" s="1"/>
  <c r="AF62" i="20" s="1"/>
  <c r="AF69" i="20" s="1"/>
  <c r="AF76" i="20" s="1"/>
  <c r="AB41" i="20"/>
  <c r="AB48" i="20" s="1"/>
  <c r="AB55" i="20" s="1"/>
  <c r="AB62" i="20" s="1"/>
  <c r="AB69" i="20" s="1"/>
  <c r="AB76" i="20" s="1"/>
  <c r="X41" i="20"/>
  <c r="X48" i="20" s="1"/>
  <c r="X55" i="20" s="1"/>
  <c r="X62" i="20" s="1"/>
  <c r="X69" i="20" s="1"/>
  <c r="X76" i="20" s="1"/>
  <c r="T41" i="20"/>
  <c r="T48" i="20" s="1"/>
  <c r="T55" i="20" s="1"/>
  <c r="T62" i="20" s="1"/>
  <c r="T69" i="20" s="1"/>
  <c r="T76" i="20" s="1"/>
  <c r="P41" i="20"/>
  <c r="P48" i="20" s="1"/>
  <c r="P55" i="20" s="1"/>
  <c r="P62" i="20" s="1"/>
  <c r="P69" i="20" s="1"/>
  <c r="P76" i="20" s="1"/>
  <c r="L41" i="20"/>
  <c r="L48" i="20" s="1"/>
  <c r="L55" i="20" s="1"/>
  <c r="L62" i="20" s="1"/>
  <c r="L69" i="20" s="1"/>
  <c r="L76" i="20" s="1"/>
  <c r="AK34" i="20"/>
  <c r="AG34" i="20"/>
  <c r="AC34" i="20"/>
  <c r="Y34" i="20"/>
  <c r="U34" i="20"/>
  <c r="Q34" i="20"/>
  <c r="I34" i="20"/>
  <c r="L6" i="20"/>
  <c r="P6" i="20"/>
  <c r="T6" i="20"/>
  <c r="X6" i="20"/>
  <c r="AB6" i="20"/>
  <c r="AF6" i="20"/>
  <c r="AJ6" i="20"/>
  <c r="AJ35" i="20"/>
  <c r="AF35" i="20"/>
  <c r="AB35" i="20"/>
  <c r="X35" i="20"/>
  <c r="T35" i="20"/>
  <c r="P35" i="20"/>
  <c r="AG42" i="20"/>
  <c r="AG49" i="20" s="1"/>
  <c r="AG56" i="20" s="1"/>
  <c r="AG63" i="20" s="1"/>
  <c r="AG70" i="20" s="1"/>
  <c r="AG77" i="20" s="1"/>
  <c r="I42" i="20"/>
  <c r="I49" i="20" s="1"/>
  <c r="I56" i="20" s="1"/>
  <c r="I63" i="20" s="1"/>
  <c r="I70" i="20" s="1"/>
  <c r="I77" i="20" s="1"/>
  <c r="AL35" i="20"/>
  <c r="AH35" i="20"/>
  <c r="AD35" i="20"/>
  <c r="Z35" i="20"/>
  <c r="V35" i="20"/>
  <c r="R35" i="20"/>
  <c r="L7" i="20"/>
  <c r="P7" i="20"/>
  <c r="T7" i="20"/>
  <c r="X7" i="20"/>
  <c r="AB7" i="20"/>
  <c r="AF7" i="20"/>
  <c r="AJ7" i="20"/>
  <c r="AK36" i="20"/>
  <c r="AG36" i="20"/>
  <c r="AC36" i="20"/>
  <c r="Y36" i="20"/>
  <c r="U36" i="20"/>
  <c r="Q36" i="20"/>
  <c r="I36" i="20"/>
  <c r="N43" i="20"/>
  <c r="N50" i="20" s="1"/>
  <c r="N57" i="20" s="1"/>
  <c r="N64" i="20" s="1"/>
  <c r="N71" i="20" s="1"/>
  <c r="N78" i="20" s="1"/>
  <c r="AM36" i="20"/>
  <c r="AI36" i="20"/>
  <c r="AE36" i="20"/>
  <c r="AA36" i="20"/>
  <c r="W36" i="20"/>
  <c r="S36" i="20"/>
  <c r="O36" i="20"/>
  <c r="L8" i="20"/>
  <c r="P8" i="20"/>
  <c r="T8" i="20"/>
  <c r="X8" i="20"/>
  <c r="AB8" i="20"/>
  <c r="AF8" i="20"/>
  <c r="AJ8" i="20"/>
  <c r="I44" i="20"/>
  <c r="I51" i="20" s="1"/>
  <c r="I58" i="20" s="1"/>
  <c r="I65" i="20" s="1"/>
  <c r="I72" i="20" s="1"/>
  <c r="I79" i="20" s="1"/>
  <c r="AL37" i="20"/>
  <c r="AH37" i="20"/>
  <c r="AD37" i="20"/>
  <c r="Z37" i="20"/>
  <c r="V37" i="20"/>
  <c r="R37" i="20"/>
  <c r="N37" i="20"/>
  <c r="AM30" i="20"/>
  <c r="AM44" i="20"/>
  <c r="AM51" i="20" s="1"/>
  <c r="AM58" i="20" s="1"/>
  <c r="AM65" i="20" s="1"/>
  <c r="AM72" i="20" s="1"/>
  <c r="AM79" i="20" s="1"/>
  <c r="W44" i="20"/>
  <c r="W51" i="20" s="1"/>
  <c r="W58" i="20" s="1"/>
  <c r="W65" i="20" s="1"/>
  <c r="W72" i="20" s="1"/>
  <c r="W79" i="20" s="1"/>
  <c r="AJ37" i="20"/>
  <c r="AF37" i="20"/>
  <c r="AB37" i="20"/>
  <c r="X37" i="20"/>
  <c r="T37" i="20"/>
  <c r="P37" i="20"/>
  <c r="AK30" i="20"/>
  <c r="L9" i="20"/>
  <c r="P9" i="20"/>
  <c r="T9" i="20"/>
  <c r="X9" i="20"/>
  <c r="AB9" i="20"/>
  <c r="AF9" i="20"/>
  <c r="AJ9" i="20"/>
  <c r="O12" i="20"/>
  <c r="S12" i="20"/>
  <c r="W12" i="20"/>
  <c r="AA12" i="20"/>
  <c r="AE12" i="20"/>
  <c r="AI12" i="20"/>
  <c r="AM12" i="20"/>
  <c r="L13" i="20"/>
  <c r="P13" i="20"/>
  <c r="T13" i="20"/>
  <c r="X13" i="20"/>
  <c r="AB13" i="20"/>
  <c r="AF13" i="20"/>
  <c r="AJ13" i="20"/>
  <c r="I14" i="20"/>
  <c r="M14" i="20"/>
  <c r="Q14" i="20"/>
  <c r="U14" i="20"/>
  <c r="Y14" i="20"/>
  <c r="AC14" i="20"/>
  <c r="AG14" i="20"/>
  <c r="AK14" i="20"/>
  <c r="N15" i="20"/>
  <c r="R15" i="20"/>
  <c r="V15" i="20"/>
  <c r="Z15" i="20"/>
  <c r="AD15" i="20"/>
  <c r="AH15" i="20"/>
  <c r="AL15" i="20"/>
  <c r="O16" i="20"/>
  <c r="S16" i="20"/>
  <c r="W16" i="20"/>
  <c r="AA16" i="20"/>
  <c r="AE16" i="20"/>
  <c r="AI16" i="20"/>
  <c r="AM16" i="20"/>
  <c r="I18" i="20"/>
  <c r="N19" i="20"/>
  <c r="R19" i="20"/>
  <c r="V19" i="20"/>
  <c r="Z19" i="20"/>
  <c r="AD19" i="20"/>
  <c r="AH19" i="20"/>
  <c r="AL19" i="20"/>
  <c r="O20" i="20"/>
  <c r="S20" i="20"/>
  <c r="W20" i="20"/>
  <c r="AA20" i="20"/>
  <c r="AE20" i="20"/>
  <c r="AI20" i="20"/>
  <c r="AM20" i="20"/>
  <c r="L21" i="20"/>
  <c r="P21" i="20"/>
  <c r="T21" i="20"/>
  <c r="X21" i="20"/>
  <c r="AB21" i="20"/>
  <c r="AF21" i="20"/>
  <c r="AJ21" i="20"/>
  <c r="I22" i="20"/>
  <c r="M22" i="20"/>
  <c r="Q22" i="20"/>
  <c r="U22" i="20"/>
  <c r="Y22" i="20"/>
  <c r="AC22" i="20"/>
  <c r="AG22" i="20"/>
  <c r="AK22" i="20"/>
  <c r="N23" i="20"/>
  <c r="R23" i="20"/>
  <c r="V23" i="20"/>
  <c r="Z23" i="20"/>
  <c r="AD23" i="20"/>
  <c r="AH23" i="20"/>
  <c r="AL23" i="20"/>
  <c r="I26" i="20"/>
  <c r="M26" i="20"/>
  <c r="Q26" i="20"/>
  <c r="U26" i="20"/>
  <c r="Y26" i="20"/>
  <c r="AC26" i="20"/>
  <c r="AG26" i="20"/>
  <c r="AK26" i="20"/>
  <c r="N27" i="20"/>
  <c r="R27" i="20"/>
  <c r="V27" i="20"/>
  <c r="Z27" i="20"/>
  <c r="AD27" i="20"/>
  <c r="AH27" i="20"/>
  <c r="AL27" i="20"/>
  <c r="O28" i="20"/>
  <c r="S28" i="20"/>
  <c r="W28" i="20"/>
  <c r="AA28" i="20"/>
  <c r="AE28" i="20"/>
  <c r="AI28" i="20"/>
  <c r="AM28" i="20"/>
  <c r="P29" i="20"/>
  <c r="T29" i="20"/>
  <c r="X29" i="20"/>
  <c r="AB29" i="20"/>
  <c r="AF29" i="20"/>
  <c r="AJ29" i="20"/>
  <c r="I30" i="20"/>
  <c r="Q30" i="20"/>
  <c r="U30" i="20"/>
  <c r="Y30" i="20"/>
  <c r="AC30" i="20"/>
  <c r="AG30" i="20"/>
  <c r="AL30" i="20"/>
  <c r="I33" i="20"/>
  <c r="Q33" i="20"/>
  <c r="Y33" i="20"/>
  <c r="AG33" i="20"/>
  <c r="R34" i="20"/>
  <c r="Z34" i="20"/>
  <c r="AH34" i="20"/>
  <c r="S35" i="20"/>
  <c r="AA35" i="20"/>
  <c r="AI35" i="20"/>
  <c r="T36" i="20"/>
  <c r="AB36" i="20"/>
  <c r="AJ36" i="20"/>
  <c r="U37" i="20"/>
  <c r="AC37" i="20"/>
  <c r="AK37" i="20"/>
  <c r="I41" i="20"/>
  <c r="I48" i="20" s="1"/>
  <c r="I55" i="20" s="1"/>
  <c r="I62" i="20" s="1"/>
  <c r="I69" i="20" s="1"/>
  <c r="I76" i="20" s="1"/>
  <c r="Q41" i="20"/>
  <c r="Q48" i="20" s="1"/>
  <c r="Q55" i="20" s="1"/>
  <c r="Q62" i="20" s="1"/>
  <c r="Q69" i="20" s="1"/>
  <c r="Q76" i="20" s="1"/>
  <c r="Y41" i="20"/>
  <c r="Y48" i="20" s="1"/>
  <c r="Y55" i="20" s="1"/>
  <c r="Y62" i="20" s="1"/>
  <c r="Y69" i="20" s="1"/>
  <c r="Y76" i="20" s="1"/>
  <c r="AG41" i="20"/>
  <c r="AG48" i="20" s="1"/>
  <c r="AG55" i="20" s="1"/>
  <c r="AG62" i="20" s="1"/>
  <c r="AG69" i="20" s="1"/>
  <c r="AG76" i="20" s="1"/>
  <c r="X4" i="24"/>
  <c r="M5" i="24"/>
  <c r="V6" i="24"/>
  <c r="X8" i="24"/>
  <c r="K61" i="27"/>
  <c r="L23" i="23"/>
  <c r="L30" i="23" s="1"/>
  <c r="M19" i="24" s="1"/>
  <c r="L25" i="23"/>
  <c r="L32" i="23" s="1"/>
  <c r="M21" i="24" s="1"/>
  <c r="AE5" i="24"/>
  <c r="M7" i="24"/>
  <c r="J8" i="24"/>
  <c r="AD8" i="24"/>
  <c r="AI4" i="24"/>
  <c r="T5" i="24"/>
  <c r="AG6" i="24"/>
  <c r="J15" i="24"/>
  <c r="J42" i="27"/>
  <c r="H43" i="27"/>
  <c r="H61" i="27" s="1"/>
  <c r="J76" i="28"/>
  <c r="J77" i="28"/>
  <c r="K42" i="27"/>
  <c r="I43" i="27"/>
  <c r="I61" i="27" s="1"/>
  <c r="K58" i="28"/>
  <c r="H58" i="28"/>
  <c r="I76" i="28"/>
  <c r="I77" i="28"/>
  <c r="I58" i="28"/>
  <c r="K59" i="28"/>
  <c r="J58" i="28"/>
  <c r="H59" i="28"/>
  <c r="J7" i="16" a="1"/>
  <c r="J7" i="16" s="1"/>
  <c r="L7" i="16" a="1"/>
  <c r="L7" i="16" s="1"/>
  <c r="N7" i="16" a="1"/>
  <c r="N7" i="16" s="1"/>
  <c r="P7" i="16" a="1"/>
  <c r="P7" i="16" s="1"/>
  <c r="R7" i="16" a="1"/>
  <c r="R7" i="16" s="1"/>
  <c r="T7" i="16" a="1"/>
  <c r="T7" i="16" s="1"/>
  <c r="X7" i="16" a="1"/>
  <c r="X7" i="16" s="1"/>
  <c r="Z7" i="16" a="1"/>
  <c r="Z7" i="16" s="1"/>
  <c r="AD7" i="16" a="1"/>
  <c r="AD7" i="16" s="1"/>
  <c r="AF7" i="16" a="1"/>
  <c r="AF7" i="16" s="1"/>
  <c r="J8" i="16" a="1"/>
  <c r="J8" i="16" s="1"/>
  <c r="F23" i="12" s="1" a="1"/>
  <c r="F23" i="12" s="1"/>
  <c r="I11" i="16" a="1"/>
  <c r="I11" i="16" s="1"/>
  <c r="K11" i="16" a="1"/>
  <c r="K11" i="16" s="1"/>
  <c r="M11" i="16" a="1"/>
  <c r="M11" i="16" s="1"/>
  <c r="O11" i="16" a="1"/>
  <c r="O11" i="16" s="1"/>
  <c r="Q11" i="16" a="1"/>
  <c r="Q11" i="16" s="1"/>
  <c r="S11" i="16" a="1"/>
  <c r="S11" i="16" s="1"/>
  <c r="U11" i="16" a="1"/>
  <c r="U11" i="16" s="1"/>
  <c r="W11" i="16" a="1"/>
  <c r="W11" i="16" s="1"/>
  <c r="Y11" i="16" a="1"/>
  <c r="Y11" i="16" s="1"/>
  <c r="AA11" i="16" a="1"/>
  <c r="AA11" i="16" s="1"/>
  <c r="AC11" i="16" a="1"/>
  <c r="AC11" i="16" s="1"/>
  <c r="AE11" i="16" a="1"/>
  <c r="AE11" i="16" s="1"/>
  <c r="AG11" i="16" a="1"/>
  <c r="AG11" i="16" s="1"/>
  <c r="AI11" i="16" a="1"/>
  <c r="AI11" i="16" s="1"/>
  <c r="AK11" i="16" a="1"/>
  <c r="AK11" i="16" s="1"/>
  <c r="M7" i="16" a="1"/>
  <c r="M7" i="16" s="1"/>
  <c r="O7" i="16" a="1"/>
  <c r="O7" i="16" s="1"/>
  <c r="Q7" i="16" a="1"/>
  <c r="Q7" i="16" s="1"/>
  <c r="U7" i="16" a="1"/>
  <c r="U7" i="16" s="1"/>
  <c r="W7" i="16" a="1"/>
  <c r="W7" i="16" s="1"/>
  <c r="AA7" i="16" a="1"/>
  <c r="AA7" i="16" s="1"/>
  <c r="AC7" i="16" a="1"/>
  <c r="AC7" i="16" s="1"/>
  <c r="AI7" i="16" a="1"/>
  <c r="AI7" i="16" s="1"/>
  <c r="I8" i="16" a="1"/>
  <c r="I8" i="16" s="1"/>
  <c r="E23" i="12" s="1" a="1"/>
  <c r="E23" i="12" s="1"/>
  <c r="J11" i="16" a="1"/>
  <c r="J11" i="16" s="1"/>
  <c r="L11" i="16" a="1"/>
  <c r="L11" i="16" s="1"/>
  <c r="N11" i="16" a="1"/>
  <c r="N11" i="16" s="1"/>
  <c r="P11" i="16" a="1"/>
  <c r="P11" i="16" s="1"/>
  <c r="R11" i="16" a="1"/>
  <c r="R11" i="16" s="1"/>
  <c r="T11" i="16" a="1"/>
  <c r="T11" i="16" s="1"/>
  <c r="V11" i="16" a="1"/>
  <c r="V11" i="16" s="1"/>
  <c r="X11" i="16" a="1"/>
  <c r="X11" i="16" s="1"/>
  <c r="Z11" i="16" a="1"/>
  <c r="Z11" i="16" s="1"/>
  <c r="AB11" i="16" a="1"/>
  <c r="AB11" i="16" s="1"/>
  <c r="AD11" i="16" a="1"/>
  <c r="AD11" i="16" s="1"/>
  <c r="AF11" i="16" a="1"/>
  <c r="AF11" i="16" s="1"/>
  <c r="AH11" i="16" a="1"/>
  <c r="AH11" i="16" s="1"/>
  <c r="AJ11" i="16" a="1"/>
  <c r="AJ11" i="16" s="1"/>
  <c r="AL11" i="16" a="1"/>
  <c r="AL11" i="16" s="1"/>
  <c r="R5" i="43" l="1" a="1"/>
  <c r="R5" i="43" s="1"/>
  <c r="E20" i="46" a="1"/>
  <c r="E20" i="46" s="1"/>
  <c r="N21" i="43" a="1"/>
  <c r="N21" i="43" s="1"/>
  <c r="R21" i="43" a="1"/>
  <c r="R21" i="43" s="1"/>
  <c r="Q21" i="43" a="1"/>
  <c r="Q21" i="43" s="1"/>
  <c r="P21" i="43" a="1"/>
  <c r="P21" i="43" s="1"/>
  <c r="O21" i="43" a="1"/>
  <c r="O21" i="43" s="1"/>
  <c r="M17" i="43" a="1"/>
  <c r="M17" i="43" s="1"/>
  <c r="M18" i="43" s="1"/>
  <c r="F84" i="42"/>
  <c r="G44" i="13"/>
  <c r="H44" i="13" s="1"/>
  <c r="R13" i="43" a="1"/>
  <c r="R13" i="43" s="1"/>
  <c r="T9" i="43" a="1"/>
  <c r="T9" i="43" s="1"/>
  <c r="T5" i="43" a="1"/>
  <c r="T5" i="43" s="1"/>
  <c r="T13" i="43" a="1"/>
  <c r="T13" i="43" s="1"/>
  <c r="N47" i="34"/>
  <c r="AG13" i="24"/>
  <c r="AG20" i="46" a="1"/>
  <c r="AG20" i="46" s="1"/>
  <c r="Y20" i="46" a="1"/>
  <c r="Y20" i="46" s="1"/>
  <c r="H16" i="46"/>
  <c r="H36" i="46" s="1"/>
  <c r="AD20" i="46" a="1"/>
  <c r="AD20" i="46" s="1"/>
  <c r="V20" i="46" a="1"/>
  <c r="V20" i="46" s="1"/>
  <c r="AA20" i="46" a="1"/>
  <c r="AA20" i="46" s="1"/>
  <c r="X20" i="46" a="1"/>
  <c r="X20" i="46" s="1"/>
  <c r="U20" i="46" a="1"/>
  <c r="U20" i="46" s="1"/>
  <c r="S20" i="46" a="1"/>
  <c r="S20" i="46" s="1"/>
  <c r="AB16" i="46"/>
  <c r="AB36" i="46" s="1"/>
  <c r="L16" i="46"/>
  <c r="L36" i="46" s="1"/>
  <c r="AA16" i="46"/>
  <c r="AA36" i="46" s="1"/>
  <c r="X16" i="46"/>
  <c r="X36" i="46" s="1"/>
  <c r="K16" i="46"/>
  <c r="K36" i="46" s="1"/>
  <c r="W16" i="46"/>
  <c r="W36" i="46" s="1"/>
  <c r="AE16" i="46"/>
  <c r="AE36" i="46" s="1"/>
  <c r="G16" i="46"/>
  <c r="G36" i="46" s="1"/>
  <c r="T16" i="46"/>
  <c r="T36" i="46" s="1"/>
  <c r="O16" i="46"/>
  <c r="O36" i="46" s="1"/>
  <c r="AF16" i="46"/>
  <c r="AF36" i="46" s="1"/>
  <c r="P16" i="46"/>
  <c r="P36" i="46" s="1"/>
  <c r="S16" i="46"/>
  <c r="S36" i="46" s="1"/>
  <c r="I32" i="13"/>
  <c r="I35" i="13" s="1"/>
  <c r="Z47" i="34"/>
  <c r="J47" i="34"/>
  <c r="R17" i="43" a="1"/>
  <c r="R17" i="43" s="1"/>
  <c r="P12" i="39"/>
  <c r="Q37" i="13" s="1"/>
  <c r="Q42" i="13" s="1"/>
  <c r="K12" i="39"/>
  <c r="L37" i="13" s="1"/>
  <c r="L42" i="13" s="1"/>
  <c r="L12" i="39"/>
  <c r="M37" i="13" s="1"/>
  <c r="M42" i="13" s="1"/>
  <c r="N17" i="43" a="1"/>
  <c r="N17" i="43" s="1"/>
  <c r="P63" i="39"/>
  <c r="Q61" i="39" s="1"/>
  <c r="V78" i="39" s="1"/>
  <c r="M11" i="24"/>
  <c r="M4" i="24"/>
  <c r="AH47" i="34"/>
  <c r="R47" i="34"/>
  <c r="V9" i="43" a="1"/>
  <c r="V9" i="43" s="1"/>
  <c r="V5" i="43" a="1"/>
  <c r="V5" i="43" s="1"/>
  <c r="M6" i="24"/>
  <c r="V20" i="45"/>
  <c r="V22" i="45"/>
  <c r="T47" i="34"/>
  <c r="AF47" i="34"/>
  <c r="I12" i="39"/>
  <c r="I84" i="42" s="1"/>
  <c r="J84" i="42" s="1"/>
  <c r="P17" i="43" a="1"/>
  <c r="P17" i="43" s="1"/>
  <c r="P25" i="43" a="1"/>
  <c r="P25" i="43" s="1"/>
  <c r="AL7" i="16" a="1"/>
  <c r="AL7" i="16" s="1"/>
  <c r="Q17" i="43" a="1"/>
  <c r="Q17" i="43" s="1"/>
  <c r="AE32" i="13"/>
  <c r="V47" i="34"/>
  <c r="AC32" i="13"/>
  <c r="O17" i="43" a="1"/>
  <c r="O17" i="43" s="1"/>
  <c r="O25" i="43" a="1"/>
  <c r="O25" i="43" s="1"/>
  <c r="Q25" i="43" a="1"/>
  <c r="Q25" i="43" s="1"/>
  <c r="K47" i="34"/>
  <c r="AJ47" i="34"/>
  <c r="F14" i="12" a="1"/>
  <c r="F14" i="12" s="1"/>
  <c r="E16" i="46" s="1"/>
  <c r="E36" i="46" s="1"/>
  <c r="AK32" i="13"/>
  <c r="AI7" i="24"/>
  <c r="Z32" i="13"/>
  <c r="AH32" i="13"/>
  <c r="AB32" i="13"/>
  <c r="Y32" i="13"/>
  <c r="W32" i="13"/>
  <c r="K10" i="43"/>
  <c r="I37" i="13"/>
  <c r="I42" i="13" s="1"/>
  <c r="J8" i="43"/>
  <c r="M13" i="24"/>
  <c r="AK4" i="24"/>
  <c r="AB40" i="20"/>
  <c r="AB47" i="20" s="1"/>
  <c r="AB54" i="20" s="1"/>
  <c r="AB61" i="20" s="1"/>
  <c r="AB68" i="20" s="1"/>
  <c r="AB75" i="20" s="1"/>
  <c r="U40" i="20"/>
  <c r="U47" i="20" s="1"/>
  <c r="U54" i="20" s="1"/>
  <c r="U61" i="20" s="1"/>
  <c r="U68" i="20" s="1"/>
  <c r="U75" i="20" s="1"/>
  <c r="T42" i="20"/>
  <c r="T49" i="20" s="1"/>
  <c r="T56" i="20" s="1"/>
  <c r="T63" i="20" s="1"/>
  <c r="T70" i="20" s="1"/>
  <c r="T77" i="20" s="1"/>
  <c r="M54" i="18"/>
  <c r="M61" i="18" s="1"/>
  <c r="Q44" i="20"/>
  <c r="Q51" i="20" s="1"/>
  <c r="Q58" i="20" s="1"/>
  <c r="Q65" i="20" s="1"/>
  <c r="Q72" i="20" s="1"/>
  <c r="Q79" i="20" s="1"/>
  <c r="AF42" i="20"/>
  <c r="AF49" i="20" s="1"/>
  <c r="AF56" i="20" s="1"/>
  <c r="AF63" i="20" s="1"/>
  <c r="AF70" i="20" s="1"/>
  <c r="AF77" i="20" s="1"/>
  <c r="AH42" i="20"/>
  <c r="AH49" i="20" s="1"/>
  <c r="AH56" i="20" s="1"/>
  <c r="AH63" i="20" s="1"/>
  <c r="AH70" i="20" s="1"/>
  <c r="AH77" i="20" s="1"/>
  <c r="AG20" i="24"/>
  <c r="I23" i="23"/>
  <c r="I30" i="23" s="1"/>
  <c r="J19" i="24" s="1"/>
  <c r="U6" i="24"/>
  <c r="K5" i="24"/>
  <c r="J26" i="23"/>
  <c r="J33" i="23" s="1"/>
  <c r="K22" i="24" s="1"/>
  <c r="AL6" i="24"/>
  <c r="S14" i="24"/>
  <c r="P5" i="24"/>
  <c r="W14" i="24"/>
  <c r="V13" i="24"/>
  <c r="P8" i="24"/>
  <c r="AF25" i="23"/>
  <c r="AF32" i="23" s="1"/>
  <c r="I22" i="23"/>
  <c r="J11" i="24" s="1"/>
  <c r="AL15" i="24"/>
  <c r="N13" i="24"/>
  <c r="T6" i="24"/>
  <c r="W7" i="24"/>
  <c r="AJ4" i="24"/>
  <c r="L13" i="43" a="1"/>
  <c r="L13" i="43" s="1"/>
  <c r="L9" i="43" a="1"/>
  <c r="L9" i="43" s="1"/>
  <c r="W9" i="43" a="1"/>
  <c r="W9" i="43" s="1"/>
  <c r="V32" i="13" s="1"/>
  <c r="L5" i="43" a="1"/>
  <c r="L5" i="43" s="1"/>
  <c r="P7" i="24"/>
  <c r="AF4" i="24"/>
  <c r="J9" i="24"/>
  <c r="AM5" i="24"/>
  <c r="AM7" i="24"/>
  <c r="R15" i="24"/>
  <c r="O23" i="33" a="1"/>
  <c r="O23" i="33" s="1"/>
  <c r="O4" i="24"/>
  <c r="S5" i="24"/>
  <c r="Z6" i="24"/>
  <c r="AJ25" i="23"/>
  <c r="AJ32" i="23" s="1"/>
  <c r="AK21" i="24" s="1"/>
  <c r="AD4" i="24"/>
  <c r="J22" i="23"/>
  <c r="K11" i="24" s="1"/>
  <c r="O6" i="24"/>
  <c r="S8" i="24"/>
  <c r="AB5" i="24"/>
  <c r="Q8" i="24"/>
  <c r="AD5" i="24"/>
  <c r="G14" i="11"/>
  <c r="N7" i="24"/>
  <c r="X5" i="24"/>
  <c r="K24" i="23"/>
  <c r="K31" i="23" s="1"/>
  <c r="L20" i="24" s="1"/>
  <c r="W5" i="24"/>
  <c r="AC25" i="23"/>
  <c r="AC32" i="23" s="1"/>
  <c r="AD21" i="24" s="1"/>
  <c r="P33" i="23"/>
  <c r="N23" i="33" s="1" a="1"/>
  <c r="N23" i="33" s="1"/>
  <c r="H14" i="11"/>
  <c r="D218" i="41"/>
  <c r="S4" i="24"/>
  <c r="Z5" i="24"/>
  <c r="L8" i="24"/>
  <c r="W12" i="24"/>
  <c r="J7" i="24"/>
  <c r="AA8" i="24"/>
  <c r="AI23" i="33" a="1"/>
  <c r="AI23" i="33" s="1"/>
  <c r="S7" i="24"/>
  <c r="AE25" i="23"/>
  <c r="AE32" i="23" s="1"/>
  <c r="P22" i="33" a="1"/>
  <c r="P22" i="33" s="1"/>
  <c r="U8" i="24"/>
  <c r="U15" i="24"/>
  <c r="S12" i="24"/>
  <c r="AL8" i="24"/>
  <c r="O30" i="23"/>
  <c r="P19" i="24" s="1"/>
  <c r="P12" i="24"/>
  <c r="V4" i="24"/>
  <c r="R5" i="24"/>
  <c r="T7" i="24"/>
  <c r="J21" i="33" a="1"/>
  <c r="J21" i="33" s="1"/>
  <c r="M19" i="38" s="1" a="1"/>
  <c r="M19" i="38" s="1"/>
  <c r="N6" i="24"/>
  <c r="T23" i="23"/>
  <c r="T30" i="23" s="1"/>
  <c r="U19" i="24" s="1"/>
  <c r="AC24" i="23"/>
  <c r="AH15" i="24"/>
  <c r="Q6" i="24"/>
  <c r="AM4" i="24"/>
  <c r="AH8" i="24"/>
  <c r="T22" i="33" a="1"/>
  <c r="T22" i="33" s="1"/>
  <c r="Q29" i="23"/>
  <c r="R18" i="24" s="1"/>
  <c r="O5" i="24"/>
  <c r="R4" i="24"/>
  <c r="S6" i="24"/>
  <c r="V5" i="24"/>
  <c r="AC4" i="24"/>
  <c r="T4" i="24"/>
  <c r="Y6" i="24"/>
  <c r="T11" i="24"/>
  <c r="AC7" i="24"/>
  <c r="X6" i="24"/>
  <c r="N4" i="24"/>
  <c r="M15" i="24"/>
  <c r="AA7" i="24"/>
  <c r="X7" i="24"/>
  <c r="G18" i="42"/>
  <c r="G21" i="42"/>
  <c r="G29" i="42" s="1"/>
  <c r="G62" i="42" s="1"/>
  <c r="H32" i="13"/>
  <c r="H27" i="11"/>
  <c r="F39" i="12"/>
  <c r="J18" i="43"/>
  <c r="L18" i="43"/>
  <c r="K18" i="43"/>
  <c r="J20" i="43"/>
  <c r="M22" i="43"/>
  <c r="L22" i="43"/>
  <c r="K22" i="43"/>
  <c r="J22" i="43"/>
  <c r="J24" i="43"/>
  <c r="K24" i="43" s="1"/>
  <c r="L24" i="43" s="1"/>
  <c r="M24" i="43" s="1"/>
  <c r="K26" i="43"/>
  <c r="M26" i="43"/>
  <c r="N26" i="43"/>
  <c r="J26" i="43"/>
  <c r="L26" i="43"/>
  <c r="J28" i="43"/>
  <c r="K28" i="43" s="1"/>
  <c r="L28" i="43" s="1"/>
  <c r="M28" i="43" s="1"/>
  <c r="N28" i="43" s="1"/>
  <c r="P42" i="13"/>
  <c r="U42" i="13"/>
  <c r="V37" i="13"/>
  <c r="V42" i="13" s="1"/>
  <c r="K37" i="13"/>
  <c r="K42" i="13" s="1"/>
  <c r="J14" i="43"/>
  <c r="J16" i="43"/>
  <c r="AC42" i="13"/>
  <c r="AD37" i="13"/>
  <c r="AD42" i="13" s="1"/>
  <c r="S42" i="13"/>
  <c r="T37" i="13"/>
  <c r="T42" i="13" s="1"/>
  <c r="J10" i="43"/>
  <c r="R37" i="13"/>
  <c r="R42" i="13" s="1"/>
  <c r="X42" i="13"/>
  <c r="Y37" i="13"/>
  <c r="Y42" i="13" s="1"/>
  <c r="W23" i="35"/>
  <c r="AL23" i="35"/>
  <c r="S5" i="43" a="1"/>
  <c r="S5" i="43" s="1"/>
  <c r="S9" i="43" a="1"/>
  <c r="S9" i="43" s="1"/>
  <c r="N23" i="35"/>
  <c r="AC23" i="35"/>
  <c r="U23" i="35"/>
  <c r="X23" i="35"/>
  <c r="R23" i="35"/>
  <c r="S13" i="43" a="1"/>
  <c r="S13" i="43" s="1"/>
  <c r="H20" i="33" a="1"/>
  <c r="H20" i="33" s="1"/>
  <c r="K19" i="24"/>
  <c r="AL7" i="24"/>
  <c r="Q13" i="24"/>
  <c r="G23" i="33" a="1"/>
  <c r="G23" i="33" s="1"/>
  <c r="AL4" i="24"/>
  <c r="AD23" i="33" a="1"/>
  <c r="AD23" i="33" s="1"/>
  <c r="N21" i="33" a="1"/>
  <c r="N21" i="33" s="1"/>
  <c r="Q19" i="38" s="1" a="1"/>
  <c r="Q19" i="38" s="1"/>
  <c r="Q18" i="38" s="1"/>
  <c r="Q22" i="38" s="1"/>
  <c r="AG8" i="24"/>
  <c r="AH6" i="24"/>
  <c r="R6" i="24"/>
  <c r="P4" i="24"/>
  <c r="K30" i="23"/>
  <c r="I20" i="33" s="1" a="1"/>
  <c r="I20" i="33" s="1"/>
  <c r="Z42" i="20"/>
  <c r="Z49" i="20" s="1"/>
  <c r="Z56" i="20" s="1"/>
  <c r="Z63" i="20" s="1"/>
  <c r="Z70" i="20" s="1"/>
  <c r="Z77" i="20" s="1"/>
  <c r="AM40" i="20"/>
  <c r="AM47" i="20" s="1"/>
  <c r="AM54" i="20" s="1"/>
  <c r="AM61" i="20" s="1"/>
  <c r="AM68" i="20" s="1"/>
  <c r="AM75" i="20" s="1"/>
  <c r="M33" i="23"/>
  <c r="N22" i="24" s="1"/>
  <c r="U25" i="23"/>
  <c r="U32" i="23" s="1"/>
  <c r="V21" i="24" s="1"/>
  <c r="AK31" i="23"/>
  <c r="AI21" i="33" s="1" a="1"/>
  <c r="AI21" i="33" s="1"/>
  <c r="AL19" i="38" s="1" a="1"/>
  <c r="AL19" i="38" s="1"/>
  <c r="AL18" i="38" s="1"/>
  <c r="L23" i="35"/>
  <c r="AK23" i="35"/>
  <c r="S23" i="35"/>
  <c r="K23" i="35"/>
  <c r="AD23" i="35"/>
  <c r="P23" i="35"/>
  <c r="AE23" i="35"/>
  <c r="AB23" i="35"/>
  <c r="AJ23" i="35"/>
  <c r="AG23" i="35"/>
  <c r="M23" i="35"/>
  <c r="Z23" i="35"/>
  <c r="AM23" i="35"/>
  <c r="V23" i="35"/>
  <c r="AA23" i="35"/>
  <c r="Y23" i="35"/>
  <c r="AI23" i="35"/>
  <c r="AF23" i="35"/>
  <c r="AH23" i="35"/>
  <c r="O23" i="35"/>
  <c r="AA4" i="24"/>
  <c r="K22" i="23"/>
  <c r="K29" i="23" s="1"/>
  <c r="I19" i="33" s="1" a="1"/>
  <c r="I19" i="33" s="1"/>
  <c r="AE21" i="33" a="1"/>
  <c r="AE21" i="33" s="1"/>
  <c r="AH19" i="38" s="1" a="1"/>
  <c r="AH19" i="38" s="1"/>
  <c r="AH18" i="38" s="1"/>
  <c r="N8" i="24"/>
  <c r="AC8" i="24"/>
  <c r="AG15" i="24"/>
  <c r="AL5" i="24"/>
  <c r="Q4" i="24"/>
  <c r="K12" i="24"/>
  <c r="P40" i="20"/>
  <c r="P47" i="20" s="1"/>
  <c r="P54" i="20" s="1"/>
  <c r="P61" i="20" s="1"/>
  <c r="P68" i="20" s="1"/>
  <c r="P75" i="20" s="1"/>
  <c r="W8" i="24"/>
  <c r="L5" i="24"/>
  <c r="Y7" i="24"/>
  <c r="AH13" i="24"/>
  <c r="AI6" i="24"/>
  <c r="T8" i="24"/>
  <c r="K7" i="24"/>
  <c r="J6" i="24"/>
  <c r="Q23" i="35"/>
  <c r="T23" i="35"/>
  <c r="K46" i="35"/>
  <c r="AM46" i="35"/>
  <c r="AB46" i="35"/>
  <c r="M46" i="35"/>
  <c r="AH46" i="35"/>
  <c r="R46" i="35"/>
  <c r="AA46" i="35"/>
  <c r="Z46" i="35"/>
  <c r="AF46" i="35"/>
  <c r="AC46" i="35"/>
  <c r="Y46" i="35"/>
  <c r="AE46" i="35"/>
  <c r="O46" i="35"/>
  <c r="AJ46" i="35"/>
  <c r="T46" i="35"/>
  <c r="W46" i="35"/>
  <c r="P46" i="35"/>
  <c r="AL46" i="35"/>
  <c r="V46" i="35"/>
  <c r="X46" i="35"/>
  <c r="L46" i="35"/>
  <c r="AG46" i="35"/>
  <c r="Q46" i="35"/>
  <c r="AI46" i="35"/>
  <c r="S46" i="35"/>
  <c r="AK46" i="35"/>
  <c r="U46" i="35"/>
  <c r="AD46" i="35"/>
  <c r="N46" i="35"/>
  <c r="AJ23" i="23"/>
  <c r="AJ30" i="23" s="1"/>
  <c r="AE23" i="23"/>
  <c r="AE30" i="23" s="1"/>
  <c r="AF19" i="24" s="1"/>
  <c r="J23" i="33" a="1"/>
  <c r="J23" i="33" s="1"/>
  <c r="M22" i="24"/>
  <c r="T31" i="23"/>
  <c r="U20" i="24" s="1"/>
  <c r="U13" i="24"/>
  <c r="V15" i="24"/>
  <c r="M8" i="24"/>
  <c r="V24" i="23"/>
  <c r="V31" i="23" s="1"/>
  <c r="W20" i="24" s="1"/>
  <c r="AJ24" i="23"/>
  <c r="O8" i="24"/>
  <c r="AK6" i="24"/>
  <c r="AJ5" i="24"/>
  <c r="H22" i="33" a="1"/>
  <c r="H22" i="33" s="1"/>
  <c r="AH5" i="24"/>
  <c r="Z7" i="24"/>
  <c r="AA23" i="33" a="1"/>
  <c r="AA23" i="33" s="1"/>
  <c r="V8" i="24"/>
  <c r="AF6" i="24"/>
  <c r="W4" i="24"/>
  <c r="K14" i="24"/>
  <c r="AI5" i="24"/>
  <c r="Y15" i="24"/>
  <c r="N5" i="24"/>
  <c r="Q5" i="24"/>
  <c r="K21" i="18"/>
  <c r="U13" i="43" a="1"/>
  <c r="U13" i="43" s="1"/>
  <c r="AB29" i="23"/>
  <c r="AC18" i="24" s="1"/>
  <c r="AC11" i="24"/>
  <c r="AD25" i="23"/>
  <c r="AD32" i="23" s="1"/>
  <c r="AE21" i="24" s="1"/>
  <c r="U86" i="18"/>
  <c r="S10" i="33" s="1" a="1"/>
  <c r="S10" i="33" s="1"/>
  <c r="U5" i="43" a="1"/>
  <c r="U5" i="43" s="1"/>
  <c r="K5" i="43" a="1"/>
  <c r="K5" i="43" s="1"/>
  <c r="M9" i="43" a="1"/>
  <c r="M9" i="43" s="1"/>
  <c r="M13" i="43" a="1"/>
  <c r="M13" i="43" s="1"/>
  <c r="U9" i="43" a="1"/>
  <c r="U9" i="43" s="1"/>
  <c r="M5" i="43" a="1"/>
  <c r="M5" i="43" s="1"/>
  <c r="K13" i="43" a="1"/>
  <c r="K13" i="43" s="1"/>
  <c r="Z29" i="23"/>
  <c r="AA11" i="24"/>
  <c r="U22" i="24"/>
  <c r="R23" i="33" a="1"/>
  <c r="R23" i="33" s="1"/>
  <c r="P29" i="23"/>
  <c r="N19" i="33" s="1" a="1"/>
  <c r="N19" i="33" s="1"/>
  <c r="Q11" i="24"/>
  <c r="AB31" i="23"/>
  <c r="AC20" i="24" s="1"/>
  <c r="AC13" i="24"/>
  <c r="Y29" i="23"/>
  <c r="W19" i="33" s="1" a="1"/>
  <c r="W19" i="33" s="1"/>
  <c r="Z11" i="24"/>
  <c r="AE4" i="24"/>
  <c r="U7" i="24"/>
  <c r="AM14" i="24"/>
  <c r="P6" i="24"/>
  <c r="Z4" i="24"/>
  <c r="L22" i="33" a="1"/>
  <c r="L22" i="33" s="1"/>
  <c r="P20" i="33" a="1"/>
  <c r="P20" i="33" s="1"/>
  <c r="AD15" i="24"/>
  <c r="V11" i="24"/>
  <c r="Y4" i="24"/>
  <c r="K25" i="23"/>
  <c r="L14" i="24" s="1"/>
  <c r="AG5" i="24"/>
  <c r="AB4" i="24"/>
  <c r="AH7" i="24"/>
  <c r="AC6" i="24"/>
  <c r="AE23" i="33" a="1"/>
  <c r="AE23" i="33" s="1"/>
  <c r="R8" i="24"/>
  <c r="Q7" i="24"/>
  <c r="O14" i="24"/>
  <c r="AA5" i="24"/>
  <c r="J24" i="23"/>
  <c r="J31" i="23" s="1"/>
  <c r="K20" i="24" s="1"/>
  <c r="U4" i="24"/>
  <c r="O7" i="24"/>
  <c r="AC5" i="24"/>
  <c r="AE12" i="24"/>
  <c r="AG20" i="33" a="1"/>
  <c r="AG20" i="33" s="1"/>
  <c r="X29" i="23"/>
  <c r="Y18" i="24" s="1"/>
  <c r="AB8" i="24"/>
  <c r="Y5" i="24"/>
  <c r="AJ12" i="24"/>
  <c r="Q31" i="23"/>
  <c r="R20" i="24" s="1"/>
  <c r="R13" i="24"/>
  <c r="Y31" i="23"/>
  <c r="Z20" i="24" s="1"/>
  <c r="Z13" i="24"/>
  <c r="X31" i="23"/>
  <c r="Y20" i="24" s="1"/>
  <c r="Y13" i="24"/>
  <c r="AE19" i="24"/>
  <c r="AB20" i="33" a="1"/>
  <c r="AB20" i="33" s="1"/>
  <c r="AL30" i="23"/>
  <c r="AM19" i="24" s="1"/>
  <c r="AM12" i="24"/>
  <c r="T29" i="23"/>
  <c r="R19" i="33" s="1" a="1"/>
  <c r="R19" i="33" s="1"/>
  <c r="U11" i="24"/>
  <c r="Z30" i="23"/>
  <c r="X20" i="33" s="1" a="1"/>
  <c r="X20" i="33" s="1"/>
  <c r="AA12" i="24"/>
  <c r="AH30" i="23"/>
  <c r="AI19" i="24" s="1"/>
  <c r="AI12" i="24"/>
  <c r="W19" i="24"/>
  <c r="T20" i="33" a="1"/>
  <c r="T20" i="33" s="1"/>
  <c r="Z32" i="23"/>
  <c r="AA21" i="24" s="1"/>
  <c r="AA14" i="24"/>
  <c r="AB12" i="24"/>
  <c r="AA30" i="23"/>
  <c r="Y20" i="33" s="1" a="1"/>
  <c r="Y20" i="33" s="1"/>
  <c r="V22" i="24"/>
  <c r="S23" i="33" a="1"/>
  <c r="S23" i="33" s="1"/>
  <c r="N20" i="24"/>
  <c r="K21" i="33" a="1"/>
  <c r="K21" i="33" s="1"/>
  <c r="N19" i="38" s="1" a="1"/>
  <c r="N19" i="38" s="1"/>
  <c r="N18" i="38" s="1"/>
  <c r="N22" i="38" s="1"/>
  <c r="O19" i="24"/>
  <c r="L20" i="33" a="1"/>
  <c r="L20" i="33" s="1"/>
  <c r="AC29" i="23"/>
  <c r="AD18" i="24" s="1"/>
  <c r="AD11" i="24"/>
  <c r="O12" i="24"/>
  <c r="T12" i="24"/>
  <c r="M29" i="23"/>
  <c r="N18" i="24" s="1"/>
  <c r="V21" i="18"/>
  <c r="AG22" i="23"/>
  <c r="AJ22" i="33" a="1"/>
  <c r="AJ22" i="33" s="1"/>
  <c r="AJ8" i="24"/>
  <c r="M21" i="18"/>
  <c r="AB33" i="23"/>
  <c r="AC22" i="24" s="1"/>
  <c r="J21" i="23"/>
  <c r="AJ29" i="23"/>
  <c r="AK18" i="24" s="1"/>
  <c r="AK11" i="24"/>
  <c r="AJ6" i="24"/>
  <c r="AG4" i="24"/>
  <c r="X12" i="24"/>
  <c r="AC21" i="18"/>
  <c r="AF21" i="18"/>
  <c r="O21" i="18"/>
  <c r="Y33" i="23"/>
  <c r="Z22" i="24" s="1"/>
  <c r="AI8" i="24"/>
  <c r="AA6" i="24"/>
  <c r="V20" i="24"/>
  <c r="AI14" i="24"/>
  <c r="AB6" i="24"/>
  <c r="J13" i="24"/>
  <c r="Y8" i="24"/>
  <c r="AE6" i="24"/>
  <c r="AE8" i="24"/>
  <c r="I21" i="23"/>
  <c r="G21" i="33" a="1"/>
  <c r="G21" i="33" s="1"/>
  <c r="AL11" i="24"/>
  <c r="Z8" i="24"/>
  <c r="AM6" i="24"/>
  <c r="AF8" i="24"/>
  <c r="AF29" i="23"/>
  <c r="AD19" i="33" s="1" a="1"/>
  <c r="AD19" i="33" s="1"/>
  <c r="AG11" i="24"/>
  <c r="O11" i="33" a="1"/>
  <c r="O11" i="33" s="1"/>
  <c r="AB21" i="18"/>
  <c r="Y21" i="18"/>
  <c r="AK8" i="24"/>
  <c r="Z21" i="18"/>
  <c r="AM8" i="24"/>
  <c r="V23" i="33" a="1"/>
  <c r="V23" i="33" s="1"/>
  <c r="AK15" i="24"/>
  <c r="AI19" i="33" a="1"/>
  <c r="AI19" i="33" s="1"/>
  <c r="AJ21" i="18"/>
  <c r="X21" i="18"/>
  <c r="R7" i="24"/>
  <c r="AH23" i="33" a="1"/>
  <c r="AH23" i="33" s="1"/>
  <c r="AF22" i="33" a="1"/>
  <c r="AF22" i="33" s="1"/>
  <c r="AE10" i="33" a="1"/>
  <c r="AE10" i="33" s="1"/>
  <c r="W21" i="18"/>
  <c r="J21" i="18"/>
  <c r="AG21" i="18"/>
  <c r="T21" i="18"/>
  <c r="W10" i="33" a="1"/>
  <c r="W10" i="33" s="1"/>
  <c r="L11" i="33" a="1"/>
  <c r="L11" i="33" s="1"/>
  <c r="AI21" i="18"/>
  <c r="I21" i="18"/>
  <c r="R21" i="18"/>
  <c r="Q21" i="18"/>
  <c r="P21" i="18"/>
  <c r="S21" i="18"/>
  <c r="AE21" i="18"/>
  <c r="AH21" i="18"/>
  <c r="M11" i="33" a="1"/>
  <c r="M11" i="33" s="1"/>
  <c r="L21" i="18"/>
  <c r="N21" i="18"/>
  <c r="S86" i="18"/>
  <c r="Q10" i="33" s="1" a="1"/>
  <c r="Q10" i="33" s="1"/>
  <c r="O10" i="33" a="1"/>
  <c r="O10" i="33" s="1"/>
  <c r="AA10" i="33" a="1"/>
  <c r="AA10" i="33" s="1"/>
  <c r="U21" i="18"/>
  <c r="AA21" i="18"/>
  <c r="N11" i="33" a="1"/>
  <c r="N11" i="33" s="1"/>
  <c r="AK21" i="18"/>
  <c r="AL21" i="18"/>
  <c r="AD21" i="18"/>
  <c r="AJ11" i="24"/>
  <c r="AI22" i="33" a="1"/>
  <c r="AI22" i="33" s="1"/>
  <c r="AH19" i="24"/>
  <c r="AJ23" i="33" a="1"/>
  <c r="AJ23" i="33" s="1"/>
  <c r="AF21" i="33" a="1"/>
  <c r="AF21" i="33" s="1"/>
  <c r="AI19" i="38" s="1" a="1"/>
  <c r="AI19" i="38" s="1"/>
  <c r="AI18" i="38" s="1"/>
  <c r="AG19" i="24"/>
  <c r="AL19" i="24"/>
  <c r="AM20" i="24"/>
  <c r="AJ22" i="24"/>
  <c r="AI22" i="24"/>
  <c r="AE20" i="24"/>
  <c r="AH21" i="24"/>
  <c r="AF20" i="24"/>
  <c r="AF22" i="24"/>
  <c r="AE22" i="24"/>
  <c r="AD19" i="24"/>
  <c r="T86" i="18"/>
  <c r="R10" i="33" s="1" a="1"/>
  <c r="R10" i="33" s="1"/>
  <c r="V86" i="18"/>
  <c r="T10" i="33" s="1" a="1"/>
  <c r="T10" i="33" s="1"/>
  <c r="J22" i="18"/>
  <c r="M11" i="17"/>
  <c r="L22" i="18" s="1"/>
  <c r="L11" i="17"/>
  <c r="K22" i="18" s="1"/>
  <c r="J11" i="20"/>
  <c r="J17" i="20" s="1"/>
  <c r="I22" i="18"/>
  <c r="AL18" i="24"/>
  <c r="K11" i="33" a="1"/>
  <c r="K11" i="33" s="1"/>
  <c r="U20" i="33" a="1"/>
  <c r="U20" i="33" s="1"/>
  <c r="AJ19" i="24"/>
  <c r="T19" i="24"/>
  <c r="M18" i="24"/>
  <c r="N12" i="33" a="1"/>
  <c r="N12" i="33" s="1"/>
  <c r="L14" i="33" a="1"/>
  <c r="L14" i="33" s="1"/>
  <c r="O13" i="24"/>
  <c r="Q14" i="24"/>
  <c r="S13" i="24"/>
  <c r="AE13" i="24"/>
  <c r="AI13" i="24"/>
  <c r="S19" i="33" a="1"/>
  <c r="S19" i="33" s="1"/>
  <c r="M13" i="33" a="1"/>
  <c r="M13" i="33" s="1"/>
  <c r="AJ10" i="33" a="1"/>
  <c r="AJ10" i="33" s="1"/>
  <c r="AA13" i="24"/>
  <c r="M14" i="24"/>
  <c r="AC14" i="24"/>
  <c r="T13" i="24"/>
  <c r="U14" i="24"/>
  <c r="AM13" i="24"/>
  <c r="R12" i="24"/>
  <c r="Y14" i="24"/>
  <c r="AA44" i="20"/>
  <c r="AA51" i="20" s="1"/>
  <c r="AA58" i="20" s="1"/>
  <c r="AA65" i="20" s="1"/>
  <c r="AA72" i="20" s="1"/>
  <c r="AA79" i="20" s="1"/>
  <c r="Y44" i="20"/>
  <c r="Y51" i="20" s="1"/>
  <c r="Y58" i="20" s="1"/>
  <c r="Y65" i="20" s="1"/>
  <c r="Y72" i="20" s="1"/>
  <c r="Y79" i="20" s="1"/>
  <c r="AL43" i="20"/>
  <c r="AL50" i="20" s="1"/>
  <c r="AL57" i="20" s="1"/>
  <c r="AL64" i="20" s="1"/>
  <c r="AL71" i="20" s="1"/>
  <c r="AL78" i="20" s="1"/>
  <c r="P43" i="20"/>
  <c r="P50" i="20" s="1"/>
  <c r="P57" i="20" s="1"/>
  <c r="P64" i="20" s="1"/>
  <c r="P71" i="20" s="1"/>
  <c r="P78" i="20" s="1"/>
  <c r="AH10" i="33" a="1"/>
  <c r="AH10" i="33" s="1"/>
  <c r="AL44" i="20"/>
  <c r="AL51" i="20" s="1"/>
  <c r="AL58" i="20" s="1"/>
  <c r="AL65" i="20" s="1"/>
  <c r="AL72" i="20" s="1"/>
  <c r="AL79" i="20" s="1"/>
  <c r="AA42" i="20"/>
  <c r="AA49" i="20" s="1"/>
  <c r="AA56" i="20" s="1"/>
  <c r="AA63" i="20" s="1"/>
  <c r="AA70" i="20" s="1"/>
  <c r="AA77" i="20" s="1"/>
  <c r="V44" i="20"/>
  <c r="V51" i="20" s="1"/>
  <c r="V58" i="20" s="1"/>
  <c r="V65" i="20" s="1"/>
  <c r="V72" i="20" s="1"/>
  <c r="V79" i="20" s="1"/>
  <c r="AE44" i="20"/>
  <c r="AE51" i="20" s="1"/>
  <c r="AE58" i="20" s="1"/>
  <c r="AE65" i="20" s="1"/>
  <c r="AE72" i="20" s="1"/>
  <c r="AE79" i="20" s="1"/>
  <c r="T43" i="20"/>
  <c r="T50" i="20" s="1"/>
  <c r="T57" i="20" s="1"/>
  <c r="T64" i="20" s="1"/>
  <c r="T71" i="20" s="1"/>
  <c r="T78" i="20" s="1"/>
  <c r="O12" i="33" a="1"/>
  <c r="O12" i="33" s="1"/>
  <c r="AI10" i="33" a="1"/>
  <c r="AI10" i="33" s="1"/>
  <c r="V10" i="33" a="1"/>
  <c r="V10" i="33" s="1"/>
  <c r="AI43" i="20"/>
  <c r="AI50" i="20" s="1"/>
  <c r="AI57" i="20" s="1"/>
  <c r="AI64" i="20" s="1"/>
  <c r="AI71" i="20" s="1"/>
  <c r="AI78" i="20" s="1"/>
  <c r="R42" i="20"/>
  <c r="R49" i="20" s="1"/>
  <c r="R56" i="20" s="1"/>
  <c r="R63" i="20" s="1"/>
  <c r="R70" i="20" s="1"/>
  <c r="R77" i="20" s="1"/>
  <c r="O44" i="20"/>
  <c r="O51" i="20" s="1"/>
  <c r="O58" i="20" s="1"/>
  <c r="O65" i="20" s="1"/>
  <c r="O72" i="20" s="1"/>
  <c r="O79" i="20" s="1"/>
  <c r="AC44" i="20"/>
  <c r="AC51" i="20" s="1"/>
  <c r="AC58" i="20" s="1"/>
  <c r="AC65" i="20" s="1"/>
  <c r="AC72" i="20" s="1"/>
  <c r="AC79" i="20" s="1"/>
  <c r="V43" i="20"/>
  <c r="V50" i="20" s="1"/>
  <c r="V57" i="20" s="1"/>
  <c r="V64" i="20" s="1"/>
  <c r="V71" i="20" s="1"/>
  <c r="V78" i="20" s="1"/>
  <c r="AF43" i="20"/>
  <c r="AF50" i="20" s="1"/>
  <c r="AF57" i="20" s="1"/>
  <c r="AF64" i="20" s="1"/>
  <c r="AF71" i="20" s="1"/>
  <c r="AF78" i="20" s="1"/>
  <c r="Q42" i="20"/>
  <c r="Q49" i="20" s="1"/>
  <c r="Q56" i="20" s="1"/>
  <c r="Q63" i="20" s="1"/>
  <c r="Q70" i="20" s="1"/>
  <c r="Q77" i="20" s="1"/>
  <c r="W40" i="20"/>
  <c r="W47" i="20" s="1"/>
  <c r="W54" i="20" s="1"/>
  <c r="W61" i="20" s="1"/>
  <c r="W68" i="20" s="1"/>
  <c r="W75" i="20" s="1"/>
  <c r="AK40" i="20"/>
  <c r="AK47" i="20" s="1"/>
  <c r="AK54" i="20" s="1"/>
  <c r="AK61" i="20" s="1"/>
  <c r="AK68" i="20" s="1"/>
  <c r="AK75" i="20" s="1"/>
  <c r="Z44" i="20"/>
  <c r="Z51" i="20" s="1"/>
  <c r="Z58" i="20" s="1"/>
  <c r="Z65" i="20" s="1"/>
  <c r="Z72" i="20" s="1"/>
  <c r="Z79" i="20" s="1"/>
  <c r="W43" i="20"/>
  <c r="W50" i="20" s="1"/>
  <c r="W57" i="20" s="1"/>
  <c r="W64" i="20" s="1"/>
  <c r="W71" i="20" s="1"/>
  <c r="W78" i="20" s="1"/>
  <c r="AC43" i="20"/>
  <c r="AC50" i="20" s="1"/>
  <c r="AC57" i="20" s="1"/>
  <c r="AC64" i="20" s="1"/>
  <c r="AC71" i="20" s="1"/>
  <c r="AC78" i="20" s="1"/>
  <c r="AB44" i="20"/>
  <c r="AB51" i="20" s="1"/>
  <c r="AB58" i="20" s="1"/>
  <c r="AB65" i="20" s="1"/>
  <c r="AB72" i="20" s="1"/>
  <c r="AB79" i="20" s="1"/>
  <c r="AE42" i="20"/>
  <c r="AE49" i="20" s="1"/>
  <c r="AE56" i="20" s="1"/>
  <c r="AE63" i="20" s="1"/>
  <c r="AE70" i="20" s="1"/>
  <c r="AE77" i="20" s="1"/>
  <c r="Y40" i="20"/>
  <c r="Y47" i="20" s="1"/>
  <c r="Y54" i="20" s="1"/>
  <c r="Y61" i="20" s="1"/>
  <c r="Y68" i="20" s="1"/>
  <c r="Y75" i="20" s="1"/>
  <c r="X42" i="20"/>
  <c r="X49" i="20" s="1"/>
  <c r="X56" i="20" s="1"/>
  <c r="X63" i="20" s="1"/>
  <c r="X70" i="20" s="1"/>
  <c r="X77" i="20" s="1"/>
  <c r="AM43" i="20"/>
  <c r="AM50" i="20" s="1"/>
  <c r="AM57" i="20" s="1"/>
  <c r="AM64" i="20" s="1"/>
  <c r="AM71" i="20" s="1"/>
  <c r="AM78" i="20" s="1"/>
  <c r="AG43" i="20"/>
  <c r="AG50" i="20" s="1"/>
  <c r="AG57" i="20" s="1"/>
  <c r="AG64" i="20" s="1"/>
  <c r="AG71" i="20" s="1"/>
  <c r="AG78" i="20" s="1"/>
  <c r="X10" i="33" a="1"/>
  <c r="X10" i="33" s="1"/>
  <c r="L12" i="33" a="1"/>
  <c r="L12" i="33" s="1"/>
  <c r="S43" i="20"/>
  <c r="S50" i="20" s="1"/>
  <c r="S57" i="20" s="1"/>
  <c r="S64" i="20" s="1"/>
  <c r="S71" i="20" s="1"/>
  <c r="S78" i="20" s="1"/>
  <c r="AF40" i="20"/>
  <c r="AF47" i="20" s="1"/>
  <c r="AF54" i="20" s="1"/>
  <c r="AF61" i="20" s="1"/>
  <c r="AF68" i="20" s="1"/>
  <c r="AF75" i="20" s="1"/>
  <c r="Z43" i="20"/>
  <c r="Z50" i="20" s="1"/>
  <c r="Z57" i="20" s="1"/>
  <c r="Z64" i="20" s="1"/>
  <c r="Z71" i="20" s="1"/>
  <c r="Z78" i="20" s="1"/>
  <c r="AJ43" i="20"/>
  <c r="AJ50" i="20" s="1"/>
  <c r="AJ57" i="20" s="1"/>
  <c r="AJ64" i="20" s="1"/>
  <c r="AJ71" i="20" s="1"/>
  <c r="AJ78" i="20" s="1"/>
  <c r="AC42" i="20"/>
  <c r="AC49" i="20" s="1"/>
  <c r="AC56" i="20" s="1"/>
  <c r="AC63" i="20" s="1"/>
  <c r="AC70" i="20" s="1"/>
  <c r="AC77" i="20" s="1"/>
  <c r="O42" i="20"/>
  <c r="O49" i="20" s="1"/>
  <c r="O56" i="20" s="1"/>
  <c r="O63" i="20" s="1"/>
  <c r="O70" i="20" s="1"/>
  <c r="O77" i="20" s="1"/>
  <c r="AA40" i="20"/>
  <c r="AA47" i="20" s="1"/>
  <c r="AA54" i="20" s="1"/>
  <c r="AA61" i="20" s="1"/>
  <c r="AA68" i="20" s="1"/>
  <c r="AA75" i="20" s="1"/>
  <c r="X44" i="20"/>
  <c r="X51" i="20" s="1"/>
  <c r="X58" i="20" s="1"/>
  <c r="X65" i="20" s="1"/>
  <c r="X72" i="20" s="1"/>
  <c r="X79" i="20" s="1"/>
  <c r="AD42" i="20"/>
  <c r="AD49" i="20" s="1"/>
  <c r="AD56" i="20" s="1"/>
  <c r="AD63" i="20" s="1"/>
  <c r="AD70" i="20" s="1"/>
  <c r="AD77" i="20" s="1"/>
  <c r="AJ42" i="20"/>
  <c r="AJ49" i="20" s="1"/>
  <c r="AJ56" i="20" s="1"/>
  <c r="AJ63" i="20" s="1"/>
  <c r="AJ70" i="20" s="1"/>
  <c r="AJ77" i="20" s="1"/>
  <c r="AF44" i="20"/>
  <c r="AF51" i="20" s="1"/>
  <c r="AF58" i="20" s="1"/>
  <c r="AF65" i="20" s="1"/>
  <c r="AF72" i="20" s="1"/>
  <c r="AF79" i="20" s="1"/>
  <c r="AL42" i="20"/>
  <c r="AL49" i="20" s="1"/>
  <c r="AL56" i="20" s="1"/>
  <c r="AL63" i="20" s="1"/>
  <c r="AL70" i="20" s="1"/>
  <c r="AL77" i="20" s="1"/>
  <c r="V42" i="20"/>
  <c r="V49" i="20" s="1"/>
  <c r="V56" i="20" s="1"/>
  <c r="V63" i="20" s="1"/>
  <c r="V70" i="20" s="1"/>
  <c r="V77" i="20" s="1"/>
  <c r="AI44" i="20"/>
  <c r="AI51" i="20" s="1"/>
  <c r="AI58" i="20" s="1"/>
  <c r="AI65" i="20" s="1"/>
  <c r="AI72" i="20" s="1"/>
  <c r="AI79" i="20" s="1"/>
  <c r="R55" i="18"/>
  <c r="S44" i="20"/>
  <c r="S51" i="20" s="1"/>
  <c r="S58" i="20" s="1"/>
  <c r="S65" i="20" s="1"/>
  <c r="S72" i="20" s="1"/>
  <c r="S79" i="20" s="1"/>
  <c r="AK42" i="20"/>
  <c r="AK49" i="20" s="1"/>
  <c r="AK56" i="20" s="1"/>
  <c r="AK63" i="20" s="1"/>
  <c r="AK70" i="20" s="1"/>
  <c r="AK77" i="20" s="1"/>
  <c r="U43" i="20"/>
  <c r="U50" i="20" s="1"/>
  <c r="U57" i="20" s="1"/>
  <c r="U64" i="20" s="1"/>
  <c r="U71" i="20" s="1"/>
  <c r="U78" i="20" s="1"/>
  <c r="AJ40" i="20"/>
  <c r="AJ47" i="20" s="1"/>
  <c r="AJ54" i="20" s="1"/>
  <c r="AJ61" i="20" s="1"/>
  <c r="AJ68" i="20" s="1"/>
  <c r="AJ75" i="20" s="1"/>
  <c r="AC40" i="20"/>
  <c r="AC47" i="20" s="1"/>
  <c r="AC54" i="20" s="1"/>
  <c r="AC61" i="20" s="1"/>
  <c r="AC68" i="20" s="1"/>
  <c r="AC75" i="20" s="1"/>
  <c r="T40" i="20"/>
  <c r="T47" i="20" s="1"/>
  <c r="T54" i="20" s="1"/>
  <c r="T61" i="20" s="1"/>
  <c r="T68" i="20" s="1"/>
  <c r="T75" i="20" s="1"/>
  <c r="AD43" i="20"/>
  <c r="AD50" i="20" s="1"/>
  <c r="AD57" i="20" s="1"/>
  <c r="AD64" i="20" s="1"/>
  <c r="AD71" i="20" s="1"/>
  <c r="AD78" i="20" s="1"/>
  <c r="U42" i="20"/>
  <c r="U49" i="20" s="1"/>
  <c r="U56" i="20" s="1"/>
  <c r="U63" i="20" s="1"/>
  <c r="U70" i="20" s="1"/>
  <c r="U77" i="20" s="1"/>
  <c r="AD44" i="20"/>
  <c r="AD51" i="20" s="1"/>
  <c r="AD58" i="20" s="1"/>
  <c r="AD65" i="20" s="1"/>
  <c r="AD72" i="20" s="1"/>
  <c r="AD79" i="20" s="1"/>
  <c r="AK43" i="20"/>
  <c r="AK50" i="20" s="1"/>
  <c r="AK57" i="20" s="1"/>
  <c r="AK64" i="20" s="1"/>
  <c r="AK71" i="20" s="1"/>
  <c r="AK78" i="20" s="1"/>
  <c r="AB42" i="20"/>
  <c r="AB49" i="20" s="1"/>
  <c r="AB56" i="20" s="1"/>
  <c r="AB63" i="20" s="1"/>
  <c r="AB70" i="20" s="1"/>
  <c r="AB77" i="20" s="1"/>
  <c r="AA43" i="20"/>
  <c r="AA50" i="20" s="1"/>
  <c r="AA57" i="20" s="1"/>
  <c r="AA64" i="20" s="1"/>
  <c r="AA71" i="20" s="1"/>
  <c r="AA78" i="20" s="1"/>
  <c r="X43" i="20"/>
  <c r="X50" i="20" s="1"/>
  <c r="X57" i="20" s="1"/>
  <c r="X64" i="20" s="1"/>
  <c r="X71" i="20" s="1"/>
  <c r="X78" i="20" s="1"/>
  <c r="AE40" i="20"/>
  <c r="AE47" i="20" s="1"/>
  <c r="AE54" i="20" s="1"/>
  <c r="AE61" i="20" s="1"/>
  <c r="AE68" i="20" s="1"/>
  <c r="AE75" i="20" s="1"/>
  <c r="AG44" i="20"/>
  <c r="AG51" i="20" s="1"/>
  <c r="AG58" i="20" s="1"/>
  <c r="AG65" i="20" s="1"/>
  <c r="AG72" i="20" s="1"/>
  <c r="AG79" i="20" s="1"/>
  <c r="P62" i="18"/>
  <c r="P69" i="18" s="1"/>
  <c r="P76" i="18" s="1"/>
  <c r="P83" i="18" s="1"/>
  <c r="P90" i="18" s="1"/>
  <c r="R53" i="18"/>
  <c r="S42" i="20"/>
  <c r="S49" i="20" s="1"/>
  <c r="S56" i="20" s="1"/>
  <c r="S63" i="20" s="1"/>
  <c r="S70" i="20" s="1"/>
  <c r="S77" i="20" s="1"/>
  <c r="N51" i="18"/>
  <c r="O40" i="20"/>
  <c r="O47" i="20" s="1"/>
  <c r="O54" i="20" s="1"/>
  <c r="O61" i="20" s="1"/>
  <c r="O68" i="20" s="1"/>
  <c r="O75" i="20" s="1"/>
  <c r="AB10" i="33" a="1"/>
  <c r="AB10" i="33" s="1"/>
  <c r="AI42" i="20"/>
  <c r="AI49" i="20" s="1"/>
  <c r="AI56" i="20" s="1"/>
  <c r="AI63" i="20" s="1"/>
  <c r="AI70" i="20" s="1"/>
  <c r="AI77" i="20" s="1"/>
  <c r="P54" i="18"/>
  <c r="N10" i="33" a="1"/>
  <c r="N10" i="33" s="1"/>
  <c r="AD10" i="33" a="1"/>
  <c r="AD10" i="33" s="1"/>
  <c r="AJ44" i="20"/>
  <c r="AJ51" i="20" s="1"/>
  <c r="AJ58" i="20" s="1"/>
  <c r="AJ65" i="20" s="1"/>
  <c r="AJ72" i="20" s="1"/>
  <c r="AJ79" i="20" s="1"/>
  <c r="S40" i="20"/>
  <c r="S47" i="20" s="1"/>
  <c r="S54" i="20" s="1"/>
  <c r="S61" i="20" s="1"/>
  <c r="S68" i="20" s="1"/>
  <c r="S75" i="20" s="1"/>
  <c r="AI40" i="20"/>
  <c r="AI47" i="20" s="1"/>
  <c r="AI54" i="20" s="1"/>
  <c r="AI61" i="20" s="1"/>
  <c r="AI68" i="20" s="1"/>
  <c r="AI75" i="20" s="1"/>
  <c r="R44" i="20"/>
  <c r="R51" i="20" s="1"/>
  <c r="R58" i="20" s="1"/>
  <c r="R65" i="20" s="1"/>
  <c r="R72" i="20" s="1"/>
  <c r="R79" i="20" s="1"/>
  <c r="AE43" i="20"/>
  <c r="AE50" i="20" s="1"/>
  <c r="AE57" i="20" s="1"/>
  <c r="AE64" i="20" s="1"/>
  <c r="AE71" i="20" s="1"/>
  <c r="AE78" i="20" s="1"/>
  <c r="P10" i="33" a="1"/>
  <c r="P10" i="33" s="1"/>
  <c r="AF10" i="33" a="1"/>
  <c r="AF10" i="33" s="1"/>
  <c r="O14" i="33" a="1"/>
  <c r="O14" i="33" s="1"/>
  <c r="Y43" i="20"/>
  <c r="Y50" i="20" s="1"/>
  <c r="Y57" i="20" s="1"/>
  <c r="Y64" i="20" s="1"/>
  <c r="Y71" i="20" s="1"/>
  <c r="Y78" i="20" s="1"/>
  <c r="P42" i="20"/>
  <c r="P49" i="20" s="1"/>
  <c r="P56" i="20" s="1"/>
  <c r="P63" i="20" s="1"/>
  <c r="P70" i="20" s="1"/>
  <c r="P77" i="20" s="1"/>
  <c r="L13" i="33" a="1"/>
  <c r="L13" i="33" s="1"/>
  <c r="T44" i="20"/>
  <c r="T51" i="20" s="1"/>
  <c r="T58" i="20" s="1"/>
  <c r="T65" i="20" s="1"/>
  <c r="T72" i="20" s="1"/>
  <c r="T79" i="20" s="1"/>
  <c r="X40" i="20"/>
  <c r="X47" i="20" s="1"/>
  <c r="X54" i="20" s="1"/>
  <c r="X61" i="20" s="1"/>
  <c r="X68" i="20" s="1"/>
  <c r="X75" i="20" s="1"/>
  <c r="U44" i="20"/>
  <c r="U51" i="20" s="1"/>
  <c r="U58" i="20" s="1"/>
  <c r="U65" i="20" s="1"/>
  <c r="U72" i="20" s="1"/>
  <c r="U79" i="20" s="1"/>
  <c r="AK44" i="20"/>
  <c r="AK51" i="20" s="1"/>
  <c r="AK58" i="20" s="1"/>
  <c r="AK65" i="20" s="1"/>
  <c r="AK72" i="20" s="1"/>
  <c r="AK79" i="20" s="1"/>
  <c r="R43" i="20"/>
  <c r="R50" i="20" s="1"/>
  <c r="R57" i="20" s="1"/>
  <c r="R64" i="20" s="1"/>
  <c r="R71" i="20" s="1"/>
  <c r="R78" i="20" s="1"/>
  <c r="AH43" i="20"/>
  <c r="AH50" i="20" s="1"/>
  <c r="AH57" i="20" s="1"/>
  <c r="AH64" i="20" s="1"/>
  <c r="AH71" i="20" s="1"/>
  <c r="AH78" i="20" s="1"/>
  <c r="AB43" i="20"/>
  <c r="AB50" i="20" s="1"/>
  <c r="AB57" i="20" s="1"/>
  <c r="AB64" i="20" s="1"/>
  <c r="AB71" i="20" s="1"/>
  <c r="AB78" i="20" s="1"/>
  <c r="Y42" i="20"/>
  <c r="Y49" i="20" s="1"/>
  <c r="Y56" i="20" s="1"/>
  <c r="Y63" i="20" s="1"/>
  <c r="Y70" i="20" s="1"/>
  <c r="Y77" i="20" s="1"/>
  <c r="W42" i="20"/>
  <c r="W49" i="20" s="1"/>
  <c r="W56" i="20" s="1"/>
  <c r="W63" i="20" s="1"/>
  <c r="W70" i="20" s="1"/>
  <c r="W77" i="20" s="1"/>
  <c r="AM42" i="20"/>
  <c r="AM49" i="20" s="1"/>
  <c r="AM56" i="20" s="1"/>
  <c r="AM63" i="20" s="1"/>
  <c r="AM70" i="20" s="1"/>
  <c r="AM77" i="20" s="1"/>
  <c r="Q40" i="20"/>
  <c r="Q47" i="20" s="1"/>
  <c r="Q54" i="20" s="1"/>
  <c r="Q61" i="20" s="1"/>
  <c r="Q68" i="20" s="1"/>
  <c r="Q75" i="20" s="1"/>
  <c r="AG40" i="20"/>
  <c r="AG47" i="20" s="1"/>
  <c r="AG54" i="20" s="1"/>
  <c r="AG61" i="20" s="1"/>
  <c r="AG68" i="20" s="1"/>
  <c r="AG75" i="20" s="1"/>
  <c r="V40" i="20"/>
  <c r="V47" i="20" s="1"/>
  <c r="V54" i="20" s="1"/>
  <c r="V61" i="20" s="1"/>
  <c r="V68" i="20" s="1"/>
  <c r="V75" i="20" s="1"/>
  <c r="O43" i="20"/>
  <c r="O50" i="20" s="1"/>
  <c r="O57" i="20" s="1"/>
  <c r="O64" i="20" s="1"/>
  <c r="O71" i="20" s="1"/>
  <c r="O78" i="20" s="1"/>
  <c r="K77" i="28"/>
  <c r="K76" i="28"/>
  <c r="AC19" i="33" a="1"/>
  <c r="AC19" i="33" s="1"/>
  <c r="O29" i="23"/>
  <c r="M19" i="33" s="1" a="1"/>
  <c r="M19" i="33" s="1"/>
  <c r="P15" i="24"/>
  <c r="N14" i="24"/>
  <c r="AJ19" i="33" a="1"/>
  <c r="AJ19" i="33" s="1"/>
  <c r="T19" i="33" a="1"/>
  <c r="T19" i="33" s="1"/>
  <c r="AA15" i="24"/>
  <c r="W11" i="24"/>
  <c r="AM11" i="24"/>
  <c r="P14" i="24"/>
  <c r="O32" i="23"/>
  <c r="Y23" i="33" a="1"/>
  <c r="Y23" i="33" s="1"/>
  <c r="I23" i="33" a="1"/>
  <c r="I23" i="33" s="1"/>
  <c r="W22" i="33" a="1"/>
  <c r="W22" i="33" s="1"/>
  <c r="G22" i="33" a="1"/>
  <c r="G22" i="33" s="1"/>
  <c r="U21" i="33" a="1"/>
  <c r="U21" i="33" s="1"/>
  <c r="X19" i="38" s="1" a="1"/>
  <c r="X19" i="38" s="1"/>
  <c r="X18" i="38" s="1"/>
  <c r="X22" i="38" s="1"/>
  <c r="AI20" i="33" a="1"/>
  <c r="AI20" i="33" s="1"/>
  <c r="S20" i="33" a="1"/>
  <c r="S20" i="33" s="1"/>
  <c r="AB15" i="24"/>
  <c r="Z14" i="24"/>
  <c r="X13" i="24"/>
  <c r="V12" i="24"/>
  <c r="P23" i="33" a="1"/>
  <c r="P23" i="33" s="1"/>
  <c r="N22" i="33" a="1"/>
  <c r="N22" i="33" s="1"/>
  <c r="AB21" i="33" a="1"/>
  <c r="AB21" i="33" s="1"/>
  <c r="AE19" i="38" s="1" a="1"/>
  <c r="AE19" i="38" s="1"/>
  <c r="AE18" i="38" s="1"/>
  <c r="AE22" i="38" s="1"/>
  <c r="L21" i="33" a="1"/>
  <c r="L21" i="33" s="1"/>
  <c r="O19" i="38" s="1" a="1"/>
  <c r="O19" i="38" s="1"/>
  <c r="O18" i="38" s="1"/>
  <c r="O22" i="38" s="1"/>
  <c r="Z20" i="33" a="1"/>
  <c r="Z20" i="33" s="1"/>
  <c r="J20" i="33" a="1"/>
  <c r="J20" i="33" s="1"/>
  <c r="X10" i="20"/>
  <c r="I38" i="20"/>
  <c r="AM10" i="20"/>
  <c r="W10" i="20"/>
  <c r="Z10" i="20"/>
  <c r="J10" i="20"/>
  <c r="AG10" i="20"/>
  <c r="Q10" i="20"/>
  <c r="J17" i="17"/>
  <c r="K20" i="17"/>
  <c r="J25" i="18"/>
  <c r="M46" i="18"/>
  <c r="N38" i="17"/>
  <c r="I27" i="18"/>
  <c r="J22" i="17"/>
  <c r="AH44" i="20"/>
  <c r="AH51" i="20" s="1"/>
  <c r="AH58" i="20" s="1"/>
  <c r="AH65" i="20" s="1"/>
  <c r="AH72" i="20" s="1"/>
  <c r="AH79" i="20" s="1"/>
  <c r="L37" i="18"/>
  <c r="M30" i="17"/>
  <c r="AH14" i="12" a="1"/>
  <c r="AH14" i="12" s="1"/>
  <c r="AG16" i="46" s="1"/>
  <c r="AG36" i="46" s="1"/>
  <c r="R14" i="12" a="1"/>
  <c r="R14" i="12" s="1"/>
  <c r="Q16" i="46" s="1"/>
  <c r="Q36" i="46" s="1"/>
  <c r="L34" i="17"/>
  <c r="K41" i="18"/>
  <c r="M14" i="33" a="1"/>
  <c r="M14" i="33" s="1"/>
  <c r="AC10" i="33" a="1"/>
  <c r="AC10" i="33" s="1"/>
  <c r="M10" i="33" a="1"/>
  <c r="M10" i="33" s="1"/>
  <c r="AA14" i="12" a="1"/>
  <c r="AA14" i="12" s="1"/>
  <c r="Z16" i="46" s="1"/>
  <c r="Z36" i="46" s="1"/>
  <c r="S14" i="12" a="1"/>
  <c r="S14" i="12" s="1"/>
  <c r="R16" i="46" s="1"/>
  <c r="R36" i="46" s="1"/>
  <c r="K14" i="12" a="1"/>
  <c r="K14" i="12" s="1"/>
  <c r="J16" i="46" s="1"/>
  <c r="J36" i="46" s="1"/>
  <c r="J94" i="28"/>
  <c r="J95" i="28"/>
  <c r="Y19" i="33" a="1"/>
  <c r="Y19" i="33" s="1"/>
  <c r="J16" i="24"/>
  <c r="AL14" i="24"/>
  <c r="AJ13" i="24"/>
  <c r="AH12" i="24"/>
  <c r="AF11" i="24"/>
  <c r="K9" i="24"/>
  <c r="AF19" i="33" a="1"/>
  <c r="AF19" i="33" s="1"/>
  <c r="P19" i="33" a="1"/>
  <c r="P19" i="33" s="1"/>
  <c r="O15" i="24"/>
  <c r="AE15" i="24"/>
  <c r="AB14" i="24"/>
  <c r="G24" i="33" a="1"/>
  <c r="G24" i="33" s="1"/>
  <c r="U23" i="33" a="1"/>
  <c r="U23" i="33" s="1"/>
  <c r="AG21" i="33" a="1"/>
  <c r="AG21" i="33" s="1"/>
  <c r="AJ19" i="38" s="1" a="1"/>
  <c r="AJ19" i="38" s="1"/>
  <c r="AJ18" i="38" s="1"/>
  <c r="AJ22" i="38" s="1"/>
  <c r="Q21" i="33" a="1"/>
  <c r="Q21" i="33" s="1"/>
  <c r="T19" i="38" s="1" a="1"/>
  <c r="T19" i="38" s="1"/>
  <c r="T18" i="38" s="1"/>
  <c r="T22" i="38" s="1"/>
  <c r="O20" i="33" a="1"/>
  <c r="O20" i="33" s="1"/>
  <c r="T15" i="24"/>
  <c r="R14" i="24"/>
  <c r="P13" i="24"/>
  <c r="N12" i="24"/>
  <c r="Y12" i="24"/>
  <c r="L23" i="33" a="1"/>
  <c r="L23" i="33" s="1"/>
  <c r="Z22" i="33" a="1"/>
  <c r="Z22" i="33" s="1"/>
  <c r="J22" i="33" a="1"/>
  <c r="J22" i="33" s="1"/>
  <c r="X21" i="33" a="1"/>
  <c r="X21" i="33" s="1"/>
  <c r="AA19" i="38" s="1" a="1"/>
  <c r="AA19" i="38" s="1"/>
  <c r="AA18" i="38" s="1"/>
  <c r="AA22" i="38" s="1"/>
  <c r="V20" i="33" a="1"/>
  <c r="V20" i="33" s="1"/>
  <c r="I24" i="20"/>
  <c r="AJ10" i="20"/>
  <c r="T10" i="20"/>
  <c r="AI10" i="20"/>
  <c r="S10" i="20"/>
  <c r="AL10" i="20"/>
  <c r="V10" i="20"/>
  <c r="I31" i="20"/>
  <c r="AC10" i="20"/>
  <c r="M10" i="20"/>
  <c r="L40" i="18"/>
  <c r="M33" i="17"/>
  <c r="K18" i="17"/>
  <c r="J23" i="18"/>
  <c r="N36" i="17"/>
  <c r="M44" i="18"/>
  <c r="I25" i="18"/>
  <c r="J20" i="17"/>
  <c r="AL40" i="20"/>
  <c r="AL47" i="20" s="1"/>
  <c r="AL54" i="20" s="1"/>
  <c r="AL61" i="20" s="1"/>
  <c r="AL68" i="20" s="1"/>
  <c r="AL75" i="20" s="1"/>
  <c r="J26" i="18"/>
  <c r="K21" i="17"/>
  <c r="AD14" i="12" a="1"/>
  <c r="AD14" i="12" s="1"/>
  <c r="AC16" i="46" s="1"/>
  <c r="AC36" i="46" s="1"/>
  <c r="N14" i="12" a="1"/>
  <c r="N14" i="12" s="1"/>
  <c r="M16" i="46" s="1"/>
  <c r="M36" i="46" s="1"/>
  <c r="V13" i="43" a="1"/>
  <c r="V13" i="43" s="1"/>
  <c r="Y10" i="33" a="1"/>
  <c r="Y10" i="33" s="1"/>
  <c r="I9" i="16"/>
  <c r="H77" i="28"/>
  <c r="H76" i="28"/>
  <c r="I94" i="28"/>
  <c r="I95" i="28"/>
  <c r="U19" i="33" a="1"/>
  <c r="U19" i="33" s="1"/>
  <c r="AF15" i="24"/>
  <c r="AB13" i="24"/>
  <c r="Z12" i="24"/>
  <c r="X11" i="24"/>
  <c r="AB19" i="33" a="1"/>
  <c r="AB19" i="33" s="1"/>
  <c r="N29" i="23"/>
  <c r="L19" i="33" s="1" a="1"/>
  <c r="L19" i="33" s="1"/>
  <c r="S15" i="24"/>
  <c r="AI15" i="24"/>
  <c r="O11" i="24"/>
  <c r="AE11" i="24"/>
  <c r="X14" i="24"/>
  <c r="Q23" i="33" a="1"/>
  <c r="Q23" i="33" s="1"/>
  <c r="AE22" i="33" a="1"/>
  <c r="AE22" i="33" s="1"/>
  <c r="O22" i="33" a="1"/>
  <c r="O22" i="33" s="1"/>
  <c r="M21" i="33" a="1"/>
  <c r="M21" i="33" s="1"/>
  <c r="P19" i="38" s="1" a="1"/>
  <c r="P19" i="38" s="1"/>
  <c r="P18" i="38" s="1"/>
  <c r="P22" i="38" s="1"/>
  <c r="K20" i="33" a="1"/>
  <c r="K20" i="33" s="1"/>
  <c r="L15" i="24"/>
  <c r="J14" i="24"/>
  <c r="AL12" i="24"/>
  <c r="M12" i="24"/>
  <c r="AC12" i="24"/>
  <c r="X23" i="33" a="1"/>
  <c r="X23" i="33" s="1"/>
  <c r="V22" i="33" a="1"/>
  <c r="V22" i="33" s="1"/>
  <c r="AJ21" i="33" a="1"/>
  <c r="AJ21" i="33" s="1"/>
  <c r="AM19" i="38" s="1" a="1"/>
  <c r="AM19" i="38" s="1"/>
  <c r="AM18" i="38" s="1"/>
  <c r="AM22" i="38" s="1"/>
  <c r="AF10" i="20"/>
  <c r="P10" i="20"/>
  <c r="AE10" i="20"/>
  <c r="O10" i="20"/>
  <c r="AH10" i="20"/>
  <c r="R10" i="20"/>
  <c r="K17" i="20"/>
  <c r="Y10" i="20"/>
  <c r="I10" i="20"/>
  <c r="J21" i="17"/>
  <c r="I26" i="18"/>
  <c r="M31" i="17"/>
  <c r="L38" i="18"/>
  <c r="K33" i="18"/>
  <c r="L27" i="17"/>
  <c r="I23" i="18"/>
  <c r="J18" i="17"/>
  <c r="L41" i="18"/>
  <c r="M34" i="17"/>
  <c r="J24" i="18"/>
  <c r="K19" i="17"/>
  <c r="Z14" i="12" a="1"/>
  <c r="Z14" i="12" s="1"/>
  <c r="Y16" i="46" s="1"/>
  <c r="Y36" i="46" s="1"/>
  <c r="J14" i="12" a="1"/>
  <c r="J14" i="12" s="1"/>
  <c r="I16" i="46" s="1"/>
  <c r="I36" i="46" s="1"/>
  <c r="L32" i="17"/>
  <c r="K39" i="18"/>
  <c r="U10" i="33" a="1"/>
  <c r="U10" i="33" s="1"/>
  <c r="AE14" i="12" a="1"/>
  <c r="AE14" i="12" s="1"/>
  <c r="AD16" i="46" s="1"/>
  <c r="AD36" i="46" s="1"/>
  <c r="W14" i="12" a="1"/>
  <c r="W14" i="12" s="1"/>
  <c r="V16" i="46" s="1"/>
  <c r="V36" i="46" s="1"/>
  <c r="O14" i="12" a="1"/>
  <c r="O14" i="12" s="1"/>
  <c r="N16" i="46" s="1"/>
  <c r="N36" i="46" s="1"/>
  <c r="G14" i="12" a="1"/>
  <c r="G14" i="12" s="1"/>
  <c r="F16" i="46" s="1"/>
  <c r="F36" i="46" s="1"/>
  <c r="J9" i="16"/>
  <c r="J19" i="16" s="1"/>
  <c r="AG19" i="33" a="1"/>
  <c r="AG19" i="33" s="1"/>
  <c r="X15" i="24"/>
  <c r="J27" i="23"/>
  <c r="W15" i="24"/>
  <c r="AM15" i="24"/>
  <c r="S11" i="24"/>
  <c r="AI11" i="24"/>
  <c r="AJ14" i="24"/>
  <c r="T14" i="24"/>
  <c r="AC23" i="33" a="1"/>
  <c r="AC23" i="33" s="1"/>
  <c r="M23" i="33" a="1"/>
  <c r="M23" i="33" s="1"/>
  <c r="K22" i="33" a="1"/>
  <c r="K22" i="33" s="1"/>
  <c r="Y21" i="33" a="1"/>
  <c r="Y21" i="33" s="1"/>
  <c r="AB19" i="38" s="1" a="1"/>
  <c r="AB19" i="38" s="1"/>
  <c r="AB18" i="38" s="1"/>
  <c r="AB22" i="38" s="1"/>
  <c r="W20" i="33" a="1"/>
  <c r="W20" i="33" s="1"/>
  <c r="AJ15" i="24"/>
  <c r="AH14" i="24"/>
  <c r="AF13" i="24"/>
  <c r="AD12" i="24"/>
  <c r="AB11" i="24"/>
  <c r="Q12" i="24"/>
  <c r="AG12" i="24"/>
  <c r="T23" i="33" a="1"/>
  <c r="T23" i="33" s="1"/>
  <c r="R22" i="33" a="1"/>
  <c r="R22" i="33" s="1"/>
  <c r="P21" i="33" a="1"/>
  <c r="P21" i="33" s="1"/>
  <c r="S19" i="38" s="1" a="1"/>
  <c r="S19" i="38" s="1"/>
  <c r="S18" i="38" s="1"/>
  <c r="S22" i="38" s="1"/>
  <c r="N20" i="33" a="1"/>
  <c r="N20" i="33" s="1"/>
  <c r="AB10" i="20"/>
  <c r="L10" i="20"/>
  <c r="I17" i="20"/>
  <c r="AA10" i="20"/>
  <c r="K10" i="20"/>
  <c r="AD10" i="20"/>
  <c r="N10" i="20"/>
  <c r="I46" i="20"/>
  <c r="I45" i="20"/>
  <c r="AK10" i="20"/>
  <c r="U10" i="20"/>
  <c r="J19" i="17"/>
  <c r="I24" i="18"/>
  <c r="J27" i="18"/>
  <c r="K22" i="17"/>
  <c r="M48" i="18"/>
  <c r="N40" i="17"/>
  <c r="K31" i="18"/>
  <c r="L25" i="17"/>
  <c r="L39" i="18"/>
  <c r="M32" i="17"/>
  <c r="AL11" i="17"/>
  <c r="AK22" i="18" s="1"/>
  <c r="AH11" i="17"/>
  <c r="AG22" i="18" s="1"/>
  <c r="AD11" i="17"/>
  <c r="AC22" i="18" s="1"/>
  <c r="Z11" i="17"/>
  <c r="Y22" i="18" s="1"/>
  <c r="V11" i="17"/>
  <c r="U22" i="18" s="1"/>
  <c r="R11" i="17"/>
  <c r="N11" i="17"/>
  <c r="M22" i="18" s="1"/>
  <c r="AK11" i="17"/>
  <c r="AJ22" i="18" s="1"/>
  <c r="AG11" i="17"/>
  <c r="AF22" i="18" s="1"/>
  <c r="AC11" i="17"/>
  <c r="AB22" i="18" s="1"/>
  <c r="Y11" i="17"/>
  <c r="X22" i="18" s="1"/>
  <c r="U11" i="17"/>
  <c r="T22" i="18" s="1"/>
  <c r="Q11" i="17"/>
  <c r="AJ11" i="17"/>
  <c r="AI22" i="18" s="1"/>
  <c r="AF11" i="17"/>
  <c r="AE22" i="18" s="1"/>
  <c r="AB11" i="17"/>
  <c r="AA22" i="18" s="1"/>
  <c r="X11" i="17"/>
  <c r="W22" i="18" s="1"/>
  <c r="T11" i="17"/>
  <c r="S22" i="18" s="1"/>
  <c r="P11" i="17"/>
  <c r="K17" i="17"/>
  <c r="AM11" i="17"/>
  <c r="AL22" i="18" s="1"/>
  <c r="AI11" i="17"/>
  <c r="AH22" i="18" s="1"/>
  <c r="AE11" i="17"/>
  <c r="AD22" i="18" s="1"/>
  <c r="AA11" i="17"/>
  <c r="Z22" i="18" s="1"/>
  <c r="W11" i="17"/>
  <c r="V22" i="18" s="1"/>
  <c r="S11" i="17"/>
  <c r="O11" i="17"/>
  <c r="V14" i="12" a="1"/>
  <c r="V14" i="12" s="1"/>
  <c r="U16" i="46" s="1"/>
  <c r="U36" i="46" s="1"/>
  <c r="L30" i="17"/>
  <c r="K37" i="18"/>
  <c r="O13" i="33" a="1"/>
  <c r="O13" i="33" s="1"/>
  <c r="M12" i="33" a="1"/>
  <c r="M12" i="33" s="1"/>
  <c r="G20" i="42"/>
  <c r="AG13" i="43" a="1"/>
  <c r="AG13" i="43" s="1"/>
  <c r="D36" i="46" l="1"/>
  <c r="N18" i="43"/>
  <c r="Q32" i="13"/>
  <c r="H21" i="43"/>
  <c r="D16" i="46"/>
  <c r="S32" i="13"/>
  <c r="O20" i="46" a="1"/>
  <c r="O20" i="46" s="1"/>
  <c r="Q20" i="46" a="1"/>
  <c r="Q20" i="46" s="1"/>
  <c r="I23" i="27"/>
  <c r="L20" i="46" a="1"/>
  <c r="L20" i="46" s="1"/>
  <c r="M20" i="46" a="1"/>
  <c r="M20" i="46" s="1"/>
  <c r="I20" i="46" a="1"/>
  <c r="I20" i="46" s="1"/>
  <c r="N20" i="46" a="1"/>
  <c r="N20" i="46" s="1"/>
  <c r="J20" i="46" a="1"/>
  <c r="J20" i="46" s="1"/>
  <c r="H20" i="46" a="1"/>
  <c r="H20" i="46" s="1"/>
  <c r="P20" i="46" a="1"/>
  <c r="P20" i="46" s="1"/>
  <c r="K20" i="46" a="1"/>
  <c r="K20" i="46" s="1"/>
  <c r="R20" i="46" a="1"/>
  <c r="R20" i="46" s="1"/>
  <c r="G20" i="46" a="1"/>
  <c r="G20" i="46" s="1"/>
  <c r="F20" i="46" a="1"/>
  <c r="F20" i="46" s="1"/>
  <c r="M32" i="13"/>
  <c r="M35" i="13" s="1"/>
  <c r="AF32" i="13"/>
  <c r="AB20" i="46" a="1"/>
  <c r="AB20" i="46" s="1"/>
  <c r="U32" i="13"/>
  <c r="N24" i="43"/>
  <c r="O24" i="43" s="1"/>
  <c r="P24" i="43" s="1"/>
  <c r="Q24" i="43" s="1"/>
  <c r="R24" i="43" s="1"/>
  <c r="S24" i="43" s="1"/>
  <c r="T24" i="43" s="1"/>
  <c r="U24" i="43" s="1"/>
  <c r="V24" i="43" s="1"/>
  <c r="W24" i="43" s="1"/>
  <c r="X24" i="43" s="1"/>
  <c r="Y24" i="43" s="1"/>
  <c r="Z24" i="43" s="1"/>
  <c r="AA24" i="43" s="1"/>
  <c r="AB24" i="43" s="1"/>
  <c r="AC24" i="43" s="1"/>
  <c r="AD24" i="43" s="1"/>
  <c r="AE24" i="43" s="1"/>
  <c r="AF24" i="43" s="1"/>
  <c r="AG24" i="43" s="1"/>
  <c r="AH24" i="43" s="1"/>
  <c r="AI24" i="43" s="1"/>
  <c r="AJ24" i="43" s="1"/>
  <c r="AK24" i="43" s="1"/>
  <c r="AL24" i="43" s="1"/>
  <c r="N22" i="43"/>
  <c r="O22" i="43"/>
  <c r="O18" i="43"/>
  <c r="K84" i="42"/>
  <c r="L84" i="42" s="1"/>
  <c r="M84" i="42" s="1"/>
  <c r="N84" i="42" s="1"/>
  <c r="O84" i="42" s="1"/>
  <c r="P84" i="42" s="1"/>
  <c r="Q84" i="42" s="1"/>
  <c r="R84" i="42" s="1"/>
  <c r="S84" i="42" s="1"/>
  <c r="T84" i="42" s="1"/>
  <c r="U84" i="42" s="1"/>
  <c r="V84" i="42" s="1"/>
  <c r="W84" i="42" s="1"/>
  <c r="X84" i="42" s="1"/>
  <c r="Y84" i="42" s="1"/>
  <c r="Z84" i="42" s="1"/>
  <c r="AA84" i="42" s="1"/>
  <c r="AB84" i="42" s="1"/>
  <c r="AC84" i="42" s="1"/>
  <c r="AD84" i="42" s="1"/>
  <c r="AE84" i="42" s="1"/>
  <c r="AF84" i="42" s="1"/>
  <c r="AG84" i="42" s="1"/>
  <c r="AH84" i="42" s="1"/>
  <c r="AI84" i="42" s="1"/>
  <c r="AJ84" i="42" s="1"/>
  <c r="Q63" i="39"/>
  <c r="J79" i="42"/>
  <c r="O32" i="13"/>
  <c r="P32" i="13"/>
  <c r="G15" i="45" a="1"/>
  <c r="G15" i="45" s="1"/>
  <c r="G62" i="45" s="1"/>
  <c r="H15" i="45" a="1"/>
  <c r="H15" i="45" s="1"/>
  <c r="U22" i="45"/>
  <c r="U20" i="45"/>
  <c r="N171" i="41" a="1"/>
  <c r="N171" i="41" s="1"/>
  <c r="N200" i="41" s="1"/>
  <c r="G171" i="41" a="1"/>
  <c r="G171" i="41" s="1"/>
  <c r="G200" i="41" s="1"/>
  <c r="X171" i="41" a="1"/>
  <c r="X171" i="41" s="1"/>
  <c r="X200" i="41" s="1"/>
  <c r="K171" i="41" a="1"/>
  <c r="K171" i="41" s="1"/>
  <c r="K200" i="41" s="1"/>
  <c r="P171" i="41" a="1"/>
  <c r="P171" i="41" s="1"/>
  <c r="P200" i="41" s="1"/>
  <c r="V171" i="41" a="1"/>
  <c r="V171" i="41" s="1"/>
  <c r="V200" i="41" s="1"/>
  <c r="F171" i="41" a="1"/>
  <c r="F171" i="41" s="1"/>
  <c r="F200" i="41" s="1"/>
  <c r="O171" i="41" a="1"/>
  <c r="O171" i="41" s="1"/>
  <c r="O200" i="41" s="1"/>
  <c r="AD171" i="41" a="1"/>
  <c r="AD171" i="41" s="1"/>
  <c r="AD200" i="41" s="1"/>
  <c r="E171" i="41" a="1"/>
  <c r="E171" i="41" s="1"/>
  <c r="E200" i="41" s="1"/>
  <c r="L171" i="41" a="1"/>
  <c r="L171" i="41" s="1"/>
  <c r="L200" i="41" s="1"/>
  <c r="B171" i="41" a="1"/>
  <c r="B171" i="41" s="1"/>
  <c r="B200" i="41" s="1"/>
  <c r="M171" i="41" a="1"/>
  <c r="M171" i="41" s="1"/>
  <c r="M200" i="41" s="1"/>
  <c r="Q171" i="41" a="1"/>
  <c r="Q171" i="41" s="1"/>
  <c r="Q200" i="41" s="1"/>
  <c r="R171" i="41" a="1"/>
  <c r="R171" i="41" s="1"/>
  <c r="R200" i="41" s="1"/>
  <c r="I171" i="41" a="1"/>
  <c r="I171" i="41" s="1"/>
  <c r="I200" i="41" s="1"/>
  <c r="AB171" i="41" a="1"/>
  <c r="AB171" i="41" s="1"/>
  <c r="AB200" i="41" s="1"/>
  <c r="Z171" i="41" a="1"/>
  <c r="Z171" i="41" s="1"/>
  <c r="Z200" i="41" s="1"/>
  <c r="AC171" i="41" a="1"/>
  <c r="AC171" i="41" s="1"/>
  <c r="AC200" i="41" s="1"/>
  <c r="U171" i="41" a="1"/>
  <c r="U171" i="41" s="1"/>
  <c r="U200" i="41" s="1"/>
  <c r="H171" i="41" a="1"/>
  <c r="H171" i="41" s="1"/>
  <c r="H200" i="41" s="1"/>
  <c r="D171" i="41" a="1"/>
  <c r="D171" i="41" s="1"/>
  <c r="D200" i="41" s="1"/>
  <c r="W171" i="41" a="1"/>
  <c r="W171" i="41" s="1"/>
  <c r="W200" i="41" s="1"/>
  <c r="T171" i="41" a="1"/>
  <c r="T171" i="41" s="1"/>
  <c r="T200" i="41" s="1"/>
  <c r="AA171" i="41" a="1"/>
  <c r="AA171" i="41" s="1"/>
  <c r="AA200" i="41" s="1"/>
  <c r="J171" i="41" a="1"/>
  <c r="J171" i="41" s="1"/>
  <c r="J200" i="41" s="1"/>
  <c r="S171" i="41" a="1"/>
  <c r="S171" i="41" s="1"/>
  <c r="S200" i="41" s="1"/>
  <c r="Y171" i="41" a="1"/>
  <c r="Y171" i="41" s="1"/>
  <c r="Y200" i="41" s="1"/>
  <c r="AD22" i="43"/>
  <c r="J37" i="13"/>
  <c r="J42" i="13" s="1"/>
  <c r="S18" i="43"/>
  <c r="U18" i="43"/>
  <c r="H17" i="43"/>
  <c r="AE18" i="43"/>
  <c r="AH18" i="43"/>
  <c r="P18" i="43"/>
  <c r="W18" i="43"/>
  <c r="Z18" i="43"/>
  <c r="AC18" i="43"/>
  <c r="R18" i="43"/>
  <c r="X18" i="43"/>
  <c r="AK18" i="43"/>
  <c r="AB18" i="43"/>
  <c r="G33" i="12"/>
  <c r="J60" i="39"/>
  <c r="H33" i="12"/>
  <c r="J27" i="11" s="1"/>
  <c r="G20" i="33" a="1"/>
  <c r="G20" i="33" s="1"/>
  <c r="H23" i="33" a="1"/>
  <c r="H23" i="33" s="1"/>
  <c r="M18" i="38"/>
  <c r="M22" i="38" s="1"/>
  <c r="K15" i="24"/>
  <c r="AD18" i="43"/>
  <c r="Q18" i="43"/>
  <c r="AG18" i="43"/>
  <c r="AI18" i="43"/>
  <c r="AJ18" i="43"/>
  <c r="V18" i="43"/>
  <c r="AL18" i="43"/>
  <c r="AA18" i="43"/>
  <c r="AF18" i="43"/>
  <c r="Y18" i="43"/>
  <c r="T18" i="43"/>
  <c r="AK14" i="24"/>
  <c r="F19" i="27"/>
  <c r="J32" i="13"/>
  <c r="V26" i="43"/>
  <c r="AI26" i="43"/>
  <c r="T22" i="43"/>
  <c r="X26" i="43"/>
  <c r="P22" i="43"/>
  <c r="AF22" i="43"/>
  <c r="AJ26" i="43"/>
  <c r="V22" i="43"/>
  <c r="Q26" i="43"/>
  <c r="U26" i="43"/>
  <c r="AB22" i="43"/>
  <c r="AH22" i="43"/>
  <c r="O28" i="43"/>
  <c r="P28" i="43" s="1"/>
  <c r="Q28" i="43" s="1"/>
  <c r="R28" i="43" s="1"/>
  <c r="S28" i="43" s="1"/>
  <c r="T28" i="43" s="1"/>
  <c r="U28" i="43" s="1"/>
  <c r="V28" i="43" s="1"/>
  <c r="W28" i="43" s="1"/>
  <c r="X28" i="43" s="1"/>
  <c r="Y28" i="43" s="1"/>
  <c r="Z28" i="43" s="1"/>
  <c r="AA28" i="43" s="1"/>
  <c r="AB28" i="43" s="1"/>
  <c r="AC28" i="43" s="1"/>
  <c r="AD28" i="43" s="1"/>
  <c r="AE28" i="43" s="1"/>
  <c r="AF28" i="43" s="1"/>
  <c r="AG28" i="43" s="1"/>
  <c r="AH28" i="43" s="1"/>
  <c r="AI28" i="43" s="1"/>
  <c r="AJ28" i="43" s="1"/>
  <c r="AK28" i="43" s="1"/>
  <c r="AL28" i="43" s="1"/>
  <c r="T26" i="43"/>
  <c r="W26" i="43"/>
  <c r="AC26" i="43"/>
  <c r="AD26" i="43"/>
  <c r="AB26" i="43"/>
  <c r="O26" i="43"/>
  <c r="AA22" i="43"/>
  <c r="AJ22" i="43"/>
  <c r="Y22" i="43"/>
  <c r="W22" i="43"/>
  <c r="AL22" i="43"/>
  <c r="N32" i="13"/>
  <c r="Y26" i="43"/>
  <c r="Z26" i="43"/>
  <c r="AA26" i="43"/>
  <c r="AK26" i="43"/>
  <c r="AL26" i="43"/>
  <c r="AF26" i="43"/>
  <c r="S26" i="43"/>
  <c r="AI22" i="43"/>
  <c r="AC22" i="43"/>
  <c r="Q22" i="43"/>
  <c r="H25" i="43"/>
  <c r="AG26" i="43"/>
  <c r="AH26" i="43"/>
  <c r="AE26" i="43"/>
  <c r="R26" i="43"/>
  <c r="P26" i="43"/>
  <c r="AK22" i="43"/>
  <c r="X22" i="43"/>
  <c r="I14" i="13"/>
  <c r="K32" i="13"/>
  <c r="J12" i="24"/>
  <c r="I28" i="23"/>
  <c r="B189" i="41" s="1" a="1"/>
  <c r="B189" i="41" s="1"/>
  <c r="R22" i="43"/>
  <c r="S22" i="43"/>
  <c r="AG22" i="43"/>
  <c r="AE22" i="43"/>
  <c r="U22" i="43"/>
  <c r="Z22" i="43"/>
  <c r="R32" i="13"/>
  <c r="L32" i="13"/>
  <c r="T32" i="13"/>
  <c r="H13" i="42" a="1"/>
  <c r="H13" i="42" s="1"/>
  <c r="N10" i="43"/>
  <c r="L10" i="43"/>
  <c r="K8" i="43"/>
  <c r="H5" i="43"/>
  <c r="AH22" i="38"/>
  <c r="T21" i="33" a="1"/>
  <c r="T21" i="33" s="1"/>
  <c r="W19" i="38" s="1" a="1"/>
  <c r="W19" i="38" s="1"/>
  <c r="W18" i="38" s="1"/>
  <c r="W22" i="38" s="1"/>
  <c r="W13" i="24"/>
  <c r="F12" i="27"/>
  <c r="F17" i="27"/>
  <c r="O19" i="33" a="1"/>
  <c r="O19" i="33" s="1"/>
  <c r="S22" i="33" a="1"/>
  <c r="S22" i="33" s="1"/>
  <c r="I29" i="23"/>
  <c r="G19" i="33" s="1" a="1"/>
  <c r="G19" i="33" s="1"/>
  <c r="P47" i="35"/>
  <c r="N15" i="11" s="1"/>
  <c r="N17" i="11" s="1"/>
  <c r="D224" i="41" s="1"/>
  <c r="M68" i="18"/>
  <c r="M75" i="18" s="1"/>
  <c r="M82" i="18" s="1"/>
  <c r="M89" i="18" s="1"/>
  <c r="C171" i="41" a="1"/>
  <c r="C171" i="41" s="1"/>
  <c r="C200" i="41" s="1"/>
  <c r="AD14" i="24"/>
  <c r="J23" i="27"/>
  <c r="AK12" i="24"/>
  <c r="K32" i="23"/>
  <c r="L21" i="24" s="1"/>
  <c r="AA19" i="33" a="1"/>
  <c r="AA19" i="33" s="1"/>
  <c r="F6" i="27"/>
  <c r="F5" i="27"/>
  <c r="F21" i="27"/>
  <c r="F7" i="27"/>
  <c r="F14" i="27"/>
  <c r="AF14" i="24"/>
  <c r="L23" i="27"/>
  <c r="H23" i="27"/>
  <c r="F8" i="27"/>
  <c r="F9" i="27"/>
  <c r="F16" i="27"/>
  <c r="F11" i="27"/>
  <c r="F18" i="27"/>
  <c r="K10" i="24"/>
  <c r="F10" i="27"/>
  <c r="F13" i="27"/>
  <c r="F20" i="27"/>
  <c r="F15" i="27"/>
  <c r="K23" i="27"/>
  <c r="G23" i="27" s="1"/>
  <c r="J10" i="24"/>
  <c r="J29" i="23"/>
  <c r="H19" i="33" s="1" a="1"/>
  <c r="H19" i="33" s="1"/>
  <c r="R20" i="33" a="1"/>
  <c r="R20" i="33" s="1"/>
  <c r="U12" i="24"/>
  <c r="L13" i="24"/>
  <c r="AD22" i="33" a="1"/>
  <c r="AD22" i="33" s="1"/>
  <c r="I21" i="33" a="1"/>
  <c r="I21" i="33" s="1"/>
  <c r="L19" i="38" s="1" a="1"/>
  <c r="L19" i="38" s="1"/>
  <c r="L18" i="38" s="1"/>
  <c r="L11" i="24"/>
  <c r="AG14" i="24"/>
  <c r="L19" i="24"/>
  <c r="AH20" i="33" a="1"/>
  <c r="AH20" i="33" s="1"/>
  <c r="C188" i="41" a="1"/>
  <c r="C188" i="41" s="1"/>
  <c r="AH22" i="33" a="1"/>
  <c r="AH22" i="33" s="1"/>
  <c r="V14" i="24"/>
  <c r="Q18" i="24"/>
  <c r="Z18" i="24"/>
  <c r="Z19" i="33" a="1"/>
  <c r="Z19" i="33" s="1"/>
  <c r="V19" i="33" a="1"/>
  <c r="V19" i="33" s="1"/>
  <c r="B188" i="41" a="1"/>
  <c r="B188" i="41" s="1"/>
  <c r="AH19" i="33" a="1"/>
  <c r="AH19" i="33" s="1"/>
  <c r="K19" i="33" a="1"/>
  <c r="K19" i="33" s="1"/>
  <c r="W23" i="33" a="1"/>
  <c r="W23" i="33" s="1"/>
  <c r="Q22" i="24"/>
  <c r="AK47" i="35"/>
  <c r="AI15" i="11" s="1"/>
  <c r="AI17" i="11" s="1"/>
  <c r="AI14" i="11" s="1"/>
  <c r="AG47" i="35"/>
  <c r="AE15" i="11" s="1"/>
  <c r="AE17" i="11" s="1"/>
  <c r="D241" i="41" s="1"/>
  <c r="H21" i="33" a="1"/>
  <c r="H21" i="33" s="1"/>
  <c r="M20" i="33" a="1"/>
  <c r="M20" i="33" s="1"/>
  <c r="AB22" i="33" a="1"/>
  <c r="AB22" i="33" s="1"/>
  <c r="K23" i="33" a="1"/>
  <c r="K23" i="33" s="1"/>
  <c r="AL20" i="24"/>
  <c r="AC31" i="23"/>
  <c r="AD13" i="24"/>
  <c r="AG10" i="43"/>
  <c r="L47" i="35"/>
  <c r="J15" i="11" s="1"/>
  <c r="J17" i="11" s="1"/>
  <c r="F30" i="12" a="1"/>
  <c r="F30" i="12" s="1"/>
  <c r="T47" i="35"/>
  <c r="R15" i="11" s="1"/>
  <c r="R17" i="11" s="1"/>
  <c r="AF12" i="24"/>
  <c r="S47" i="35"/>
  <c r="Q15" i="11" s="1"/>
  <c r="Q17" i="11" s="1"/>
  <c r="AF14" i="43"/>
  <c r="AM47" i="35"/>
  <c r="AB47" i="35"/>
  <c r="Z15" i="11" s="1"/>
  <c r="Z17" i="11" s="1"/>
  <c r="T14" i="43"/>
  <c r="M47" i="35"/>
  <c r="K15" i="11" s="1"/>
  <c r="K17" i="11" s="1"/>
  <c r="X47" i="35"/>
  <c r="V15" i="11" s="1"/>
  <c r="V17" i="11" s="1"/>
  <c r="K20" i="43"/>
  <c r="R10" i="43"/>
  <c r="Q35" i="13" s="1"/>
  <c r="P10" i="43"/>
  <c r="U10" i="43"/>
  <c r="U14" i="43"/>
  <c r="N14" i="43"/>
  <c r="AD14" i="43"/>
  <c r="AE14" i="43"/>
  <c r="AJ14" i="43"/>
  <c r="Z10" i="43"/>
  <c r="Y35" i="13" s="1"/>
  <c r="AE10" i="43"/>
  <c r="AJ10" i="43"/>
  <c r="AK14" i="43"/>
  <c r="Q14" i="43"/>
  <c r="R14" i="43"/>
  <c r="AH14" i="43"/>
  <c r="S14" i="43"/>
  <c r="AI14" i="43"/>
  <c r="X14" i="43"/>
  <c r="Y6" i="43"/>
  <c r="V6" i="43"/>
  <c r="Z6" i="43"/>
  <c r="U6" i="43"/>
  <c r="X6" i="43"/>
  <c r="O6" i="43"/>
  <c r="L6" i="43"/>
  <c r="K6" i="43"/>
  <c r="AG6" i="43"/>
  <c r="N6" i="43"/>
  <c r="M6" i="43"/>
  <c r="AI6" i="43"/>
  <c r="AK6" i="43"/>
  <c r="AL6" i="43"/>
  <c r="AE6" i="43"/>
  <c r="W6" i="43"/>
  <c r="S6" i="43"/>
  <c r="AC6" i="43"/>
  <c r="R6" i="43"/>
  <c r="AD6" i="43"/>
  <c r="Q6" i="43"/>
  <c r="P6" i="43"/>
  <c r="AA6" i="43"/>
  <c r="AB6" i="43"/>
  <c r="AH6" i="43"/>
  <c r="AF6" i="43"/>
  <c r="AJ6" i="43"/>
  <c r="T6" i="43"/>
  <c r="W47" i="35"/>
  <c r="U15" i="11" s="1"/>
  <c r="U17" i="11" s="1"/>
  <c r="Z47" i="35"/>
  <c r="X15" i="11" s="1"/>
  <c r="X17" i="11" s="1"/>
  <c r="AH47" i="35"/>
  <c r="AF15" i="11" s="1"/>
  <c r="AF17" i="11" s="1"/>
  <c r="V10" i="43"/>
  <c r="S10" i="43"/>
  <c r="AI10" i="43"/>
  <c r="AH35" i="13" s="1"/>
  <c r="X10" i="43"/>
  <c r="W35" i="13" s="1"/>
  <c r="M10" i="43"/>
  <c r="AC10" i="43"/>
  <c r="AB35" i="13" s="1"/>
  <c r="Y14" i="43"/>
  <c r="AG14" i="43"/>
  <c r="V14" i="43"/>
  <c r="AL14" i="43"/>
  <c r="W14" i="43"/>
  <c r="L14" i="43"/>
  <c r="AB14" i="43"/>
  <c r="AA10" i="43"/>
  <c r="Z35" i="13" s="1"/>
  <c r="AF10" i="43"/>
  <c r="AE35" i="13" s="1"/>
  <c r="AK10" i="43"/>
  <c r="AC14" i="43"/>
  <c r="O14" i="43"/>
  <c r="R47" i="35"/>
  <c r="P15" i="11" s="1"/>
  <c r="P17" i="11" s="1"/>
  <c r="AH10" i="43"/>
  <c r="O10" i="43"/>
  <c r="T10" i="43"/>
  <c r="Y10" i="43"/>
  <c r="U47" i="35"/>
  <c r="S15" i="11" s="1"/>
  <c r="S17" i="11" s="1"/>
  <c r="V47" i="35"/>
  <c r="T15" i="11" s="1"/>
  <c r="T17" i="11" s="1"/>
  <c r="AL10" i="43"/>
  <c r="AK35" i="13" s="1"/>
  <c r="AD10" i="43"/>
  <c r="AC35" i="13" s="1"/>
  <c r="W10" i="43"/>
  <c r="V35" i="13" s="1"/>
  <c r="AB10" i="43"/>
  <c r="Q10" i="43"/>
  <c r="K16" i="43"/>
  <c r="M14" i="43"/>
  <c r="Z14" i="43"/>
  <c r="K14" i="43"/>
  <c r="AA14" i="43"/>
  <c r="P14" i="43"/>
  <c r="I33" i="12"/>
  <c r="AL47" i="35"/>
  <c r="AJ15" i="11" s="1"/>
  <c r="AJ17" i="11" s="1"/>
  <c r="N47" i="35"/>
  <c r="L15" i="11" s="1"/>
  <c r="L17" i="11" s="1"/>
  <c r="O47" i="35"/>
  <c r="M15" i="11" s="1"/>
  <c r="M17" i="11" s="1"/>
  <c r="AF47" i="35"/>
  <c r="AD15" i="11" s="1"/>
  <c r="AD17" i="11" s="1"/>
  <c r="Y47" i="35"/>
  <c r="W15" i="11" s="1"/>
  <c r="W17" i="11" s="1"/>
  <c r="K47" i="35"/>
  <c r="I15" i="11" s="1"/>
  <c r="I17" i="11" s="1"/>
  <c r="AD47" i="35"/>
  <c r="AB15" i="11" s="1"/>
  <c r="AB17" i="11" s="1"/>
  <c r="AI47" i="35"/>
  <c r="AG15" i="11" s="1"/>
  <c r="AG17" i="11" s="1"/>
  <c r="Q47" i="35"/>
  <c r="O15" i="11" s="1"/>
  <c r="O17" i="11" s="1"/>
  <c r="AJ47" i="35"/>
  <c r="AH15" i="11" s="1"/>
  <c r="AH17" i="11" s="1"/>
  <c r="AC47" i="35"/>
  <c r="AA15" i="11" s="1"/>
  <c r="AA17" i="11" s="1"/>
  <c r="AE47" i="35"/>
  <c r="AC15" i="11" s="1"/>
  <c r="AC17" i="11" s="1"/>
  <c r="AA47" i="35"/>
  <c r="Y15" i="11" s="1"/>
  <c r="Y17" i="11" s="1"/>
  <c r="AC20" i="33" a="1"/>
  <c r="AC20" i="33" s="1"/>
  <c r="AG18" i="24"/>
  <c r="AJ31" i="23"/>
  <c r="AK20" i="24" s="1"/>
  <c r="AK13" i="24"/>
  <c r="R21" i="33" a="1"/>
  <c r="R21" i="33" s="1"/>
  <c r="U19" i="38" s="1" a="1"/>
  <c r="U19" i="38" s="1"/>
  <c r="U18" i="38" s="1"/>
  <c r="U22" i="38" s="1"/>
  <c r="AB19" i="24"/>
  <c r="K13" i="24"/>
  <c r="F22" i="27"/>
  <c r="U18" i="24"/>
  <c r="AE14" i="24"/>
  <c r="AF20" i="33" a="1"/>
  <c r="AF20" i="33" s="1"/>
  <c r="X22" i="33" a="1"/>
  <c r="X22" i="33" s="1"/>
  <c r="V21" i="33" a="1"/>
  <c r="V21" i="33" s="1"/>
  <c r="Y19" i="38" s="1" a="1"/>
  <c r="Y19" i="38" s="1"/>
  <c r="Y18" i="38" s="1"/>
  <c r="Y22" i="38" s="1"/>
  <c r="O21" i="33" a="1"/>
  <c r="O21" i="33" s="1"/>
  <c r="R19" i="38" s="1" a="1"/>
  <c r="R19" i="38" s="1"/>
  <c r="R18" i="38" s="1"/>
  <c r="R22" i="38" s="1"/>
  <c r="Z21" i="33" a="1"/>
  <c r="Z21" i="33" s="1"/>
  <c r="AC19" i="38" s="1" a="1"/>
  <c r="AC19" i="38" s="1"/>
  <c r="AC18" i="38" s="1"/>
  <c r="W21" i="33" a="1"/>
  <c r="W21" i="33" s="1"/>
  <c r="Z19" i="38" s="1" a="1"/>
  <c r="Z19" i="38" s="1"/>
  <c r="Z18" i="38" s="1"/>
  <c r="Z23" i="33" a="1"/>
  <c r="Z23" i="33" s="1"/>
  <c r="AA19" i="24"/>
  <c r="AJ20" i="33" a="1"/>
  <c r="AJ20" i="33" s="1"/>
  <c r="AG29" i="23"/>
  <c r="AH18" i="24" s="1"/>
  <c r="AH11" i="24"/>
  <c r="H22" i="28"/>
  <c r="J22" i="28"/>
  <c r="K22" i="28"/>
  <c r="L22" i="28"/>
  <c r="I22" i="28"/>
  <c r="AE171" i="41" a="1"/>
  <c r="AE171" i="41" s="1"/>
  <c r="AE200" i="41" s="1"/>
  <c r="AE20" i="33" a="1"/>
  <c r="AE20" i="33" s="1"/>
  <c r="AF23" i="33" a="1"/>
  <c r="AF23" i="33" s="1"/>
  <c r="AD20" i="33" a="1"/>
  <c r="AD20" i="33" s="1"/>
  <c r="AA20" i="33" a="1"/>
  <c r="AA20" i="33" s="1"/>
  <c r="AC21" i="33" a="1"/>
  <c r="AC21" i="33" s="1"/>
  <c r="AF19" i="38" s="1" a="1"/>
  <c r="AF19" i="38" s="1"/>
  <c r="AF18" i="38" s="1"/>
  <c r="AG23" i="33" a="1"/>
  <c r="AG23" i="33" s="1"/>
  <c r="AB23" i="33" a="1"/>
  <c r="AB23" i="33" s="1"/>
  <c r="AK19" i="24"/>
  <c r="AG21" i="24"/>
  <c r="AI20" i="24"/>
  <c r="AM22" i="24"/>
  <c r="AL21" i="24"/>
  <c r="AA22" i="33" a="1"/>
  <c r="AA22" i="33" s="1"/>
  <c r="AG10" i="33" a="1"/>
  <c r="AG10" i="33" s="1"/>
  <c r="Z10" i="33" a="1"/>
  <c r="Z10" i="33" s="1"/>
  <c r="R62" i="18"/>
  <c r="R69" i="18" s="1"/>
  <c r="P61" i="18"/>
  <c r="P68" i="18" s="1"/>
  <c r="P75" i="18" s="1"/>
  <c r="P82" i="18" s="1"/>
  <c r="P89" i="18" s="1"/>
  <c r="N58" i="18"/>
  <c r="N65" i="18" s="1"/>
  <c r="N72" i="18" s="1"/>
  <c r="N79" i="18" s="1"/>
  <c r="N86" i="18" s="1"/>
  <c r="R60" i="18"/>
  <c r="R67" i="18" s="1"/>
  <c r="N14" i="33" a="1"/>
  <c r="N14" i="33" s="1"/>
  <c r="G28" i="42"/>
  <c r="G61" i="42" s="1"/>
  <c r="G22" i="42"/>
  <c r="G30" i="42" s="1"/>
  <c r="AB11" i="20"/>
  <c r="AB17" i="20" s="1"/>
  <c r="R22" i="18"/>
  <c r="S11" i="20"/>
  <c r="S17" i="20" s="1"/>
  <c r="AI11" i="20"/>
  <c r="AI17" i="20" s="1"/>
  <c r="O22" i="18"/>
  <c r="P11" i="20"/>
  <c r="P17" i="20" s="1"/>
  <c r="AF11" i="20"/>
  <c r="AF17" i="20" s="1"/>
  <c r="U11" i="20"/>
  <c r="U17" i="20" s="1"/>
  <c r="AK11" i="20"/>
  <c r="AK17" i="20" s="1"/>
  <c r="V11" i="20"/>
  <c r="V17" i="20" s="1"/>
  <c r="AL11" i="20"/>
  <c r="AL17" i="20" s="1"/>
  <c r="J25" i="17"/>
  <c r="I31" i="18"/>
  <c r="J20" i="20"/>
  <c r="I52" i="20"/>
  <c r="I53" i="20"/>
  <c r="T21" i="24"/>
  <c r="Q22" i="33" a="1"/>
  <c r="Q22" i="33" s="1"/>
  <c r="L9" i="24"/>
  <c r="L10" i="24" s="1"/>
  <c r="K27" i="23"/>
  <c r="K21" i="23"/>
  <c r="I15" i="45" s="1" a="1"/>
  <c r="I15" i="45" s="1"/>
  <c r="I62" i="45" s="1"/>
  <c r="AA18" i="24"/>
  <c r="T18" i="24"/>
  <c r="K46" i="18"/>
  <c r="L38" i="17"/>
  <c r="L35" i="20"/>
  <c r="L45" i="18"/>
  <c r="J11" i="33" s="1" a="1"/>
  <c r="J11" i="33" s="1"/>
  <c r="M34" i="20"/>
  <c r="X18" i="24"/>
  <c r="I113" i="28"/>
  <c r="I112" i="28"/>
  <c r="L47" i="18"/>
  <c r="M39" i="17"/>
  <c r="M36" i="20"/>
  <c r="AB18" i="24"/>
  <c r="J113" i="28"/>
  <c r="J112" i="28"/>
  <c r="J28" i="17"/>
  <c r="I34" i="18"/>
  <c r="J23" i="20"/>
  <c r="M22" i="33" a="1"/>
  <c r="M22" i="33" s="1"/>
  <c r="P21" i="24"/>
  <c r="W18" i="24"/>
  <c r="K95" i="28"/>
  <c r="K94" i="28"/>
  <c r="L17" i="17"/>
  <c r="L11" i="20"/>
  <c r="L17" i="20" s="1"/>
  <c r="W11" i="20"/>
  <c r="W17" i="20" s="1"/>
  <c r="AM11" i="20"/>
  <c r="AM17" i="20" s="1"/>
  <c r="T11" i="20"/>
  <c r="T17" i="20" s="1"/>
  <c r="AJ11" i="20"/>
  <c r="AJ17" i="20" s="1"/>
  <c r="Y11" i="20"/>
  <c r="Y17" i="20" s="1"/>
  <c r="J28" i="18"/>
  <c r="C172" i="41" s="1" a="1"/>
  <c r="C172" i="41" s="1"/>
  <c r="Z11" i="20"/>
  <c r="Z17" i="20" s="1"/>
  <c r="L46" i="18"/>
  <c r="M38" i="17"/>
  <c r="M35" i="20"/>
  <c r="K38" i="18"/>
  <c r="L31" i="17"/>
  <c r="L27" i="20"/>
  <c r="J34" i="18"/>
  <c r="K28" i="17"/>
  <c r="K23" i="20"/>
  <c r="J27" i="43"/>
  <c r="J31" i="18"/>
  <c r="K25" i="17"/>
  <c r="K20" i="20"/>
  <c r="K40" i="18"/>
  <c r="L33" i="17"/>
  <c r="L29" i="20"/>
  <c r="X21" i="24"/>
  <c r="U22" i="33" a="1"/>
  <c r="U22" i="33" s="1"/>
  <c r="AE18" i="24"/>
  <c r="Y13" i="43" a="1"/>
  <c r="Y13" i="43" s="1"/>
  <c r="V7" i="16" a="1"/>
  <c r="V7" i="16" s="1"/>
  <c r="M51" i="18"/>
  <c r="M58" i="18" s="1"/>
  <c r="M65" i="18" s="1"/>
  <c r="M72" i="18" s="1"/>
  <c r="M79" i="18" s="1"/>
  <c r="M86" i="18" s="1"/>
  <c r="N40" i="20"/>
  <c r="N47" i="20" s="1"/>
  <c r="N54" i="20" s="1"/>
  <c r="N61" i="20" s="1"/>
  <c r="N68" i="20" s="1"/>
  <c r="N75" i="20" s="1"/>
  <c r="AI18" i="24"/>
  <c r="J32" i="18"/>
  <c r="K26" i="17"/>
  <c r="K21" i="20"/>
  <c r="P18" i="24"/>
  <c r="K44" i="18"/>
  <c r="L36" i="17"/>
  <c r="L33" i="20"/>
  <c r="AA11" i="20"/>
  <c r="AA17" i="20" s="1"/>
  <c r="J29" i="18"/>
  <c r="K23" i="17"/>
  <c r="K18" i="20"/>
  <c r="X11" i="20"/>
  <c r="X17" i="20" s="1"/>
  <c r="M11" i="20"/>
  <c r="M17" i="20" s="1"/>
  <c r="AC11" i="20"/>
  <c r="AC17" i="20" s="1"/>
  <c r="N11" i="20"/>
  <c r="N17" i="20" s="1"/>
  <c r="AD11" i="20"/>
  <c r="AD17" i="20" s="1"/>
  <c r="AJ21" i="24"/>
  <c r="AG22" i="33" a="1"/>
  <c r="AG22" i="33" s="1"/>
  <c r="AJ18" i="24"/>
  <c r="J27" i="17"/>
  <c r="I33" i="18"/>
  <c r="J22" i="20"/>
  <c r="J19" i="43"/>
  <c r="J33" i="18"/>
  <c r="K27" i="17"/>
  <c r="K22" i="20"/>
  <c r="I32" i="18"/>
  <c r="J26" i="17"/>
  <c r="J21" i="20"/>
  <c r="AB21" i="24"/>
  <c r="Y22" i="33" a="1"/>
  <c r="Y22" i="33" s="1"/>
  <c r="L18" i="24"/>
  <c r="J23" i="43"/>
  <c r="K48" i="18"/>
  <c r="L40" i="17"/>
  <c r="L37" i="20"/>
  <c r="M53" i="18"/>
  <c r="M60" i="18" s="1"/>
  <c r="M67" i="18" s="1"/>
  <c r="M74" i="18" s="1"/>
  <c r="M81" i="18" s="1"/>
  <c r="M88" i="18" s="1"/>
  <c r="N42" i="20"/>
  <c r="N49" i="20" s="1"/>
  <c r="N56" i="20" s="1"/>
  <c r="N63" i="20" s="1"/>
  <c r="N70" i="20" s="1"/>
  <c r="N77" i="20" s="1"/>
  <c r="I28" i="18"/>
  <c r="F4" i="28" s="1"/>
  <c r="X19" i="33" a="1"/>
  <c r="X19" i="33" s="1"/>
  <c r="AC22" i="33" a="1"/>
  <c r="AC22" i="33" s="1"/>
  <c r="AF21" i="24"/>
  <c r="AM18" i="24"/>
  <c r="AJ13" i="43" a="1"/>
  <c r="AJ13" i="43" s="1"/>
  <c r="AG7" i="16" a="1"/>
  <c r="AG7" i="16" s="1"/>
  <c r="N22" i="18"/>
  <c r="O11" i="20"/>
  <c r="O17" i="20" s="1"/>
  <c r="AE11" i="20"/>
  <c r="AE17" i="20" s="1"/>
  <c r="P22" i="18"/>
  <c r="Q11" i="20"/>
  <c r="Q17" i="20" s="1"/>
  <c r="AG11" i="20"/>
  <c r="AG17" i="20" s="1"/>
  <c r="Q22" i="18"/>
  <c r="R11" i="20"/>
  <c r="R17" i="20" s="1"/>
  <c r="AH11" i="20"/>
  <c r="AH17" i="20" s="1"/>
  <c r="M55" i="18"/>
  <c r="M62" i="18" s="1"/>
  <c r="M69" i="18" s="1"/>
  <c r="M76" i="18" s="1"/>
  <c r="M83" i="18" s="1"/>
  <c r="M90" i="18" s="1"/>
  <c r="N44" i="20"/>
  <c r="N51" i="20" s="1"/>
  <c r="N58" i="20" s="1"/>
  <c r="N65" i="20" s="1"/>
  <c r="N72" i="20" s="1"/>
  <c r="N79" i="20" s="1"/>
  <c r="J34" i="23"/>
  <c r="K23" i="24" s="1"/>
  <c r="K16" i="24"/>
  <c r="J28" i="23"/>
  <c r="C189" i="41" s="1" a="1"/>
  <c r="C189" i="41" s="1"/>
  <c r="L48" i="18"/>
  <c r="M40" i="17"/>
  <c r="M37" i="20"/>
  <c r="I30" i="18"/>
  <c r="J24" i="17"/>
  <c r="J19" i="20"/>
  <c r="O18" i="24"/>
  <c r="H95" i="28"/>
  <c r="H94" i="28"/>
  <c r="J30" i="18"/>
  <c r="K24" i="17"/>
  <c r="K19" i="20"/>
  <c r="S18" i="24"/>
  <c r="L44" i="18"/>
  <c r="M36" i="17"/>
  <c r="M33" i="20"/>
  <c r="I29" i="18"/>
  <c r="J23" i="17"/>
  <c r="J18" i="20"/>
  <c r="Q19" i="33" a="1"/>
  <c r="Q19" i="33" s="1"/>
  <c r="AF18" i="24"/>
  <c r="S35" i="13" l="1"/>
  <c r="J17" i="24"/>
  <c r="H23" i="45"/>
  <c r="H62" i="45"/>
  <c r="O35" i="13"/>
  <c r="AI32" i="13"/>
  <c r="AE20" i="46" a="1"/>
  <c r="AE20" i="46" s="1"/>
  <c r="X32" i="13"/>
  <c r="T20" i="46" a="1"/>
  <c r="T20" i="46" s="1"/>
  <c r="M4" i="28"/>
  <c r="L23" i="28"/>
  <c r="L22" i="38"/>
  <c r="G23" i="45"/>
  <c r="R61" i="39"/>
  <c r="W78" i="39" s="1"/>
  <c r="K58" i="39"/>
  <c r="P35" i="13"/>
  <c r="I23" i="45"/>
  <c r="T22" i="45"/>
  <c r="T20" i="45"/>
  <c r="G25" i="33"/>
  <c r="J14" i="13"/>
  <c r="H39" i="12"/>
  <c r="G39" i="12"/>
  <c r="I27" i="11"/>
  <c r="N17" i="17"/>
  <c r="M17" i="17"/>
  <c r="O14" i="13"/>
  <c r="AI14" i="13"/>
  <c r="T14" i="13"/>
  <c r="L14" i="13"/>
  <c r="K14" i="13"/>
  <c r="Q14" i="13"/>
  <c r="AC14" i="13"/>
  <c r="N35" i="13"/>
  <c r="AF14" i="13"/>
  <c r="N14" i="13"/>
  <c r="R35" i="13"/>
  <c r="Y14" i="13"/>
  <c r="Z14" i="13"/>
  <c r="V14" i="13"/>
  <c r="X14" i="13"/>
  <c r="AH14" i="13"/>
  <c r="P14" i="13"/>
  <c r="M14" i="13"/>
  <c r="S14" i="13"/>
  <c r="AK14" i="13"/>
  <c r="R14" i="13"/>
  <c r="AJ14" i="13"/>
  <c r="AB14" i="13"/>
  <c r="AA14" i="13"/>
  <c r="U14" i="13"/>
  <c r="AG14" i="13"/>
  <c r="AD14" i="13"/>
  <c r="AE14" i="13"/>
  <c r="W14" i="13"/>
  <c r="T35" i="13"/>
  <c r="H17" i="42" a="1"/>
  <c r="H17" i="42" s="1"/>
  <c r="H21" i="42" s="1"/>
  <c r="H29" i="42" s="1"/>
  <c r="L16" i="43"/>
  <c r="M16" i="43" s="1"/>
  <c r="N16" i="43" s="1"/>
  <c r="O16" i="43" s="1"/>
  <c r="P16" i="43" s="1"/>
  <c r="Z22" i="38"/>
  <c r="I35" i="23"/>
  <c r="B190" i="41" s="1" a="1"/>
  <c r="B190" i="41" s="1"/>
  <c r="B195" i="41" s="1"/>
  <c r="AC30" i="12" a="1"/>
  <c r="AC30" i="12" s="1"/>
  <c r="N14" i="11"/>
  <c r="L30" i="12" a="1"/>
  <c r="L30" i="12" s="1"/>
  <c r="Y30" i="12" a="1"/>
  <c r="Y30" i="12" s="1"/>
  <c r="S30" i="12" a="1"/>
  <c r="S30" i="12" s="1"/>
  <c r="U30" i="12" a="1"/>
  <c r="U30" i="12" s="1"/>
  <c r="K18" i="24"/>
  <c r="G20" i="10" a="1"/>
  <c r="G20" i="10" s="1"/>
  <c r="G22" i="10" s="1"/>
  <c r="J18" i="24"/>
  <c r="I30" i="12" a="1"/>
  <c r="I30" i="12" s="1"/>
  <c r="W30" i="12" a="1"/>
  <c r="W30" i="12" s="1"/>
  <c r="G30" i="12" a="1"/>
  <c r="G30" i="12" s="1"/>
  <c r="K13" i="33" a="1"/>
  <c r="K13" i="33" s="1"/>
  <c r="X30" i="12" a="1"/>
  <c r="X30" i="12" s="1"/>
  <c r="M42" i="27"/>
  <c r="N23" i="27"/>
  <c r="K30" i="12" a="1"/>
  <c r="K30" i="12" s="1"/>
  <c r="R30" i="12" a="1"/>
  <c r="R30" i="12" s="1"/>
  <c r="M30" i="12" a="1"/>
  <c r="M30" i="12" s="1"/>
  <c r="I22" i="33" a="1"/>
  <c r="I22" i="33" s="1"/>
  <c r="AD30" i="12" a="1"/>
  <c r="AD30" i="12" s="1"/>
  <c r="AA30" i="12" a="1"/>
  <c r="AA30" i="12" s="1"/>
  <c r="V30" i="12" a="1"/>
  <c r="V30" i="12" s="1"/>
  <c r="B172" i="41" a="1"/>
  <c r="B172" i="41" s="1"/>
  <c r="B201" i="41" s="1"/>
  <c r="D188" i="41" a="1"/>
  <c r="D188" i="41" s="1"/>
  <c r="AE14" i="11"/>
  <c r="K17" i="24"/>
  <c r="D245" i="41"/>
  <c r="H30" i="12" a="1"/>
  <c r="H30" i="12" s="1"/>
  <c r="O30" i="12" a="1"/>
  <c r="O30" i="12" s="1"/>
  <c r="AG30" i="12" a="1"/>
  <c r="AG30" i="12" s="1"/>
  <c r="AF30" i="12" a="1"/>
  <c r="AF30" i="12" s="1"/>
  <c r="Q30" i="12" a="1"/>
  <c r="Q30" i="12" s="1"/>
  <c r="P30" i="12" a="1"/>
  <c r="P30" i="12" s="1"/>
  <c r="AH30" i="12" a="1"/>
  <c r="AH30" i="12" s="1"/>
  <c r="T30" i="12" a="1"/>
  <c r="T30" i="12" s="1"/>
  <c r="N30" i="12" a="1"/>
  <c r="N30" i="12" s="1"/>
  <c r="Z30" i="12" a="1"/>
  <c r="Z30" i="12" s="1"/>
  <c r="AB30" i="12" a="1"/>
  <c r="AB30" i="12" s="1"/>
  <c r="AE30" i="12" a="1"/>
  <c r="AE30" i="12" s="1"/>
  <c r="J30" i="12" a="1"/>
  <c r="J30" i="12" s="1"/>
  <c r="AC14" i="11"/>
  <c r="D239" i="41"/>
  <c r="AG14" i="11"/>
  <c r="D243" i="41"/>
  <c r="AD14" i="11"/>
  <c r="D240" i="41"/>
  <c r="S14" i="11"/>
  <c r="D229" i="41"/>
  <c r="U14" i="11"/>
  <c r="D231" i="41"/>
  <c r="R14" i="11"/>
  <c r="D228" i="41"/>
  <c r="J14" i="11"/>
  <c r="D220" i="41"/>
  <c r="AB14" i="11"/>
  <c r="D238" i="41"/>
  <c r="P14" i="11"/>
  <c r="D226" i="41"/>
  <c r="AA14" i="11"/>
  <c r="D237" i="41"/>
  <c r="M14" i="11"/>
  <c r="D223" i="41"/>
  <c r="AH14" i="11"/>
  <c r="D244" i="41"/>
  <c r="L14" i="11"/>
  <c r="D222" i="41"/>
  <c r="AF14" i="11"/>
  <c r="D242" i="41"/>
  <c r="V14" i="11"/>
  <c r="D232" i="41"/>
  <c r="Z14" i="11"/>
  <c r="D236" i="41"/>
  <c r="Y14" i="11"/>
  <c r="D235" i="41"/>
  <c r="O14" i="11"/>
  <c r="D225" i="41"/>
  <c r="W14" i="11"/>
  <c r="D233" i="41"/>
  <c r="AJ14" i="11"/>
  <c r="D246" i="41"/>
  <c r="T14" i="11"/>
  <c r="D230" i="41"/>
  <c r="X14" i="11"/>
  <c r="D234" i="41"/>
  <c r="K14" i="11"/>
  <c r="D221" i="41"/>
  <c r="Q14" i="11"/>
  <c r="D227" i="41"/>
  <c r="I14" i="11"/>
  <c r="D219" i="41"/>
  <c r="AH21" i="33" a="1"/>
  <c r="AH21" i="33" s="1"/>
  <c r="AK19" i="38" s="1" a="1"/>
  <c r="AK19" i="38" s="1"/>
  <c r="AK18" i="38" s="1"/>
  <c r="AK22" i="38" s="1"/>
  <c r="AA21" i="33" a="1"/>
  <c r="AA21" i="33" s="1"/>
  <c r="AD19" i="38" s="1" a="1"/>
  <c r="AD19" i="38" s="1"/>
  <c r="AD18" i="38" s="1"/>
  <c r="AD22" i="38" s="1"/>
  <c r="AD20" i="24"/>
  <c r="L42" i="27"/>
  <c r="K27" i="11"/>
  <c r="I39" i="12"/>
  <c r="L20" i="43"/>
  <c r="M20" i="43" s="1"/>
  <c r="N20" i="43" s="1"/>
  <c r="O20" i="43" s="1"/>
  <c r="P20" i="43" s="1"/>
  <c r="Q20" i="43" s="1"/>
  <c r="I13" i="42" a="1"/>
  <c r="I13" i="42" s="1"/>
  <c r="U66" i="39"/>
  <c r="V64" i="39" s="1"/>
  <c r="AE19" i="33" a="1"/>
  <c r="AE19" i="33" s="1"/>
  <c r="E29" i="12" a="1"/>
  <c r="E29" i="12" s="1"/>
  <c r="H24" i="43"/>
  <c r="P17" i="17"/>
  <c r="C201" i="41"/>
  <c r="I35" i="18"/>
  <c r="B173" i="41" s="1" a="1"/>
  <c r="B173" i="41" s="1"/>
  <c r="L10" i="33" a="1"/>
  <c r="L10" i="33" s="1"/>
  <c r="N13" i="33" a="1"/>
  <c r="N13" i="33" s="1"/>
  <c r="K12" i="33" a="1"/>
  <c r="K12" i="33" s="1"/>
  <c r="J24" i="20"/>
  <c r="K30" i="17"/>
  <c r="J37" i="18"/>
  <c r="K26" i="20"/>
  <c r="F18" i="28"/>
  <c r="F14" i="28"/>
  <c r="F20" i="28"/>
  <c r="F16" i="28"/>
  <c r="F11" i="28"/>
  <c r="F7" i="28"/>
  <c r="F8" i="28"/>
  <c r="F21" i="28"/>
  <c r="F19" i="28"/>
  <c r="F17" i="28"/>
  <c r="F15" i="28"/>
  <c r="F13" i="28"/>
  <c r="F9" i="28"/>
  <c r="F5" i="28"/>
  <c r="F12" i="28"/>
  <c r="F10" i="28"/>
  <c r="F6" i="28"/>
  <c r="J35" i="18"/>
  <c r="C173" i="41" s="1" a="1"/>
  <c r="C173" i="41" s="1"/>
  <c r="K47" i="18"/>
  <c r="L39" i="17"/>
  <c r="L36" i="20"/>
  <c r="Y28" i="18"/>
  <c r="R172" i="41" s="1" a="1"/>
  <c r="R172" i="41" s="1"/>
  <c r="X28" i="18"/>
  <c r="Q172" i="41" s="1" a="1"/>
  <c r="Q172" i="41" s="1"/>
  <c r="S28" i="18"/>
  <c r="L172" i="41" s="1" a="1"/>
  <c r="L172" i="41" s="1"/>
  <c r="V28" i="18"/>
  <c r="O172" i="41" s="1" a="1"/>
  <c r="O172" i="41" s="1"/>
  <c r="AL17" i="17"/>
  <c r="AK29" i="18" s="1"/>
  <c r="AH17" i="17"/>
  <c r="AG29" i="18" s="1"/>
  <c r="AD17" i="17"/>
  <c r="AC29" i="18" s="1"/>
  <c r="Z17" i="17"/>
  <c r="Y29" i="18" s="1"/>
  <c r="V17" i="17"/>
  <c r="U29" i="18" s="1"/>
  <c r="R17" i="17"/>
  <c r="AK17" i="17"/>
  <c r="AJ29" i="18" s="1"/>
  <c r="AG17" i="17"/>
  <c r="AF29" i="18" s="1"/>
  <c r="AC17" i="17"/>
  <c r="AB29" i="18" s="1"/>
  <c r="Y17" i="17"/>
  <c r="X29" i="18" s="1"/>
  <c r="U17" i="17"/>
  <c r="T29" i="18" s="1"/>
  <c r="Q17" i="17"/>
  <c r="K29" i="18"/>
  <c r="K35" i="18" s="1"/>
  <c r="D173" i="41" s="1" a="1"/>
  <c r="D173" i="41" s="1"/>
  <c r="L23" i="17"/>
  <c r="AJ17" i="17"/>
  <c r="AI29" i="18" s="1"/>
  <c r="AF17" i="17"/>
  <c r="AE29" i="18" s="1"/>
  <c r="AB17" i="17"/>
  <c r="AA29" i="18" s="1"/>
  <c r="X17" i="17"/>
  <c r="W29" i="18" s="1"/>
  <c r="T17" i="17"/>
  <c r="S29" i="18" s="1"/>
  <c r="AM17" i="17"/>
  <c r="AL29" i="18" s="1"/>
  <c r="AI17" i="17"/>
  <c r="AH29" i="18" s="1"/>
  <c r="AE17" i="17"/>
  <c r="AD29" i="18" s="1"/>
  <c r="AA17" i="17"/>
  <c r="Z29" i="18" s="1"/>
  <c r="W17" i="17"/>
  <c r="V29" i="18" s="1"/>
  <c r="S17" i="17"/>
  <c r="O17" i="17"/>
  <c r="L18" i="20"/>
  <c r="L24" i="20" s="1"/>
  <c r="K53" i="18"/>
  <c r="K60" i="18" s="1"/>
  <c r="K67" i="18" s="1"/>
  <c r="K74" i="18" s="1"/>
  <c r="K81" i="18" s="1"/>
  <c r="K88" i="18" s="1"/>
  <c r="L42" i="20"/>
  <c r="L49" i="20" s="1"/>
  <c r="L56" i="20" s="1"/>
  <c r="L63" i="20" s="1"/>
  <c r="L70" i="20" s="1"/>
  <c r="L77" i="20" s="1"/>
  <c r="J29" i="17"/>
  <c r="I36" i="18"/>
  <c r="J25" i="20"/>
  <c r="L51" i="18"/>
  <c r="L58" i="18" s="1"/>
  <c r="L65" i="18" s="1"/>
  <c r="L72" i="18" s="1"/>
  <c r="L79" i="18" s="1"/>
  <c r="L86" i="18" s="1"/>
  <c r="M40" i="20"/>
  <c r="M47" i="20" s="1"/>
  <c r="M54" i="20" s="1"/>
  <c r="M61" i="20" s="1"/>
  <c r="M68" i="20" s="1"/>
  <c r="M75" i="20" s="1"/>
  <c r="AG28" i="18"/>
  <c r="Z172" i="41" s="1" a="1"/>
  <c r="Z172" i="41" s="1"/>
  <c r="AF28" i="18"/>
  <c r="Y172" i="41" s="1" a="1"/>
  <c r="Y172" i="41" s="1"/>
  <c r="AD28" i="18"/>
  <c r="W172" i="41" s="1" a="1"/>
  <c r="W172" i="41" s="1"/>
  <c r="AF35" i="13"/>
  <c r="K55" i="18"/>
  <c r="K62" i="18" s="1"/>
  <c r="K69" i="18" s="1"/>
  <c r="K76" i="18" s="1"/>
  <c r="K83" i="18" s="1"/>
  <c r="K90" i="18" s="1"/>
  <c r="L44" i="20"/>
  <c r="L51" i="20" s="1"/>
  <c r="L58" i="20" s="1"/>
  <c r="L65" i="20" s="1"/>
  <c r="L72" i="20" s="1"/>
  <c r="L79" i="20" s="1"/>
  <c r="J40" i="18"/>
  <c r="K33" i="17"/>
  <c r="K29" i="20"/>
  <c r="AC28" i="18"/>
  <c r="V172" i="41" s="1" a="1"/>
  <c r="V172" i="41" s="1"/>
  <c r="AB28" i="18"/>
  <c r="U172" i="41" s="1" a="1"/>
  <c r="U172" i="41" s="1"/>
  <c r="W28" i="18"/>
  <c r="P172" i="41" s="1" a="1"/>
  <c r="P172" i="41" s="1"/>
  <c r="K51" i="18"/>
  <c r="K58" i="18" s="1"/>
  <c r="K65" i="18" s="1"/>
  <c r="K72" i="18" s="1"/>
  <c r="K79" i="18" s="1"/>
  <c r="K86" i="18" s="1"/>
  <c r="L40" i="20"/>
  <c r="L47" i="20" s="1"/>
  <c r="L54" i="20" s="1"/>
  <c r="L61" i="20" s="1"/>
  <c r="L68" i="20" s="1"/>
  <c r="L75" i="20" s="1"/>
  <c r="AB13" i="43" a="1"/>
  <c r="AB13" i="43" s="1"/>
  <c r="Y7" i="16" a="1"/>
  <c r="Y7" i="16" s="1"/>
  <c r="K27" i="43"/>
  <c r="L53" i="18"/>
  <c r="M42" i="20"/>
  <c r="M49" i="20" s="1"/>
  <c r="M56" i="20" s="1"/>
  <c r="M63" i="20" s="1"/>
  <c r="M70" i="20" s="1"/>
  <c r="M77" i="20" s="1"/>
  <c r="K28" i="18"/>
  <c r="D172" i="41" s="1" a="1"/>
  <c r="D172" i="41" s="1"/>
  <c r="D201" i="41" s="1"/>
  <c r="L54" i="18"/>
  <c r="M43" i="20"/>
  <c r="M50" i="20" s="1"/>
  <c r="M57" i="20" s="1"/>
  <c r="M64" i="20" s="1"/>
  <c r="M71" i="20" s="1"/>
  <c r="M78" i="20" s="1"/>
  <c r="I130" i="28"/>
  <c r="I131" i="28"/>
  <c r="L27" i="23"/>
  <c r="M9" i="24"/>
  <c r="M10" i="24" s="1"/>
  <c r="L21" i="23"/>
  <c r="J15" i="45" s="1" a="1"/>
  <c r="J15" i="45" s="1"/>
  <c r="J62" i="45" s="1"/>
  <c r="AK28" i="18"/>
  <c r="AD172" i="41" s="1" a="1"/>
  <c r="AD172" i="41" s="1"/>
  <c r="AJ28" i="18"/>
  <c r="AC172" i="41" s="1" a="1"/>
  <c r="AC172" i="41" s="1"/>
  <c r="AE28" i="18"/>
  <c r="X172" i="41" s="1" a="1"/>
  <c r="X172" i="41" s="1"/>
  <c r="AH28" i="18"/>
  <c r="AA172" i="41" s="1" a="1"/>
  <c r="AA172" i="41" s="1"/>
  <c r="H24" i="33" a="1"/>
  <c r="H24" i="33" s="1"/>
  <c r="H25" i="33" s="1"/>
  <c r="H112" i="28"/>
  <c r="H113" i="28"/>
  <c r="L55" i="18"/>
  <c r="L62" i="18" s="1"/>
  <c r="L69" i="18" s="1"/>
  <c r="L76" i="18" s="1"/>
  <c r="L83" i="18" s="1"/>
  <c r="L90" i="18" s="1"/>
  <c r="M44" i="20"/>
  <c r="M51" i="20" s="1"/>
  <c r="M58" i="20" s="1"/>
  <c r="M65" i="20" s="1"/>
  <c r="M72" i="20" s="1"/>
  <c r="M79" i="20" s="1"/>
  <c r="I39" i="18"/>
  <c r="J32" i="17"/>
  <c r="J28" i="20"/>
  <c r="K24" i="20"/>
  <c r="Z28" i="18"/>
  <c r="S172" i="41" s="1" a="1"/>
  <c r="S172" i="41" s="1"/>
  <c r="J39" i="18"/>
  <c r="K32" i="17"/>
  <c r="K28" i="20"/>
  <c r="K45" i="18"/>
  <c r="I11" i="33" s="1" a="1"/>
  <c r="I11" i="33" s="1"/>
  <c r="L34" i="20"/>
  <c r="AI28" i="18"/>
  <c r="AB172" i="41" s="1" a="1"/>
  <c r="AB172" i="41" s="1"/>
  <c r="AL28" i="18"/>
  <c r="AE172" i="41" s="1" a="1"/>
  <c r="AE172" i="41" s="1"/>
  <c r="K113" i="28"/>
  <c r="K112" i="28"/>
  <c r="I41" i="18"/>
  <c r="J34" i="17"/>
  <c r="J30" i="20"/>
  <c r="J131" i="28"/>
  <c r="J130" i="28"/>
  <c r="L16" i="24"/>
  <c r="L17" i="24" s="1"/>
  <c r="K34" i="23"/>
  <c r="K28" i="23"/>
  <c r="D189" i="41" s="1" a="1"/>
  <c r="D189" i="41" s="1"/>
  <c r="I59" i="20"/>
  <c r="I60" i="20"/>
  <c r="J31" i="17"/>
  <c r="I38" i="18"/>
  <c r="J27" i="20"/>
  <c r="AA28" i="18"/>
  <c r="T172" i="41" s="1" a="1"/>
  <c r="T172" i="41" s="1"/>
  <c r="I37" i="18"/>
  <c r="J30" i="17"/>
  <c r="J26" i="20"/>
  <c r="Q28" i="18"/>
  <c r="J172" i="41" s="1" a="1"/>
  <c r="J172" i="41" s="1"/>
  <c r="P28" i="18"/>
  <c r="I172" i="41" s="1" a="1"/>
  <c r="I172" i="41" s="1"/>
  <c r="N28" i="18"/>
  <c r="G172" i="41" s="1" a="1"/>
  <c r="G172" i="41" s="1"/>
  <c r="AJ7" i="16" a="1"/>
  <c r="AJ7" i="16" s="1"/>
  <c r="K23" i="43"/>
  <c r="K19" i="43"/>
  <c r="J33" i="17"/>
  <c r="I40" i="18"/>
  <c r="J29" i="20"/>
  <c r="J35" i="23"/>
  <c r="H20" i="10" s="1" a="1"/>
  <c r="H20" i="10" s="1"/>
  <c r="M28" i="18"/>
  <c r="F172" i="41" s="1" a="1"/>
  <c r="F172" i="41" s="1"/>
  <c r="L28" i="18"/>
  <c r="E172" i="41" s="1" a="1"/>
  <c r="E172" i="41" s="1"/>
  <c r="J36" i="18"/>
  <c r="K29" i="17"/>
  <c r="K25" i="20"/>
  <c r="U35" i="13"/>
  <c r="J38" i="18"/>
  <c r="K31" i="17"/>
  <c r="K27" i="20"/>
  <c r="J41" i="18"/>
  <c r="K34" i="17"/>
  <c r="K30" i="20"/>
  <c r="K10" i="33" a="1"/>
  <c r="K10" i="33" s="1"/>
  <c r="K14" i="33" a="1"/>
  <c r="K14" i="33" s="1"/>
  <c r="U28" i="18"/>
  <c r="N172" i="41" s="1" a="1"/>
  <c r="N172" i="41" s="1"/>
  <c r="T28" i="18"/>
  <c r="M172" i="41" s="1" a="1"/>
  <c r="M172" i="41" s="1"/>
  <c r="O28" i="18"/>
  <c r="H172" i="41" s="1" a="1"/>
  <c r="H172" i="41" s="1"/>
  <c r="R28" i="18"/>
  <c r="K172" i="41" s="1" a="1"/>
  <c r="K172" i="41" s="1"/>
  <c r="J17" i="16" l="1" a="1"/>
  <c r="J17" i="16" s="1"/>
  <c r="H45" i="33"/>
  <c r="G23" i="10" a="1"/>
  <c r="G23" i="10" s="1"/>
  <c r="G24" i="10" s="1" a="1"/>
  <c r="G24" i="10" s="1"/>
  <c r="G45" i="33"/>
  <c r="J24" i="24"/>
  <c r="E15" i="12" s="1" a="1"/>
  <c r="E15" i="12" s="1"/>
  <c r="I27" i="45"/>
  <c r="I31" i="45" s="1"/>
  <c r="G27" i="45"/>
  <c r="G31" i="45" s="1"/>
  <c r="G40" i="45" s="1"/>
  <c r="G47" i="45" s="1"/>
  <c r="H27" i="45"/>
  <c r="H31" i="45" s="1"/>
  <c r="N14" i="28"/>
  <c r="M10" i="28"/>
  <c r="N8" i="28"/>
  <c r="M24" i="27"/>
  <c r="M26" i="27"/>
  <c r="AA32" i="13"/>
  <c r="W20" i="46" a="1"/>
  <c r="W20" i="46" s="1"/>
  <c r="R63" i="39"/>
  <c r="S61" i="39" s="1"/>
  <c r="X78" i="39" s="1"/>
  <c r="H7" i="34" a="1"/>
  <c r="H7" i="34" s="1"/>
  <c r="H39" i="34" s="1" a="1"/>
  <c r="H39" i="34" s="1"/>
  <c r="K60" i="39"/>
  <c r="L58" i="39" s="1"/>
  <c r="K79" i="42"/>
  <c r="H21" i="10"/>
  <c r="H22" i="10"/>
  <c r="J23" i="45"/>
  <c r="S20" i="45"/>
  <c r="S22" i="45"/>
  <c r="J25" i="38" a="1"/>
  <c r="J25" i="38" s="1"/>
  <c r="J24" i="38" s="1"/>
  <c r="I12" i="16" s="1" a="1"/>
  <c r="I12" i="16" s="1"/>
  <c r="E26" i="12" s="1" a="1"/>
  <c r="E26" i="12" s="1"/>
  <c r="H7" i="36" a="1"/>
  <c r="H7" i="36" s="1"/>
  <c r="H26" i="36" s="1" a="1"/>
  <c r="H26" i="36" s="1"/>
  <c r="G26" i="10"/>
  <c r="J33" i="12"/>
  <c r="L27" i="11" s="1"/>
  <c r="Q16" i="43"/>
  <c r="AC22" i="38"/>
  <c r="E25" i="12" a="1"/>
  <c r="E25" i="12" s="1"/>
  <c r="M39" i="27"/>
  <c r="M32" i="27"/>
  <c r="M27" i="27"/>
  <c r="M33" i="27"/>
  <c r="M36" i="27"/>
  <c r="M31" i="27"/>
  <c r="M40" i="27"/>
  <c r="M35" i="27"/>
  <c r="M34" i="27"/>
  <c r="M25" i="27"/>
  <c r="M41" i="27"/>
  <c r="M28" i="27"/>
  <c r="M38" i="27"/>
  <c r="M37" i="27"/>
  <c r="M29" i="27"/>
  <c r="M30" i="27"/>
  <c r="M23" i="27"/>
  <c r="K24" i="24"/>
  <c r="F15" i="12" s="1" a="1"/>
  <c r="F15" i="12" s="1"/>
  <c r="G21" i="10"/>
  <c r="N42" i="27"/>
  <c r="H23" i="10" a="1"/>
  <c r="H23" i="10" s="1"/>
  <c r="H25" i="10" s="1" a="1"/>
  <c r="H25" i="10" s="1"/>
  <c r="E188" i="41" a="1"/>
  <c r="E188" i="41" s="1"/>
  <c r="R20" i="43"/>
  <c r="O13" i="42" a="1"/>
  <c r="O13" i="42" s="1"/>
  <c r="V66" i="39"/>
  <c r="W64" i="39" s="1"/>
  <c r="O5" i="28"/>
  <c r="C190" i="41" a="1"/>
  <c r="C190" i="41" s="1"/>
  <c r="C195" i="41" s="1"/>
  <c r="E16" i="12" a="1"/>
  <c r="E16" i="12" s="1"/>
  <c r="E28" i="12" a="1"/>
  <c r="E28" i="12" s="1"/>
  <c r="G201" i="41"/>
  <c r="AB201" i="41"/>
  <c r="AA201" i="41"/>
  <c r="P201" i="41"/>
  <c r="H201" i="41"/>
  <c r="I201" i="41"/>
  <c r="T201" i="41"/>
  <c r="X201" i="41"/>
  <c r="U201" i="41"/>
  <c r="W201" i="41"/>
  <c r="Q201" i="41"/>
  <c r="M201" i="41"/>
  <c r="Y201" i="41"/>
  <c r="R201" i="41"/>
  <c r="J201" i="41"/>
  <c r="S201" i="41"/>
  <c r="AC201" i="41"/>
  <c r="V201" i="41"/>
  <c r="N201" i="41"/>
  <c r="E201" i="41"/>
  <c r="AE201" i="41"/>
  <c r="AD201" i="41"/>
  <c r="Z201" i="41"/>
  <c r="O201" i="41"/>
  <c r="K201" i="41"/>
  <c r="F201" i="41"/>
  <c r="L201" i="41"/>
  <c r="N30" i="27"/>
  <c r="N24" i="27"/>
  <c r="N35" i="27"/>
  <c r="N32" i="27"/>
  <c r="N41" i="27"/>
  <c r="N31" i="27"/>
  <c r="N40" i="27"/>
  <c r="N33" i="27"/>
  <c r="N27" i="27"/>
  <c r="C202" i="41"/>
  <c r="N25" i="27"/>
  <c r="N37" i="27"/>
  <c r="N34" i="27"/>
  <c r="N38" i="27"/>
  <c r="N36" i="27"/>
  <c r="N29" i="27"/>
  <c r="N28" i="27"/>
  <c r="N39" i="27"/>
  <c r="N4" i="28"/>
  <c r="B202" i="41"/>
  <c r="I10" i="33" a="1"/>
  <c r="I10" i="33" s="1"/>
  <c r="K31" i="20"/>
  <c r="I17" i="42" a="1"/>
  <c r="I17" i="42" s="1"/>
  <c r="I21" i="42" s="1"/>
  <c r="I29" i="42" s="1"/>
  <c r="I62" i="42" s="1"/>
  <c r="J43" i="18"/>
  <c r="K35" i="17"/>
  <c r="K32" i="20"/>
  <c r="L19" i="43"/>
  <c r="I45" i="18"/>
  <c r="J37" i="17"/>
  <c r="J34" i="20"/>
  <c r="L23" i="24"/>
  <c r="L24" i="24" s="1"/>
  <c r="G15" i="12" s="1" a="1"/>
  <c r="G15" i="12" s="1"/>
  <c r="K35" i="23"/>
  <c r="J46" i="18"/>
  <c r="K38" i="17"/>
  <c r="K35" i="20"/>
  <c r="I46" i="18"/>
  <c r="J38" i="17"/>
  <c r="J35" i="20"/>
  <c r="L34" i="23"/>
  <c r="M16" i="24"/>
  <c r="M17" i="24" s="1"/>
  <c r="L28" i="23"/>
  <c r="X35" i="13"/>
  <c r="I43" i="18"/>
  <c r="J35" i="17"/>
  <c r="J32" i="20"/>
  <c r="N29" i="18"/>
  <c r="O18" i="20"/>
  <c r="O24" i="20" s="1"/>
  <c r="AE18" i="20"/>
  <c r="AE24" i="20" s="1"/>
  <c r="T18" i="20"/>
  <c r="T24" i="20" s="1"/>
  <c r="AJ18" i="20"/>
  <c r="AJ24" i="20" s="1"/>
  <c r="P29" i="18"/>
  <c r="Q18" i="20"/>
  <c r="Q24" i="20" s="1"/>
  <c r="AG18" i="20"/>
  <c r="AG24" i="20" s="1"/>
  <c r="V18" i="20"/>
  <c r="V24" i="20" s="1"/>
  <c r="AL18" i="20"/>
  <c r="AL24" i="20" s="1"/>
  <c r="K54" i="18"/>
  <c r="K61" i="18" s="1"/>
  <c r="K68" i="18" s="1"/>
  <c r="K75" i="18" s="1"/>
  <c r="K82" i="18" s="1"/>
  <c r="K89" i="18" s="1"/>
  <c r="L43" i="20"/>
  <c r="L50" i="20" s="1"/>
  <c r="L57" i="20" s="1"/>
  <c r="L64" i="20" s="1"/>
  <c r="L71" i="20" s="1"/>
  <c r="L78" i="20" s="1"/>
  <c r="M43" i="28"/>
  <c r="M25" i="28"/>
  <c r="L43" i="28"/>
  <c r="AL6" i="28"/>
  <c r="AH6" i="28"/>
  <c r="AD6" i="28"/>
  <c r="Z6" i="28"/>
  <c r="V6" i="28"/>
  <c r="R6" i="28"/>
  <c r="N6" i="28"/>
  <c r="AO6" i="28"/>
  <c r="AK6" i="28"/>
  <c r="AG6" i="28"/>
  <c r="AC6" i="28"/>
  <c r="Y6" i="28"/>
  <c r="U6" i="28"/>
  <c r="Q6" i="28"/>
  <c r="M6" i="28"/>
  <c r="L25" i="28"/>
  <c r="AN6" i="28"/>
  <c r="AJ6" i="28"/>
  <c r="AF6" i="28"/>
  <c r="AB6" i="28"/>
  <c r="X6" i="28"/>
  <c r="T6" i="28"/>
  <c r="P6" i="28"/>
  <c r="AM6" i="28"/>
  <c r="AI6" i="28"/>
  <c r="AE6" i="28"/>
  <c r="AA6" i="28"/>
  <c r="W6" i="28"/>
  <c r="S6" i="28"/>
  <c r="O6" i="28"/>
  <c r="L46" i="28"/>
  <c r="L28" i="28"/>
  <c r="M46" i="28"/>
  <c r="M28" i="28"/>
  <c r="AO9" i="28"/>
  <c r="AK9" i="28"/>
  <c r="AG9" i="28"/>
  <c r="AC9" i="28"/>
  <c r="Y9" i="28"/>
  <c r="U9" i="28"/>
  <c r="Q9" i="28"/>
  <c r="M9" i="28"/>
  <c r="AN9" i="28"/>
  <c r="AJ9" i="28"/>
  <c r="AF9" i="28"/>
  <c r="AB9" i="28"/>
  <c r="X9" i="28"/>
  <c r="T9" i="28"/>
  <c r="P9" i="28"/>
  <c r="AM9" i="28"/>
  <c r="AI9" i="28"/>
  <c r="AE9" i="28"/>
  <c r="AA9" i="28"/>
  <c r="W9" i="28"/>
  <c r="S9" i="28"/>
  <c r="O9" i="28"/>
  <c r="AL9" i="28"/>
  <c r="AH9" i="28"/>
  <c r="AD9" i="28"/>
  <c r="Z9" i="28"/>
  <c r="V9" i="28"/>
  <c r="R9" i="28"/>
  <c r="N9" i="28"/>
  <c r="L56" i="28"/>
  <c r="L38" i="28"/>
  <c r="AN19" i="28"/>
  <c r="AJ19" i="28"/>
  <c r="AF19" i="28"/>
  <c r="AB19" i="28"/>
  <c r="X19" i="28"/>
  <c r="T19" i="28"/>
  <c r="P19" i="28"/>
  <c r="M56" i="28"/>
  <c r="M38" i="28"/>
  <c r="AL19" i="28"/>
  <c r="AH19" i="28"/>
  <c r="AD19" i="28"/>
  <c r="Z19" i="28"/>
  <c r="V19" i="28"/>
  <c r="R19" i="28"/>
  <c r="N19" i="28"/>
  <c r="AK19" i="28"/>
  <c r="AC19" i="28"/>
  <c r="U19" i="28"/>
  <c r="M19" i="28"/>
  <c r="AI19" i="28"/>
  <c r="AA19" i="28"/>
  <c r="S19" i="28"/>
  <c r="AO19" i="28"/>
  <c r="AG19" i="28"/>
  <c r="Y19" i="28"/>
  <c r="Q19" i="28"/>
  <c r="AM19" i="28"/>
  <c r="AE19" i="28"/>
  <c r="W19" i="28"/>
  <c r="O19" i="28"/>
  <c r="L44" i="28"/>
  <c r="L26" i="28"/>
  <c r="M44" i="28"/>
  <c r="M26" i="28"/>
  <c r="AM7" i="28"/>
  <c r="AI7" i="28"/>
  <c r="AE7" i="28"/>
  <c r="AA7" i="28"/>
  <c r="W7" i="28"/>
  <c r="S7" i="28"/>
  <c r="O7" i="28"/>
  <c r="AL7" i="28"/>
  <c r="AH7" i="28"/>
  <c r="AD7" i="28"/>
  <c r="Z7" i="28"/>
  <c r="V7" i="28"/>
  <c r="R7" i="28"/>
  <c r="N7" i="28"/>
  <c r="AO7" i="28"/>
  <c r="AK7" i="28"/>
  <c r="AG7" i="28"/>
  <c r="AC7" i="28"/>
  <c r="Y7" i="28"/>
  <c r="U7" i="28"/>
  <c r="Q7" i="28"/>
  <c r="M7" i="28"/>
  <c r="AN7" i="28"/>
  <c r="AJ7" i="28"/>
  <c r="AF7" i="28"/>
  <c r="AB7" i="28"/>
  <c r="X7" i="28"/>
  <c r="T7" i="28"/>
  <c r="P7" i="28"/>
  <c r="M51" i="28"/>
  <c r="M33" i="28"/>
  <c r="AM14" i="28"/>
  <c r="AI14" i="28"/>
  <c r="AE14" i="28"/>
  <c r="AA14" i="28"/>
  <c r="W14" i="28"/>
  <c r="S14" i="28"/>
  <c r="O14" i="28"/>
  <c r="L51" i="28"/>
  <c r="L33" i="28"/>
  <c r="AO14" i="28"/>
  <c r="AK14" i="28"/>
  <c r="AG14" i="28"/>
  <c r="AC14" i="28"/>
  <c r="Y14" i="28"/>
  <c r="U14" i="28"/>
  <c r="Q14" i="28"/>
  <c r="M14" i="28"/>
  <c r="AL14" i="28"/>
  <c r="AD14" i="28"/>
  <c r="V14" i="28"/>
  <c r="AJ14" i="28"/>
  <c r="AB14" i="28"/>
  <c r="T14" i="28"/>
  <c r="AH14" i="28"/>
  <c r="Z14" i="28"/>
  <c r="R14" i="28"/>
  <c r="AN14" i="28"/>
  <c r="AF14" i="28"/>
  <c r="X14" i="28"/>
  <c r="P14" i="28"/>
  <c r="J10" i="33" a="1"/>
  <c r="J10" i="33" s="1"/>
  <c r="J45" i="18"/>
  <c r="K37" i="17"/>
  <c r="J52" i="18" s="1"/>
  <c r="K34" i="20"/>
  <c r="J42" i="18"/>
  <c r="C174" i="41" s="1" a="1"/>
  <c r="C174" i="41" s="1"/>
  <c r="I67" i="20"/>
  <c r="I66" i="20"/>
  <c r="J148" i="28"/>
  <c r="J149" i="28"/>
  <c r="I7" i="34" a="1"/>
  <c r="I7" i="34" s="1"/>
  <c r="K25" i="38" a="1"/>
  <c r="K25" i="38" s="1"/>
  <c r="K24" i="38" s="1"/>
  <c r="I7" i="36" a="1"/>
  <c r="I7" i="36" s="1"/>
  <c r="L27" i="43"/>
  <c r="J13" i="42" a="1"/>
  <c r="J13" i="42" s="1"/>
  <c r="R29" i="18"/>
  <c r="S18" i="20"/>
  <c r="S24" i="20" s="1"/>
  <c r="AI18" i="20"/>
  <c r="AI24" i="20" s="1"/>
  <c r="X18" i="20"/>
  <c r="X24" i="20" s="1"/>
  <c r="K36" i="18"/>
  <c r="K42" i="18" s="1"/>
  <c r="D174" i="41" s="1" a="1"/>
  <c r="D174" i="41" s="1"/>
  <c r="L29" i="17"/>
  <c r="L25" i="20"/>
  <c r="L31" i="20" s="1"/>
  <c r="U18" i="20"/>
  <c r="U24" i="20" s="1"/>
  <c r="AK18" i="20"/>
  <c r="AK24" i="20" s="1"/>
  <c r="Z18" i="20"/>
  <c r="Z24" i="20" s="1"/>
  <c r="M47" i="28"/>
  <c r="M29" i="28"/>
  <c r="L47" i="28"/>
  <c r="L29" i="28"/>
  <c r="AL10" i="28"/>
  <c r="AH10" i="28"/>
  <c r="AD10" i="28"/>
  <c r="Z10" i="28"/>
  <c r="V10" i="28"/>
  <c r="R10" i="28"/>
  <c r="N10" i="28"/>
  <c r="AO10" i="28"/>
  <c r="AK10" i="28"/>
  <c r="AG10" i="28"/>
  <c r="AC10" i="28"/>
  <c r="Y10" i="28"/>
  <c r="U10" i="28"/>
  <c r="Q10" i="28"/>
  <c r="AN10" i="28"/>
  <c r="AJ10" i="28"/>
  <c r="AF10" i="28"/>
  <c r="AB10" i="28"/>
  <c r="X10" i="28"/>
  <c r="T10" i="28"/>
  <c r="P10" i="28"/>
  <c r="AM10" i="28"/>
  <c r="AI10" i="28"/>
  <c r="AE10" i="28"/>
  <c r="AA10" i="28"/>
  <c r="W10" i="28"/>
  <c r="S10" i="28"/>
  <c r="O10" i="28"/>
  <c r="L50" i="28"/>
  <c r="L32" i="28"/>
  <c r="AL13" i="28"/>
  <c r="AH13" i="28"/>
  <c r="AD13" i="28"/>
  <c r="Z13" i="28"/>
  <c r="V13" i="28"/>
  <c r="R13" i="28"/>
  <c r="N13" i="28"/>
  <c r="M50" i="28"/>
  <c r="M32" i="28"/>
  <c r="AN13" i="28"/>
  <c r="AJ13" i="28"/>
  <c r="AF13" i="28"/>
  <c r="AB13" i="28"/>
  <c r="X13" i="28"/>
  <c r="T13" i="28"/>
  <c r="P13" i="28"/>
  <c r="AK13" i="28"/>
  <c r="AC13" i="28"/>
  <c r="U13" i="28"/>
  <c r="M13" i="28"/>
  <c r="AI13" i="28"/>
  <c r="AA13" i="28"/>
  <c r="S13" i="28"/>
  <c r="AO13" i="28"/>
  <c r="AG13" i="28"/>
  <c r="Y13" i="28"/>
  <c r="Q13" i="28"/>
  <c r="AM13" i="28"/>
  <c r="AE13" i="28"/>
  <c r="W13" i="28"/>
  <c r="O13" i="28"/>
  <c r="L48" i="28"/>
  <c r="L30" i="28"/>
  <c r="AN11" i="28"/>
  <c r="AJ11" i="28"/>
  <c r="M48" i="28"/>
  <c r="M30" i="28"/>
  <c r="AO11" i="28"/>
  <c r="AI11" i="28"/>
  <c r="AE11" i="28"/>
  <c r="AA11" i="28"/>
  <c r="W11" i="28"/>
  <c r="S11" i="28"/>
  <c r="O11" i="28"/>
  <c r="AM11" i="28"/>
  <c r="AH11" i="28"/>
  <c r="AD11" i="28"/>
  <c r="Z11" i="28"/>
  <c r="V11" i="28"/>
  <c r="R11" i="28"/>
  <c r="N11" i="28"/>
  <c r="AL11" i="28"/>
  <c r="AG11" i="28"/>
  <c r="AC11" i="28"/>
  <c r="Y11" i="28"/>
  <c r="U11" i="28"/>
  <c r="Q11" i="28"/>
  <c r="M11" i="28"/>
  <c r="AK11" i="28"/>
  <c r="AF11" i="28"/>
  <c r="AB11" i="28"/>
  <c r="X11" i="28"/>
  <c r="T11" i="28"/>
  <c r="P11" i="28"/>
  <c r="M55" i="28"/>
  <c r="M37" i="28"/>
  <c r="AM18" i="28"/>
  <c r="AI18" i="28"/>
  <c r="AE18" i="28"/>
  <c r="AA18" i="28"/>
  <c r="W18" i="28"/>
  <c r="S18" i="28"/>
  <c r="O18" i="28"/>
  <c r="L55" i="28"/>
  <c r="L37" i="28"/>
  <c r="AO18" i="28"/>
  <c r="AK18" i="28"/>
  <c r="AG18" i="28"/>
  <c r="AC18" i="28"/>
  <c r="Y18" i="28"/>
  <c r="U18" i="28"/>
  <c r="Q18" i="28"/>
  <c r="M18" i="28"/>
  <c r="AL18" i="28"/>
  <c r="AD18" i="28"/>
  <c r="V18" i="28"/>
  <c r="N18" i="28"/>
  <c r="AJ18" i="28"/>
  <c r="AB18" i="28"/>
  <c r="T18" i="28"/>
  <c r="AH18" i="28"/>
  <c r="Z18" i="28"/>
  <c r="R18" i="28"/>
  <c r="AN18" i="28"/>
  <c r="AF18" i="28"/>
  <c r="X18" i="28"/>
  <c r="P18" i="28"/>
  <c r="J14" i="33" a="1"/>
  <c r="J14" i="33" s="1"/>
  <c r="I14" i="33" a="1"/>
  <c r="I14" i="33" s="1"/>
  <c r="I12" i="33" a="1"/>
  <c r="I12" i="33" s="1"/>
  <c r="J48" i="18"/>
  <c r="K40" i="17"/>
  <c r="K37" i="20"/>
  <c r="AI35" i="13"/>
  <c r="K131" i="28"/>
  <c r="K130" i="28"/>
  <c r="I148" i="28"/>
  <c r="I149" i="28"/>
  <c r="L60" i="18"/>
  <c r="L67" i="18" s="1"/>
  <c r="L74" i="18" s="1"/>
  <c r="L81" i="18" s="1"/>
  <c r="L88" i="18" s="1"/>
  <c r="AB7" i="16" a="1"/>
  <c r="AB7" i="16" s="1"/>
  <c r="J47" i="18"/>
  <c r="K39" i="17"/>
  <c r="K36" i="20"/>
  <c r="J31" i="20"/>
  <c r="W18" i="20"/>
  <c r="W24" i="20" s="1"/>
  <c r="AM18" i="20"/>
  <c r="AM24" i="20" s="1"/>
  <c r="AB18" i="20"/>
  <c r="AB24" i="20" s="1"/>
  <c r="Y18" i="20"/>
  <c r="Y24" i="20" s="1"/>
  <c r="M29" i="18"/>
  <c r="N18" i="20"/>
  <c r="N24" i="20" s="1"/>
  <c r="AD18" i="20"/>
  <c r="AD24" i="20" s="1"/>
  <c r="M49" i="28"/>
  <c r="M31" i="28"/>
  <c r="AO12" i="28"/>
  <c r="AK12" i="28"/>
  <c r="AG12" i="28"/>
  <c r="AC12" i="28"/>
  <c r="Y12" i="28"/>
  <c r="U12" i="28"/>
  <c r="Q12" i="28"/>
  <c r="M12" i="28"/>
  <c r="L49" i="28"/>
  <c r="L31" i="28"/>
  <c r="AM12" i="28"/>
  <c r="AI12" i="28"/>
  <c r="AE12" i="28"/>
  <c r="AA12" i="28"/>
  <c r="W12" i="28"/>
  <c r="S12" i="28"/>
  <c r="AL12" i="28"/>
  <c r="AD12" i="28"/>
  <c r="V12" i="28"/>
  <c r="O12" i="28"/>
  <c r="AJ12" i="28"/>
  <c r="AB12" i="28"/>
  <c r="T12" i="28"/>
  <c r="N12" i="28"/>
  <c r="AH12" i="28"/>
  <c r="Z12" i="28"/>
  <c r="R12" i="28"/>
  <c r="AN12" i="28"/>
  <c r="AF12" i="28"/>
  <c r="X12" i="28"/>
  <c r="P12" i="28"/>
  <c r="L52" i="28"/>
  <c r="L34" i="28"/>
  <c r="AN15" i="28"/>
  <c r="AJ15" i="28"/>
  <c r="AF15" i="28"/>
  <c r="AB15" i="28"/>
  <c r="X15" i="28"/>
  <c r="T15" i="28"/>
  <c r="P15" i="28"/>
  <c r="M52" i="28"/>
  <c r="M34" i="28"/>
  <c r="AL15" i="28"/>
  <c r="AH15" i="28"/>
  <c r="AD15" i="28"/>
  <c r="Z15" i="28"/>
  <c r="V15" i="28"/>
  <c r="R15" i="28"/>
  <c r="N15" i="28"/>
  <c r="AK15" i="28"/>
  <c r="AC15" i="28"/>
  <c r="U15" i="28"/>
  <c r="M15" i="28"/>
  <c r="AI15" i="28"/>
  <c r="AA15" i="28"/>
  <c r="S15" i="28"/>
  <c r="AO15" i="28"/>
  <c r="AG15" i="28"/>
  <c r="Y15" i="28"/>
  <c r="Q15" i="28"/>
  <c r="AM15" i="28"/>
  <c r="AE15" i="28"/>
  <c r="W15" i="28"/>
  <c r="O15" i="28"/>
  <c r="M41" i="28"/>
  <c r="M23" i="28"/>
  <c r="L41" i="28"/>
  <c r="AN4" i="28"/>
  <c r="AJ4" i="28"/>
  <c r="AF4" i="28"/>
  <c r="AB4" i="28"/>
  <c r="X4" i="28"/>
  <c r="T4" i="28"/>
  <c r="P4" i="28"/>
  <c r="AM4" i="28"/>
  <c r="AI4" i="28"/>
  <c r="AE4" i="28"/>
  <c r="AA4" i="28"/>
  <c r="W4" i="28"/>
  <c r="S4" i="28"/>
  <c r="O4" i="28"/>
  <c r="AL4" i="28"/>
  <c r="AH4" i="28"/>
  <c r="AD4" i="28"/>
  <c r="Z4" i="28"/>
  <c r="V4" i="28"/>
  <c r="R4" i="28"/>
  <c r="AO4" i="28"/>
  <c r="AK4" i="28"/>
  <c r="AG4" i="28"/>
  <c r="AC4" i="28"/>
  <c r="Y4" i="28"/>
  <c r="U4" i="28"/>
  <c r="Q4" i="28"/>
  <c r="M53" i="28"/>
  <c r="M35" i="28"/>
  <c r="AO16" i="28"/>
  <c r="AK16" i="28"/>
  <c r="AG16" i="28"/>
  <c r="AC16" i="28"/>
  <c r="Y16" i="28"/>
  <c r="U16" i="28"/>
  <c r="Q16" i="28"/>
  <c r="M16" i="28"/>
  <c r="L53" i="28"/>
  <c r="L35" i="28"/>
  <c r="AM16" i="28"/>
  <c r="AI16" i="28"/>
  <c r="AE16" i="28"/>
  <c r="AA16" i="28"/>
  <c r="W16" i="28"/>
  <c r="S16" i="28"/>
  <c r="O16" i="28"/>
  <c r="AL16" i="28"/>
  <c r="AD16" i="28"/>
  <c r="V16" i="28"/>
  <c r="N16" i="28"/>
  <c r="AJ16" i="28"/>
  <c r="AB16" i="28"/>
  <c r="T16" i="28"/>
  <c r="AH16" i="28"/>
  <c r="Z16" i="28"/>
  <c r="R16" i="28"/>
  <c r="AN16" i="28"/>
  <c r="AF16" i="28"/>
  <c r="X16" i="28"/>
  <c r="P16" i="28"/>
  <c r="J44" i="18"/>
  <c r="K36" i="17"/>
  <c r="K33" i="20"/>
  <c r="I24" i="33" a="1"/>
  <c r="I24" i="33" s="1"/>
  <c r="I25" i="33" s="1"/>
  <c r="I47" i="18"/>
  <c r="J39" i="17"/>
  <c r="J36" i="20"/>
  <c r="L23" i="43"/>
  <c r="J36" i="17"/>
  <c r="I44" i="18"/>
  <c r="J33" i="20"/>
  <c r="I48" i="18"/>
  <c r="J40" i="17"/>
  <c r="J37" i="20"/>
  <c r="H130" i="28"/>
  <c r="H131" i="28"/>
  <c r="N9" i="24"/>
  <c r="N10" i="24" s="1"/>
  <c r="M21" i="23"/>
  <c r="K15" i="45" s="1" a="1"/>
  <c r="K15" i="45" s="1"/>
  <c r="K62" i="45" s="1"/>
  <c r="L61" i="18"/>
  <c r="L68" i="18" s="1"/>
  <c r="L75" i="18" s="1"/>
  <c r="L82" i="18" s="1"/>
  <c r="L89" i="18" s="1"/>
  <c r="I42" i="18"/>
  <c r="B174" i="41" s="1" a="1"/>
  <c r="B174" i="41" s="1"/>
  <c r="AA18" i="20"/>
  <c r="AA24" i="20" s="1"/>
  <c r="O29" i="18"/>
  <c r="P18" i="20"/>
  <c r="P24" i="20" s="1"/>
  <c r="AF18" i="20"/>
  <c r="AF24" i="20" s="1"/>
  <c r="L29" i="18"/>
  <c r="M23" i="17"/>
  <c r="M18" i="20"/>
  <c r="M24" i="20" s="1"/>
  <c r="AC18" i="20"/>
  <c r="AC24" i="20" s="1"/>
  <c r="Q29" i="18"/>
  <c r="R18" i="20"/>
  <c r="R24" i="20" s="1"/>
  <c r="AH18" i="20"/>
  <c r="AH24" i="20" s="1"/>
  <c r="L42" i="28"/>
  <c r="M42" i="28"/>
  <c r="M24" i="28"/>
  <c r="AO5" i="28"/>
  <c r="AK5" i="28"/>
  <c r="AG5" i="28"/>
  <c r="AC5" i="28"/>
  <c r="Y5" i="28"/>
  <c r="U5" i="28"/>
  <c r="Q5" i="28"/>
  <c r="M5" i="28"/>
  <c r="L24" i="28"/>
  <c r="AN5" i="28"/>
  <c r="AJ5" i="28"/>
  <c r="AF5" i="28"/>
  <c r="AB5" i="28"/>
  <c r="X5" i="28"/>
  <c r="T5" i="28"/>
  <c r="P5" i="28"/>
  <c r="AM5" i="28"/>
  <c r="AI5" i="28"/>
  <c r="AE5" i="28"/>
  <c r="AA5" i="28"/>
  <c r="W5" i="28"/>
  <c r="S5" i="28"/>
  <c r="AL5" i="28"/>
  <c r="AH5" i="28"/>
  <c r="AD5" i="28"/>
  <c r="Z5" i="28"/>
  <c r="V5" i="28"/>
  <c r="R5" i="28"/>
  <c r="N5" i="28"/>
  <c r="L54" i="28"/>
  <c r="L36" i="28"/>
  <c r="AL17" i="28"/>
  <c r="AH17" i="28"/>
  <c r="AD17" i="28"/>
  <c r="Z17" i="28"/>
  <c r="V17" i="28"/>
  <c r="R17" i="28"/>
  <c r="N17" i="28"/>
  <c r="M54" i="28"/>
  <c r="M36" i="28"/>
  <c r="AN17" i="28"/>
  <c r="AJ17" i="28"/>
  <c r="AF17" i="28"/>
  <c r="AB17" i="28"/>
  <c r="X17" i="28"/>
  <c r="T17" i="28"/>
  <c r="P17" i="28"/>
  <c r="AK17" i="28"/>
  <c r="AC17" i="28"/>
  <c r="U17" i="28"/>
  <c r="M17" i="28"/>
  <c r="AI17" i="28"/>
  <c r="AA17" i="28"/>
  <c r="S17" i="28"/>
  <c r="AO17" i="28"/>
  <c r="AG17" i="28"/>
  <c r="Y17" i="28"/>
  <c r="Q17" i="28"/>
  <c r="AM17" i="28"/>
  <c r="AE17" i="28"/>
  <c r="W17" i="28"/>
  <c r="O17" i="28"/>
  <c r="M45" i="28"/>
  <c r="M27" i="28"/>
  <c r="L45" i="28"/>
  <c r="L27" i="28"/>
  <c r="AN8" i="28"/>
  <c r="AJ8" i="28"/>
  <c r="AF8" i="28"/>
  <c r="AB8" i="28"/>
  <c r="X8" i="28"/>
  <c r="T8" i="28"/>
  <c r="P8" i="28"/>
  <c r="AM8" i="28"/>
  <c r="AI8" i="28"/>
  <c r="AE8" i="28"/>
  <c r="AA8" i="28"/>
  <c r="W8" i="28"/>
  <c r="S8" i="28"/>
  <c r="O8" i="28"/>
  <c r="AL8" i="28"/>
  <c r="AH8" i="28"/>
  <c r="AD8" i="28"/>
  <c r="Z8" i="28"/>
  <c r="V8" i="28"/>
  <c r="R8" i="28"/>
  <c r="AO8" i="28"/>
  <c r="AK8" i="28"/>
  <c r="AG8" i="28"/>
  <c r="AC8" i="28"/>
  <c r="Y8" i="28"/>
  <c r="U8" i="28"/>
  <c r="Q8" i="28"/>
  <c r="M8" i="28"/>
  <c r="M57" i="28"/>
  <c r="M39" i="28"/>
  <c r="AO20" i="28"/>
  <c r="AK20" i="28"/>
  <c r="AG20" i="28"/>
  <c r="AC20" i="28"/>
  <c r="Y20" i="28"/>
  <c r="U20" i="28"/>
  <c r="Q20" i="28"/>
  <c r="M20" i="28"/>
  <c r="L57" i="28"/>
  <c r="L39" i="28"/>
  <c r="AM20" i="28"/>
  <c r="AI20" i="28"/>
  <c r="AE20" i="28"/>
  <c r="AA20" i="28"/>
  <c r="W20" i="28"/>
  <c r="S20" i="28"/>
  <c r="O20" i="28"/>
  <c r="AL20" i="28"/>
  <c r="AD20" i="28"/>
  <c r="V20" i="28"/>
  <c r="N20" i="28"/>
  <c r="AJ20" i="28"/>
  <c r="AB20" i="28"/>
  <c r="T20" i="28"/>
  <c r="AH20" i="28"/>
  <c r="Z20" i="28"/>
  <c r="R20" i="28"/>
  <c r="AN20" i="28"/>
  <c r="AF20" i="28"/>
  <c r="X20" i="28"/>
  <c r="P20" i="28"/>
  <c r="G25" i="10" l="1" a="1"/>
  <c r="G25" i="10" s="1"/>
  <c r="G28" i="10" s="1"/>
  <c r="B252" i="41" s="1"/>
  <c r="K17" i="16" a="1"/>
  <c r="K17" i="16" s="1"/>
  <c r="I45" i="33"/>
  <c r="L79" i="42"/>
  <c r="J27" i="45"/>
  <c r="J31" i="45" s="1"/>
  <c r="O40" i="27"/>
  <c r="O28" i="27"/>
  <c r="B118" i="41"/>
  <c r="G51" i="45"/>
  <c r="G55" i="45"/>
  <c r="H36" i="34" a="1"/>
  <c r="H36" i="34" s="1"/>
  <c r="S63" i="39"/>
  <c r="T61" i="39" s="1"/>
  <c r="Y78" i="39" s="1"/>
  <c r="L60" i="39"/>
  <c r="M58" i="39" s="1"/>
  <c r="G27" i="10"/>
  <c r="K23" i="45"/>
  <c r="R22" i="45"/>
  <c r="R20" i="45"/>
  <c r="H27" i="36" a="1"/>
  <c r="H27" i="36" s="1"/>
  <c r="H25" i="36" a="1"/>
  <c r="H25" i="36" s="1"/>
  <c r="I13" i="16"/>
  <c r="I14" i="16" s="1"/>
  <c r="J28" i="38"/>
  <c r="K33" i="12"/>
  <c r="M27" i="11" s="1"/>
  <c r="J39" i="12"/>
  <c r="I36" i="34" a="1"/>
  <c r="I36" i="34" s="1"/>
  <c r="I39" i="34" a="1"/>
  <c r="I39" i="34" s="1"/>
  <c r="I26" i="36" a="1"/>
  <c r="I26" i="36" s="1"/>
  <c r="I27" i="36" a="1"/>
  <c r="I27" i="36" s="1"/>
  <c r="I25" i="36" a="1"/>
  <c r="I25" i="36" s="1"/>
  <c r="R16" i="43"/>
  <c r="S16" i="43" s="1"/>
  <c r="T16" i="43" s="1"/>
  <c r="U16" i="43" s="1"/>
  <c r="V16" i="43" s="1"/>
  <c r="W16" i="43" s="1"/>
  <c r="X16" i="43" s="1"/>
  <c r="Y16" i="43" s="1"/>
  <c r="Z16" i="43" s="1"/>
  <c r="AA16" i="43" s="1"/>
  <c r="AB16" i="43" s="1"/>
  <c r="AC16" i="43" s="1"/>
  <c r="AD16" i="43" s="1"/>
  <c r="AE13" i="43" a="1"/>
  <c r="AE13" i="43" s="1"/>
  <c r="AF22" i="38"/>
  <c r="E189" i="41" a="1"/>
  <c r="E189" i="41" s="1"/>
  <c r="O42" i="27"/>
  <c r="I20" i="10" a="1"/>
  <c r="I20" i="10" s="1"/>
  <c r="I22" i="10" s="1"/>
  <c r="AH21" i="28"/>
  <c r="AH22" i="28" s="1"/>
  <c r="AF40" i="28"/>
  <c r="AF21" i="28"/>
  <c r="AF22" i="28" s="1"/>
  <c r="T40" i="28"/>
  <c r="S40" i="28"/>
  <c r="AI40" i="28"/>
  <c r="AO21" i="28"/>
  <c r="AO22" i="28" s="1"/>
  <c r="AG40" i="28"/>
  <c r="AC21" i="28"/>
  <c r="AC22" i="28" s="1"/>
  <c r="V40" i="28"/>
  <c r="V21" i="28"/>
  <c r="V22" i="28" s="1"/>
  <c r="AL21" i="28"/>
  <c r="AL22" i="28" s="1"/>
  <c r="AN40" i="28"/>
  <c r="AA21" i="28"/>
  <c r="AA22" i="28" s="1"/>
  <c r="R40" i="28"/>
  <c r="T21" i="28"/>
  <c r="T22" i="28" s="1"/>
  <c r="AJ21" i="28"/>
  <c r="AJ22" i="28" s="1"/>
  <c r="AB40" i="28"/>
  <c r="W40" i="28"/>
  <c r="AM40" i="28"/>
  <c r="U40" i="28"/>
  <c r="AK40" i="28"/>
  <c r="N21" i="28"/>
  <c r="N22" i="28" s="1"/>
  <c r="N40" i="28"/>
  <c r="AM21" i="28"/>
  <c r="AM22" i="28" s="1"/>
  <c r="N58" i="28"/>
  <c r="Q21" i="28"/>
  <c r="Q22" i="28" s="1"/>
  <c r="AG21" i="28"/>
  <c r="AG22" i="28" s="1"/>
  <c r="AD40" i="28"/>
  <c r="Z21" i="28"/>
  <c r="Z22" i="28" s="1"/>
  <c r="P40" i="28"/>
  <c r="O21" i="28"/>
  <c r="O22" i="28" s="1"/>
  <c r="AE21" i="28"/>
  <c r="AE22" i="28" s="1"/>
  <c r="Z40" i="28"/>
  <c r="X21" i="28"/>
  <c r="X22" i="28" s="1"/>
  <c r="AN21" i="28"/>
  <c r="AN22" i="28" s="1"/>
  <c r="AJ40" i="28"/>
  <c r="AA40" i="28"/>
  <c r="Y40" i="28"/>
  <c r="AO40" i="28"/>
  <c r="M21" i="28"/>
  <c r="M22" i="28" s="1"/>
  <c r="Y21" i="28"/>
  <c r="Y22" i="28" s="1"/>
  <c r="R21" i="28"/>
  <c r="R22" i="28" s="1"/>
  <c r="W21" i="28"/>
  <c r="W22" i="28" s="1"/>
  <c r="P21" i="28"/>
  <c r="P22" i="28" s="1"/>
  <c r="Q40" i="28"/>
  <c r="U21" i="28"/>
  <c r="U22" i="28" s="1"/>
  <c r="AK21" i="28"/>
  <c r="AK22" i="28" s="1"/>
  <c r="AL40" i="28"/>
  <c r="AD21" i="28"/>
  <c r="AD22" i="28" s="1"/>
  <c r="X40" i="28"/>
  <c r="S21" i="28"/>
  <c r="S22" i="28" s="1"/>
  <c r="AI21" i="28"/>
  <c r="AI22" i="28" s="1"/>
  <c r="AH40" i="28"/>
  <c r="AB21" i="28"/>
  <c r="AB22" i="28" s="1"/>
  <c r="O40" i="28"/>
  <c r="AE40" i="28"/>
  <c r="M40" i="28"/>
  <c r="AC40" i="28"/>
  <c r="M58" i="28"/>
  <c r="F16" i="12" a="1"/>
  <c r="F16" i="12" s="1"/>
  <c r="F28" i="12" a="1"/>
  <c r="F28" i="12" s="1"/>
  <c r="F29" i="12" a="1"/>
  <c r="F29" i="12" s="1"/>
  <c r="I23" i="10" a="1"/>
  <c r="I23" i="10" s="1"/>
  <c r="I25" i="10" s="1" a="1"/>
  <c r="I25" i="10" s="1"/>
  <c r="H24" i="10" a="1"/>
  <c r="H24" i="10" s="1"/>
  <c r="H26" i="10"/>
  <c r="F188" i="41" a="1"/>
  <c r="F188" i="41" s="1"/>
  <c r="S20" i="43"/>
  <c r="P13" i="42" a="1"/>
  <c r="P13" i="42" s="1"/>
  <c r="H62" i="42"/>
  <c r="W66" i="39"/>
  <c r="X64" i="39" s="1"/>
  <c r="I75" i="42"/>
  <c r="I78" i="42" s="1"/>
  <c r="H10" i="11"/>
  <c r="H75" i="42"/>
  <c r="H78" i="42" s="1"/>
  <c r="H81" i="42" s="1"/>
  <c r="N26" i="27"/>
  <c r="I10" i="11"/>
  <c r="D190" i="41" a="1"/>
  <c r="D190" i="41" s="1"/>
  <c r="D195" i="41" s="1"/>
  <c r="O23" i="27"/>
  <c r="L60" i="28"/>
  <c r="O60" i="28" s="1"/>
  <c r="P60" i="28" s="1"/>
  <c r="Q60" i="28" s="1"/>
  <c r="R60" i="28" s="1"/>
  <c r="S60" i="28" s="1"/>
  <c r="T60" i="28" s="1"/>
  <c r="U60" i="28" s="1"/>
  <c r="V60" i="28" s="1"/>
  <c r="W60" i="28" s="1"/>
  <c r="X60" i="28" s="1"/>
  <c r="Y60" i="28" s="1"/>
  <c r="Z60" i="28" s="1"/>
  <c r="AA60" i="28" s="1"/>
  <c r="AB60" i="28" s="1"/>
  <c r="AC60" i="28" s="1"/>
  <c r="AD60" i="28" s="1"/>
  <c r="AE60" i="28" s="1"/>
  <c r="AF60" i="28" s="1"/>
  <c r="AG60" i="28" s="1"/>
  <c r="AH60" i="28" s="1"/>
  <c r="AI60" i="28" s="1"/>
  <c r="AJ60" i="28" s="1"/>
  <c r="AK60" i="28" s="1"/>
  <c r="AL60" i="28" s="1"/>
  <c r="AM60" i="28" s="1"/>
  <c r="AN60" i="28" s="1"/>
  <c r="AO60" i="28" s="1"/>
  <c r="F25" i="12" a="1"/>
  <c r="F25" i="12" s="1"/>
  <c r="D202" i="41"/>
  <c r="D203" i="41"/>
  <c r="M60" i="28"/>
  <c r="C203" i="41"/>
  <c r="M67" i="28"/>
  <c r="I13" i="33" a="1"/>
  <c r="I13" i="33" s="1"/>
  <c r="M70" i="28"/>
  <c r="O34" i="27"/>
  <c r="O25" i="27"/>
  <c r="O27" i="27"/>
  <c r="O39" i="27"/>
  <c r="O37" i="27"/>
  <c r="O36" i="27"/>
  <c r="O29" i="27"/>
  <c r="O30" i="27"/>
  <c r="O41" i="27"/>
  <c r="O31" i="27"/>
  <c r="O24" i="27"/>
  <c r="O32" i="27"/>
  <c r="O38" i="27"/>
  <c r="O33" i="27"/>
  <c r="O35" i="27"/>
  <c r="J13" i="33" a="1"/>
  <c r="J13" i="33" s="1"/>
  <c r="M69" i="28"/>
  <c r="M65" i="28"/>
  <c r="M71" i="28"/>
  <c r="M59" i="28"/>
  <c r="M73" i="28"/>
  <c r="M66" i="28"/>
  <c r="M68" i="28"/>
  <c r="M75" i="28"/>
  <c r="M63" i="28"/>
  <c r="M72" i="28"/>
  <c r="L74" i="28"/>
  <c r="O74" i="28" s="1"/>
  <c r="P74" i="28" s="1"/>
  <c r="Q74" i="28" s="1"/>
  <c r="R74" i="28" s="1"/>
  <c r="S74" i="28" s="1"/>
  <c r="T74" i="28" s="1"/>
  <c r="U74" i="28" s="1"/>
  <c r="V74" i="28" s="1"/>
  <c r="W74" i="28" s="1"/>
  <c r="X74" i="28" s="1"/>
  <c r="Y74" i="28" s="1"/>
  <c r="Z74" i="28" s="1"/>
  <c r="AA74" i="28" s="1"/>
  <c r="AB74" i="28" s="1"/>
  <c r="AC74" i="28" s="1"/>
  <c r="AD74" i="28" s="1"/>
  <c r="AE74" i="28" s="1"/>
  <c r="AF74" i="28" s="1"/>
  <c r="AG74" i="28" s="1"/>
  <c r="AH74" i="28" s="1"/>
  <c r="AI74" i="28" s="1"/>
  <c r="AJ74" i="28" s="1"/>
  <c r="AK74" i="28" s="1"/>
  <c r="AL74" i="28" s="1"/>
  <c r="AM74" i="28" s="1"/>
  <c r="AN74" i="28" s="1"/>
  <c r="AO74" i="28" s="1"/>
  <c r="B203" i="41"/>
  <c r="L71" i="28"/>
  <c r="O71" i="28" s="1"/>
  <c r="P71" i="28" s="1"/>
  <c r="Q71" i="28" s="1"/>
  <c r="R71" i="28" s="1"/>
  <c r="S71" i="28" s="1"/>
  <c r="T71" i="28" s="1"/>
  <c r="U71" i="28" s="1"/>
  <c r="V71" i="28" s="1"/>
  <c r="W71" i="28" s="1"/>
  <c r="X71" i="28" s="1"/>
  <c r="Y71" i="28" s="1"/>
  <c r="Z71" i="28" s="1"/>
  <c r="AA71" i="28" s="1"/>
  <c r="AB71" i="28" s="1"/>
  <c r="AC71" i="28" s="1"/>
  <c r="AD71" i="28" s="1"/>
  <c r="AE71" i="28" s="1"/>
  <c r="AF71" i="28" s="1"/>
  <c r="AG71" i="28" s="1"/>
  <c r="AH71" i="28" s="1"/>
  <c r="AI71" i="28" s="1"/>
  <c r="AJ71" i="28" s="1"/>
  <c r="AK71" i="28" s="1"/>
  <c r="AL71" i="28" s="1"/>
  <c r="AM71" i="28" s="1"/>
  <c r="AN71" i="28" s="1"/>
  <c r="AO71" i="28" s="1"/>
  <c r="L75" i="28"/>
  <c r="O75" i="28" s="1"/>
  <c r="P75" i="28" s="1"/>
  <c r="Q75" i="28" s="1"/>
  <c r="R75" i="28" s="1"/>
  <c r="S75" i="28" s="1"/>
  <c r="T75" i="28" s="1"/>
  <c r="U75" i="28" s="1"/>
  <c r="V75" i="28" s="1"/>
  <c r="W75" i="28" s="1"/>
  <c r="X75" i="28" s="1"/>
  <c r="Y75" i="28" s="1"/>
  <c r="Z75" i="28" s="1"/>
  <c r="AA75" i="28" s="1"/>
  <c r="AB75" i="28" s="1"/>
  <c r="AC75" i="28" s="1"/>
  <c r="AD75" i="28" s="1"/>
  <c r="AE75" i="28" s="1"/>
  <c r="AF75" i="28" s="1"/>
  <c r="AG75" i="28" s="1"/>
  <c r="AH75" i="28" s="1"/>
  <c r="AI75" i="28" s="1"/>
  <c r="AJ75" i="28" s="1"/>
  <c r="AK75" i="28" s="1"/>
  <c r="AL75" i="28" s="1"/>
  <c r="AM75" i="28" s="1"/>
  <c r="AN75" i="28" s="1"/>
  <c r="AO75" i="28" s="1"/>
  <c r="L59" i="28"/>
  <c r="O59" i="28" s="1"/>
  <c r="P59" i="28" s="1"/>
  <c r="Q59" i="28" s="1"/>
  <c r="R59" i="28" s="1"/>
  <c r="S59" i="28" s="1"/>
  <c r="T59" i="28" s="1"/>
  <c r="U59" i="28" s="1"/>
  <c r="V59" i="28" s="1"/>
  <c r="W59" i="28" s="1"/>
  <c r="X59" i="28" s="1"/>
  <c r="Y59" i="28" s="1"/>
  <c r="Z59" i="28" s="1"/>
  <c r="AA59" i="28" s="1"/>
  <c r="AB59" i="28" s="1"/>
  <c r="AC59" i="28" s="1"/>
  <c r="AD59" i="28" s="1"/>
  <c r="AE59" i="28" s="1"/>
  <c r="AF59" i="28" s="1"/>
  <c r="AG59" i="28" s="1"/>
  <c r="AH59" i="28" s="1"/>
  <c r="AI59" i="28" s="1"/>
  <c r="AJ59" i="28" s="1"/>
  <c r="AK59" i="28" s="1"/>
  <c r="AL59" i="28" s="1"/>
  <c r="AM59" i="28" s="1"/>
  <c r="AN59" i="28" s="1"/>
  <c r="AO59" i="28" s="1"/>
  <c r="L72" i="28"/>
  <c r="O72" i="28" s="1"/>
  <c r="P72" i="28" s="1"/>
  <c r="Q72" i="28" s="1"/>
  <c r="R72" i="28" s="1"/>
  <c r="S72" i="28" s="1"/>
  <c r="T72" i="28" s="1"/>
  <c r="U72" i="28" s="1"/>
  <c r="V72" i="28" s="1"/>
  <c r="W72" i="28" s="1"/>
  <c r="X72" i="28" s="1"/>
  <c r="Y72" i="28" s="1"/>
  <c r="Z72" i="28" s="1"/>
  <c r="AA72" i="28" s="1"/>
  <c r="AB72" i="28" s="1"/>
  <c r="AC72" i="28" s="1"/>
  <c r="AD72" i="28" s="1"/>
  <c r="AE72" i="28" s="1"/>
  <c r="AF72" i="28" s="1"/>
  <c r="AG72" i="28" s="1"/>
  <c r="AH72" i="28" s="1"/>
  <c r="AI72" i="28" s="1"/>
  <c r="AJ72" i="28" s="1"/>
  <c r="AK72" i="28" s="1"/>
  <c r="AL72" i="28" s="1"/>
  <c r="AM72" i="28" s="1"/>
  <c r="AN72" i="28" s="1"/>
  <c r="AO72" i="28" s="1"/>
  <c r="L63" i="28"/>
  <c r="O63" i="28" s="1"/>
  <c r="P63" i="28" s="1"/>
  <c r="Q63" i="28" s="1"/>
  <c r="R63" i="28" s="1"/>
  <c r="S63" i="28" s="1"/>
  <c r="T63" i="28" s="1"/>
  <c r="U63" i="28" s="1"/>
  <c r="V63" i="28" s="1"/>
  <c r="W63" i="28" s="1"/>
  <c r="X63" i="28" s="1"/>
  <c r="Y63" i="28" s="1"/>
  <c r="Z63" i="28" s="1"/>
  <c r="AA63" i="28" s="1"/>
  <c r="AB63" i="28" s="1"/>
  <c r="AC63" i="28" s="1"/>
  <c r="AD63" i="28" s="1"/>
  <c r="AE63" i="28" s="1"/>
  <c r="AF63" i="28" s="1"/>
  <c r="AG63" i="28" s="1"/>
  <c r="AH63" i="28" s="1"/>
  <c r="AI63" i="28" s="1"/>
  <c r="AJ63" i="28" s="1"/>
  <c r="AK63" i="28" s="1"/>
  <c r="AL63" i="28" s="1"/>
  <c r="AM63" i="28" s="1"/>
  <c r="AN63" i="28" s="1"/>
  <c r="AO63" i="28" s="1"/>
  <c r="J17" i="42" a="1"/>
  <c r="J17" i="42" s="1"/>
  <c r="J21" i="42" s="1"/>
  <c r="J29" i="42" s="1"/>
  <c r="J62" i="42" s="1"/>
  <c r="K28" i="38"/>
  <c r="J12" i="16" a="1"/>
  <c r="J12" i="16" s="1"/>
  <c r="Q35" i="18"/>
  <c r="J173" i="41" s="1" a="1"/>
  <c r="J173" i="41" s="1"/>
  <c r="L36" i="18"/>
  <c r="L42" i="18" s="1"/>
  <c r="E174" i="41" s="1" a="1"/>
  <c r="E174" i="41" s="1"/>
  <c r="AL23" i="17"/>
  <c r="AK36" i="18" s="1"/>
  <c r="AH23" i="17"/>
  <c r="AG36" i="18" s="1"/>
  <c r="AD23" i="17"/>
  <c r="AC36" i="18" s="1"/>
  <c r="Z23" i="17"/>
  <c r="Y36" i="18" s="1"/>
  <c r="V23" i="17"/>
  <c r="U36" i="18" s="1"/>
  <c r="R23" i="17"/>
  <c r="N23" i="17"/>
  <c r="M29" i="17"/>
  <c r="AK23" i="17"/>
  <c r="AJ36" i="18" s="1"/>
  <c r="AG23" i="17"/>
  <c r="AF36" i="18" s="1"/>
  <c r="AC23" i="17"/>
  <c r="AB36" i="18" s="1"/>
  <c r="Y23" i="17"/>
  <c r="X36" i="18" s="1"/>
  <c r="U23" i="17"/>
  <c r="T36" i="18" s="1"/>
  <c r="Q23" i="17"/>
  <c r="AJ23" i="17"/>
  <c r="AI36" i="18" s="1"/>
  <c r="AF23" i="17"/>
  <c r="AE36" i="18" s="1"/>
  <c r="AB23" i="17"/>
  <c r="AA36" i="18" s="1"/>
  <c r="X23" i="17"/>
  <c r="W36" i="18" s="1"/>
  <c r="T23" i="17"/>
  <c r="S36" i="18" s="1"/>
  <c r="P23" i="17"/>
  <c r="AM23" i="17"/>
  <c r="AL36" i="18" s="1"/>
  <c r="AI23" i="17"/>
  <c r="AH36" i="18" s="1"/>
  <c r="AE23" i="17"/>
  <c r="AD36" i="18" s="1"/>
  <c r="AA23" i="17"/>
  <c r="Z36" i="18" s="1"/>
  <c r="W23" i="17"/>
  <c r="V36" i="18" s="1"/>
  <c r="S23" i="17"/>
  <c r="O23" i="17"/>
  <c r="M25" i="20"/>
  <c r="M31" i="20" s="1"/>
  <c r="I55" i="18"/>
  <c r="I62" i="18" s="1"/>
  <c r="I69" i="18" s="1"/>
  <c r="I76" i="18" s="1"/>
  <c r="I83" i="18" s="1"/>
  <c r="I90" i="18" s="1"/>
  <c r="J44" i="20"/>
  <c r="J51" i="20" s="1"/>
  <c r="J58" i="20" s="1"/>
  <c r="J65" i="20" s="1"/>
  <c r="J72" i="20" s="1"/>
  <c r="J79" i="20" s="1"/>
  <c r="M23" i="43"/>
  <c r="J51" i="18"/>
  <c r="J58" i="18" s="1"/>
  <c r="J65" i="18" s="1"/>
  <c r="J72" i="18" s="1"/>
  <c r="J79" i="18" s="1"/>
  <c r="J86" i="18" s="1"/>
  <c r="K40" i="20"/>
  <c r="K47" i="20" s="1"/>
  <c r="K54" i="20" s="1"/>
  <c r="K61" i="20" s="1"/>
  <c r="K68" i="20" s="1"/>
  <c r="K75" i="20" s="1"/>
  <c r="AC35" i="18"/>
  <c r="V173" i="41" s="1" a="1"/>
  <c r="V173" i="41" s="1"/>
  <c r="X35" i="18"/>
  <c r="Q173" i="41" s="1" a="1"/>
  <c r="Q173" i="41" s="1"/>
  <c r="AL35" i="18"/>
  <c r="AE173" i="41" s="1" a="1"/>
  <c r="AE173" i="41" s="1"/>
  <c r="J12" i="33" a="1"/>
  <c r="J12" i="33" s="1"/>
  <c r="I167" i="28"/>
  <c r="I166" i="28"/>
  <c r="K149" i="28"/>
  <c r="K148" i="28"/>
  <c r="L66" i="28"/>
  <c r="O66" i="28" s="1"/>
  <c r="P66" i="28" s="1"/>
  <c r="Q66" i="28" s="1"/>
  <c r="R66" i="28" s="1"/>
  <c r="S66" i="28" s="1"/>
  <c r="T66" i="28" s="1"/>
  <c r="U66" i="28" s="1"/>
  <c r="V66" i="28" s="1"/>
  <c r="W66" i="28" s="1"/>
  <c r="X66" i="28" s="1"/>
  <c r="Y66" i="28" s="1"/>
  <c r="Z66" i="28" s="1"/>
  <c r="AA66" i="28" s="1"/>
  <c r="AB66" i="28" s="1"/>
  <c r="AC66" i="28" s="1"/>
  <c r="AD66" i="28" s="1"/>
  <c r="AE66" i="28" s="1"/>
  <c r="AF66" i="28" s="1"/>
  <c r="AG66" i="28" s="1"/>
  <c r="AH66" i="28" s="1"/>
  <c r="AI66" i="28" s="1"/>
  <c r="AJ66" i="28" s="1"/>
  <c r="AK66" i="28" s="1"/>
  <c r="AL66" i="28" s="1"/>
  <c r="AM66" i="28" s="1"/>
  <c r="AN66" i="28" s="1"/>
  <c r="AO66" i="28" s="1"/>
  <c r="L68" i="28"/>
  <c r="O68" i="28" s="1"/>
  <c r="P68" i="28" s="1"/>
  <c r="Q68" i="28" s="1"/>
  <c r="R68" i="28" s="1"/>
  <c r="S68" i="28" s="1"/>
  <c r="T68" i="28" s="1"/>
  <c r="U68" i="28" s="1"/>
  <c r="V68" i="28" s="1"/>
  <c r="W68" i="28" s="1"/>
  <c r="X68" i="28" s="1"/>
  <c r="Y68" i="28" s="1"/>
  <c r="Z68" i="28" s="1"/>
  <c r="AA68" i="28" s="1"/>
  <c r="AB68" i="28" s="1"/>
  <c r="AC68" i="28" s="1"/>
  <c r="AD68" i="28" s="1"/>
  <c r="AE68" i="28" s="1"/>
  <c r="AF68" i="28" s="1"/>
  <c r="AG68" i="28" s="1"/>
  <c r="AH68" i="28" s="1"/>
  <c r="AI68" i="28" s="1"/>
  <c r="AJ68" i="28" s="1"/>
  <c r="AK68" i="28" s="1"/>
  <c r="AL68" i="28" s="1"/>
  <c r="AM68" i="28" s="1"/>
  <c r="AN68" i="28" s="1"/>
  <c r="AO68" i="28" s="1"/>
  <c r="L65" i="28"/>
  <c r="O65" i="28" s="1"/>
  <c r="P65" i="28" s="1"/>
  <c r="Q65" i="28" s="1"/>
  <c r="R65" i="28" s="1"/>
  <c r="S65" i="28" s="1"/>
  <c r="T65" i="28" s="1"/>
  <c r="U65" i="28" s="1"/>
  <c r="V65" i="28" s="1"/>
  <c r="W65" i="28" s="1"/>
  <c r="X65" i="28" s="1"/>
  <c r="Y65" i="28" s="1"/>
  <c r="Z65" i="28" s="1"/>
  <c r="AA65" i="28" s="1"/>
  <c r="AB65" i="28" s="1"/>
  <c r="AC65" i="28" s="1"/>
  <c r="AD65" i="28" s="1"/>
  <c r="AE65" i="28" s="1"/>
  <c r="AF65" i="28" s="1"/>
  <c r="AG65" i="28" s="1"/>
  <c r="AH65" i="28" s="1"/>
  <c r="AI65" i="28" s="1"/>
  <c r="AJ65" i="28" s="1"/>
  <c r="AK65" i="28" s="1"/>
  <c r="AL65" i="28" s="1"/>
  <c r="AM65" i="28" s="1"/>
  <c r="AN65" i="28" s="1"/>
  <c r="AO65" i="28" s="1"/>
  <c r="AH35" i="18"/>
  <c r="AA173" i="41" s="1" a="1"/>
  <c r="AA173" i="41" s="1"/>
  <c r="M27" i="43"/>
  <c r="L62" i="28"/>
  <c r="O62" i="28" s="1"/>
  <c r="P62" i="28" s="1"/>
  <c r="Q62" i="28" s="1"/>
  <c r="R62" i="28" s="1"/>
  <c r="S62" i="28" s="1"/>
  <c r="T62" i="28" s="1"/>
  <c r="U62" i="28" s="1"/>
  <c r="V62" i="28" s="1"/>
  <c r="W62" i="28" s="1"/>
  <c r="X62" i="28" s="1"/>
  <c r="Y62" i="28" s="1"/>
  <c r="Z62" i="28" s="1"/>
  <c r="AA62" i="28" s="1"/>
  <c r="AB62" i="28" s="1"/>
  <c r="AC62" i="28" s="1"/>
  <c r="AD62" i="28" s="1"/>
  <c r="AE62" i="28" s="1"/>
  <c r="AF62" i="28" s="1"/>
  <c r="AG62" i="28" s="1"/>
  <c r="AH62" i="28" s="1"/>
  <c r="AI62" i="28" s="1"/>
  <c r="AJ62" i="28" s="1"/>
  <c r="AK62" i="28" s="1"/>
  <c r="AL62" i="28" s="1"/>
  <c r="AM62" i="28" s="1"/>
  <c r="AN62" i="28" s="1"/>
  <c r="AO62" i="28" s="1"/>
  <c r="L64" i="28"/>
  <c r="O64" i="28" s="1"/>
  <c r="P64" i="28" s="1"/>
  <c r="Q64" i="28" s="1"/>
  <c r="R64" i="28" s="1"/>
  <c r="S64" i="28" s="1"/>
  <c r="T64" i="28" s="1"/>
  <c r="U64" i="28" s="1"/>
  <c r="V64" i="28" s="1"/>
  <c r="W64" i="28" s="1"/>
  <c r="X64" i="28" s="1"/>
  <c r="Y64" i="28" s="1"/>
  <c r="Z64" i="28" s="1"/>
  <c r="AA64" i="28" s="1"/>
  <c r="AB64" i="28" s="1"/>
  <c r="AC64" i="28" s="1"/>
  <c r="AD64" i="28" s="1"/>
  <c r="AE64" i="28" s="1"/>
  <c r="AF64" i="28" s="1"/>
  <c r="AG64" i="28" s="1"/>
  <c r="AH64" i="28" s="1"/>
  <c r="AI64" i="28" s="1"/>
  <c r="AJ64" i="28" s="1"/>
  <c r="AK64" i="28" s="1"/>
  <c r="AL64" i="28" s="1"/>
  <c r="AM64" i="28" s="1"/>
  <c r="AN64" i="28" s="1"/>
  <c r="AO64" i="28" s="1"/>
  <c r="J38" i="20"/>
  <c r="M23" i="24"/>
  <c r="M24" i="24" s="1"/>
  <c r="H15" i="12" s="1" a="1"/>
  <c r="H15" i="12" s="1"/>
  <c r="L35" i="23"/>
  <c r="J24" i="33" a="1"/>
  <c r="J24" i="33" s="1"/>
  <c r="J25" i="33" s="1"/>
  <c r="J49" i="18"/>
  <c r="C175" i="41" s="1" a="1"/>
  <c r="C175" i="41" s="1"/>
  <c r="L35" i="18"/>
  <c r="E173" i="41" s="1" a="1"/>
  <c r="E173" i="41" s="1"/>
  <c r="O35" i="18"/>
  <c r="H173" i="41" s="1" a="1"/>
  <c r="H173" i="41" s="1"/>
  <c r="H149" i="28"/>
  <c r="H148" i="28"/>
  <c r="I51" i="18"/>
  <c r="I58" i="18" s="1"/>
  <c r="I65" i="18" s="1"/>
  <c r="I72" i="18" s="1"/>
  <c r="I79" i="18" s="1"/>
  <c r="I86" i="18" s="1"/>
  <c r="J40" i="20"/>
  <c r="J47" i="20" s="1"/>
  <c r="J54" i="20" s="1"/>
  <c r="J61" i="20" s="1"/>
  <c r="J68" i="20" s="1"/>
  <c r="J75" i="20" s="1"/>
  <c r="L40" i="28"/>
  <c r="AA35" i="13"/>
  <c r="J55" i="18"/>
  <c r="K44" i="20"/>
  <c r="K51" i="20" s="1"/>
  <c r="K58" i="20" s="1"/>
  <c r="K65" i="20" s="1"/>
  <c r="K72" i="20" s="1"/>
  <c r="K79" i="20" s="1"/>
  <c r="L73" i="28"/>
  <c r="O73" i="28" s="1"/>
  <c r="P73" i="28" s="1"/>
  <c r="Q73" i="28" s="1"/>
  <c r="R73" i="28" s="1"/>
  <c r="S73" i="28" s="1"/>
  <c r="T73" i="28" s="1"/>
  <c r="U73" i="28" s="1"/>
  <c r="V73" i="28" s="1"/>
  <c r="W73" i="28" s="1"/>
  <c r="X73" i="28" s="1"/>
  <c r="Y73" i="28" s="1"/>
  <c r="Z73" i="28" s="1"/>
  <c r="AA73" i="28" s="1"/>
  <c r="AB73" i="28" s="1"/>
  <c r="AC73" i="28" s="1"/>
  <c r="AD73" i="28" s="1"/>
  <c r="AE73" i="28" s="1"/>
  <c r="AF73" i="28" s="1"/>
  <c r="AG73" i="28" s="1"/>
  <c r="AH73" i="28" s="1"/>
  <c r="AI73" i="28" s="1"/>
  <c r="AJ73" i="28" s="1"/>
  <c r="AK73" i="28" s="1"/>
  <c r="AL73" i="28" s="1"/>
  <c r="AM73" i="28" s="1"/>
  <c r="AN73" i="28" s="1"/>
  <c r="AO73" i="28" s="1"/>
  <c r="Y35" i="18"/>
  <c r="R173" i="41" s="1" a="1"/>
  <c r="R173" i="41" s="1"/>
  <c r="T35" i="18"/>
  <c r="M173" i="41" s="1" a="1"/>
  <c r="M173" i="41" s="1"/>
  <c r="L69" i="28"/>
  <c r="O69" i="28" s="1"/>
  <c r="P69" i="28" s="1"/>
  <c r="Q69" i="28" s="1"/>
  <c r="R69" i="28" s="1"/>
  <c r="S69" i="28" s="1"/>
  <c r="T69" i="28" s="1"/>
  <c r="U69" i="28" s="1"/>
  <c r="V69" i="28" s="1"/>
  <c r="W69" i="28" s="1"/>
  <c r="X69" i="28" s="1"/>
  <c r="Y69" i="28" s="1"/>
  <c r="Z69" i="28" s="1"/>
  <c r="AA69" i="28" s="1"/>
  <c r="AB69" i="28" s="1"/>
  <c r="AC69" i="28" s="1"/>
  <c r="AD69" i="28" s="1"/>
  <c r="AE69" i="28" s="1"/>
  <c r="AF69" i="28" s="1"/>
  <c r="AG69" i="28" s="1"/>
  <c r="AH69" i="28" s="1"/>
  <c r="AI69" i="28" s="1"/>
  <c r="AJ69" i="28" s="1"/>
  <c r="AK69" i="28" s="1"/>
  <c r="AL69" i="28" s="1"/>
  <c r="AM69" i="28" s="1"/>
  <c r="AN69" i="28" s="1"/>
  <c r="AO69" i="28" s="1"/>
  <c r="M62" i="28"/>
  <c r="L61" i="28"/>
  <c r="O61" i="28" s="1"/>
  <c r="P61" i="28" s="1"/>
  <c r="Q61" i="28" s="1"/>
  <c r="R61" i="28" s="1"/>
  <c r="S61" i="28" s="1"/>
  <c r="T61" i="28" s="1"/>
  <c r="U61" i="28" s="1"/>
  <c r="V61" i="28" s="1"/>
  <c r="W61" i="28" s="1"/>
  <c r="X61" i="28" s="1"/>
  <c r="Y61" i="28" s="1"/>
  <c r="Z61" i="28" s="1"/>
  <c r="AA61" i="28" s="1"/>
  <c r="AB61" i="28" s="1"/>
  <c r="AC61" i="28" s="1"/>
  <c r="AD61" i="28" s="1"/>
  <c r="AE61" i="28" s="1"/>
  <c r="AF61" i="28" s="1"/>
  <c r="AG61" i="28" s="1"/>
  <c r="AH61" i="28" s="1"/>
  <c r="AI61" i="28" s="1"/>
  <c r="AJ61" i="28" s="1"/>
  <c r="AK61" i="28" s="1"/>
  <c r="AL61" i="28" s="1"/>
  <c r="AM61" i="28" s="1"/>
  <c r="AN61" i="28" s="1"/>
  <c r="AO61" i="28" s="1"/>
  <c r="M61" i="28"/>
  <c r="AK35" i="18"/>
  <c r="AD173" i="41" s="1" a="1"/>
  <c r="AD173" i="41" s="1"/>
  <c r="AF35" i="18"/>
  <c r="Y173" i="41" s="1" a="1"/>
  <c r="Y173" i="41" s="1"/>
  <c r="AI35" i="18"/>
  <c r="AB173" i="41" s="1" a="1"/>
  <c r="AB173" i="41" s="1"/>
  <c r="AD35" i="18"/>
  <c r="W173" i="41" s="1" a="1"/>
  <c r="W173" i="41" s="1"/>
  <c r="I50" i="18"/>
  <c r="J39" i="20"/>
  <c r="J53" i="18"/>
  <c r="J60" i="18" s="1"/>
  <c r="J67" i="18" s="1"/>
  <c r="J74" i="18" s="1"/>
  <c r="J81" i="18" s="1"/>
  <c r="J88" i="18" s="1"/>
  <c r="K42" i="20"/>
  <c r="K49" i="20" s="1"/>
  <c r="K56" i="20" s="1"/>
  <c r="K63" i="20" s="1"/>
  <c r="K70" i="20" s="1"/>
  <c r="K77" i="20" s="1"/>
  <c r="M19" i="43"/>
  <c r="AG35" i="18"/>
  <c r="Z173" i="41" s="1" a="1"/>
  <c r="Z173" i="41" s="1"/>
  <c r="AB35" i="18"/>
  <c r="U173" i="41" s="1" a="1"/>
  <c r="U173" i="41" s="1"/>
  <c r="N21" i="23"/>
  <c r="L15" i="45" s="1" a="1"/>
  <c r="L15" i="45" s="1"/>
  <c r="L62" i="45" s="1"/>
  <c r="O9" i="24"/>
  <c r="O10" i="24" s="1"/>
  <c r="J7" i="34" a="1"/>
  <c r="J7" i="34" s="1"/>
  <c r="J7" i="36" a="1"/>
  <c r="J7" i="36" s="1"/>
  <c r="L25" i="38" a="1"/>
  <c r="L25" i="38" s="1"/>
  <c r="L24" i="38" s="1"/>
  <c r="L58" i="28"/>
  <c r="L70" i="28"/>
  <c r="O70" i="28" s="1"/>
  <c r="P70" i="28" s="1"/>
  <c r="Q70" i="28" s="1"/>
  <c r="R70" i="28" s="1"/>
  <c r="S70" i="28" s="1"/>
  <c r="T70" i="28" s="1"/>
  <c r="U70" i="28" s="1"/>
  <c r="V70" i="28" s="1"/>
  <c r="W70" i="28" s="1"/>
  <c r="X70" i="28" s="1"/>
  <c r="Y70" i="28" s="1"/>
  <c r="Z70" i="28" s="1"/>
  <c r="AA70" i="28" s="1"/>
  <c r="AB70" i="28" s="1"/>
  <c r="AC70" i="28" s="1"/>
  <c r="AD70" i="28" s="1"/>
  <c r="AE70" i="28" s="1"/>
  <c r="AF70" i="28" s="1"/>
  <c r="AG70" i="28" s="1"/>
  <c r="AH70" i="28" s="1"/>
  <c r="AI70" i="28" s="1"/>
  <c r="AJ70" i="28" s="1"/>
  <c r="AK70" i="28" s="1"/>
  <c r="AL70" i="28" s="1"/>
  <c r="AM70" i="28" s="1"/>
  <c r="AN70" i="28" s="1"/>
  <c r="AO70" i="28" s="1"/>
  <c r="L67" i="28"/>
  <c r="O67" i="28" s="1"/>
  <c r="P67" i="28" s="1"/>
  <c r="Q67" i="28" s="1"/>
  <c r="R67" i="28" s="1"/>
  <c r="S67" i="28" s="1"/>
  <c r="T67" i="28" s="1"/>
  <c r="U67" i="28" s="1"/>
  <c r="V67" i="28" s="1"/>
  <c r="W67" i="28" s="1"/>
  <c r="X67" i="28" s="1"/>
  <c r="Y67" i="28" s="1"/>
  <c r="Z67" i="28" s="1"/>
  <c r="AA67" i="28" s="1"/>
  <c r="AB67" i="28" s="1"/>
  <c r="AC67" i="28" s="1"/>
  <c r="AD67" i="28" s="1"/>
  <c r="AE67" i="28" s="1"/>
  <c r="AF67" i="28" s="1"/>
  <c r="AG67" i="28" s="1"/>
  <c r="AH67" i="28" s="1"/>
  <c r="AI67" i="28" s="1"/>
  <c r="AJ67" i="28" s="1"/>
  <c r="AK67" i="28" s="1"/>
  <c r="AL67" i="28" s="1"/>
  <c r="AM67" i="28" s="1"/>
  <c r="AN67" i="28" s="1"/>
  <c r="AO67" i="28" s="1"/>
  <c r="M35" i="18"/>
  <c r="F173" i="41" s="1" a="1"/>
  <c r="F173" i="41" s="1"/>
  <c r="AA35" i="18"/>
  <c r="T173" i="41" s="1" a="1"/>
  <c r="T173" i="41" s="1"/>
  <c r="V35" i="18"/>
  <c r="O173" i="41" s="1" a="1"/>
  <c r="O173" i="41" s="1"/>
  <c r="J54" i="18"/>
  <c r="K43" i="20"/>
  <c r="K50" i="20" s="1"/>
  <c r="K57" i="20" s="1"/>
  <c r="K64" i="20" s="1"/>
  <c r="K71" i="20" s="1"/>
  <c r="K78" i="20" s="1"/>
  <c r="AE7" i="16" a="1"/>
  <c r="AE7" i="16" s="1"/>
  <c r="W35" i="18"/>
  <c r="P173" i="41" s="1" a="1"/>
  <c r="P173" i="41" s="1"/>
  <c r="R35" i="18"/>
  <c r="K173" i="41" s="1" a="1"/>
  <c r="K173" i="41" s="1"/>
  <c r="I73" i="20"/>
  <c r="I74" i="20"/>
  <c r="I80" i="20" s="1"/>
  <c r="M74" i="28"/>
  <c r="M64" i="28"/>
  <c r="I49" i="18"/>
  <c r="B175" i="41" s="1" a="1"/>
  <c r="B175" i="41" s="1"/>
  <c r="I53" i="18"/>
  <c r="J42" i="20"/>
  <c r="J49" i="20" s="1"/>
  <c r="J56" i="20" s="1"/>
  <c r="J63" i="20" s="1"/>
  <c r="J70" i="20" s="1"/>
  <c r="J77" i="20" s="1"/>
  <c r="K38" i="20"/>
  <c r="AE35" i="18"/>
  <c r="X173" i="41" s="1" a="1"/>
  <c r="X173" i="41" s="1"/>
  <c r="Z35" i="18"/>
  <c r="S173" i="41" s="1" a="1"/>
  <c r="S173" i="41" s="1"/>
  <c r="M34" i="23"/>
  <c r="K24" i="33" s="1" a="1"/>
  <c r="K24" i="33" s="1"/>
  <c r="K25" i="33" s="1"/>
  <c r="N16" i="24"/>
  <c r="N17" i="24" s="1"/>
  <c r="M28" i="23"/>
  <c r="I54" i="18"/>
  <c r="I61" i="18" s="1"/>
  <c r="I68" i="18" s="1"/>
  <c r="I75" i="18" s="1"/>
  <c r="I82" i="18" s="1"/>
  <c r="I89" i="18" s="1"/>
  <c r="J43" i="20"/>
  <c r="J50" i="20" s="1"/>
  <c r="J57" i="20" s="1"/>
  <c r="J64" i="20" s="1"/>
  <c r="J71" i="20" s="1"/>
  <c r="J78" i="20" s="1"/>
  <c r="AJ35" i="18"/>
  <c r="AC173" i="41" s="1" a="1"/>
  <c r="AC173" i="41" s="1"/>
  <c r="L35" i="17"/>
  <c r="K43" i="18"/>
  <c r="K49" i="18" s="1"/>
  <c r="L32" i="20"/>
  <c r="L38" i="20" s="1"/>
  <c r="K13" i="42" a="1"/>
  <c r="K13" i="42" s="1"/>
  <c r="J166" i="28"/>
  <c r="J167" i="28"/>
  <c r="K41" i="20"/>
  <c r="K48" i="20" s="1"/>
  <c r="K55" i="20" s="1"/>
  <c r="K62" i="20" s="1"/>
  <c r="K69" i="20" s="1"/>
  <c r="K76" i="20" s="1"/>
  <c r="U35" i="18"/>
  <c r="N173" i="41" s="1" a="1"/>
  <c r="N173" i="41" s="1"/>
  <c r="P35" i="18"/>
  <c r="I173" i="41" s="1" a="1"/>
  <c r="I173" i="41" s="1"/>
  <c r="S35" i="18"/>
  <c r="L173" i="41" s="1" a="1"/>
  <c r="L173" i="41" s="1"/>
  <c r="N35" i="18"/>
  <c r="G173" i="41" s="1" a="1"/>
  <c r="G173" i="41" s="1"/>
  <c r="I52" i="18"/>
  <c r="J41" i="20"/>
  <c r="J48" i="20" s="1"/>
  <c r="J55" i="20" s="1"/>
  <c r="J62" i="20" s="1"/>
  <c r="J69" i="20" s="1"/>
  <c r="J76" i="20" s="1"/>
  <c r="J50" i="18"/>
  <c r="K39" i="20"/>
  <c r="L17" i="16" l="1" a="1"/>
  <c r="L17" i="16" s="1"/>
  <c r="J45" i="33"/>
  <c r="J47" i="33" s="1"/>
  <c r="J52" i="33" s="1"/>
  <c r="M17" i="16" a="1"/>
  <c r="M17" i="16" s="1"/>
  <c r="K45" i="33"/>
  <c r="K47" i="33" s="1"/>
  <c r="K52" i="33" s="1"/>
  <c r="K27" i="45"/>
  <c r="K31" i="45" s="1"/>
  <c r="AD32" i="13"/>
  <c r="AD35" i="13" s="1"/>
  <c r="Z20" i="46" a="1"/>
  <c r="Z20" i="46" s="1"/>
  <c r="T63" i="39"/>
  <c r="U61" i="39" s="1"/>
  <c r="Z78" i="39" s="1"/>
  <c r="M79" i="42"/>
  <c r="N58" i="39"/>
  <c r="L23" i="45"/>
  <c r="Q22" i="45"/>
  <c r="Q20" i="45"/>
  <c r="Q23" i="27"/>
  <c r="H28" i="36"/>
  <c r="K39" i="12"/>
  <c r="J36" i="34" a="1"/>
  <c r="J36" i="34" s="1"/>
  <c r="J39" i="34" a="1"/>
  <c r="J39" i="34" s="1"/>
  <c r="I81" i="42"/>
  <c r="I32" i="11" s="1"/>
  <c r="J26" i="36" a="1"/>
  <c r="J26" i="36" s="1"/>
  <c r="J27" i="36" a="1"/>
  <c r="J27" i="36" s="1"/>
  <c r="J25" i="36" a="1"/>
  <c r="J25" i="36" s="1"/>
  <c r="AE16" i="43"/>
  <c r="AF16" i="43" s="1"/>
  <c r="AG16" i="43" s="1"/>
  <c r="H32" i="11"/>
  <c r="AH13" i="43" a="1"/>
  <c r="AH13" i="43" s="1"/>
  <c r="AI22" i="38"/>
  <c r="J20" i="10" a="1"/>
  <c r="J20" i="10" s="1"/>
  <c r="J22" i="10" s="1"/>
  <c r="I21" i="10"/>
  <c r="F189" i="41" a="1"/>
  <c r="F189" i="41" s="1"/>
  <c r="M76" i="28"/>
  <c r="D175" i="41" a="1"/>
  <c r="D175" i="41" s="1"/>
  <c r="D204" i="41" s="1"/>
  <c r="N76" i="28"/>
  <c r="G16" i="12" a="1"/>
  <c r="G16" i="12" s="1"/>
  <c r="G29" i="12" a="1"/>
  <c r="G29" i="12" s="1"/>
  <c r="G28" i="12" a="1"/>
  <c r="G28" i="12" s="1"/>
  <c r="J23" i="10" a="1"/>
  <c r="J23" i="10" s="1"/>
  <c r="J25" i="10" s="1" a="1"/>
  <c r="J25" i="10" s="1"/>
  <c r="H28" i="10"/>
  <c r="C252" i="41" s="1"/>
  <c r="I24" i="10" a="1"/>
  <c r="I24" i="10" s="1"/>
  <c r="I26" i="10"/>
  <c r="H27" i="10"/>
  <c r="K23" i="10" a="1"/>
  <c r="K23" i="10" s="1"/>
  <c r="K25" i="10" s="1" a="1"/>
  <c r="K25" i="10" s="1"/>
  <c r="G188" i="41" a="1"/>
  <c r="G188" i="41" s="1"/>
  <c r="T20" i="43"/>
  <c r="Q13" i="42" a="1"/>
  <c r="Q13" i="42" s="1"/>
  <c r="X66" i="39"/>
  <c r="Y64" i="39" s="1"/>
  <c r="G25" i="12" a="1"/>
  <c r="G25" i="12" s="1"/>
  <c r="J75" i="42"/>
  <c r="J78" i="42" s="1"/>
  <c r="J81" i="42" s="1"/>
  <c r="J32" i="11" s="1"/>
  <c r="O26" i="27"/>
  <c r="J10" i="11"/>
  <c r="E190" i="41" a="1"/>
  <c r="E190" i="41" s="1"/>
  <c r="E195" i="41" s="1"/>
  <c r="P23" i="27"/>
  <c r="C204" i="41"/>
  <c r="H10" i="33" a="1"/>
  <c r="H10" i="33" s="1"/>
  <c r="B204" i="41"/>
  <c r="L76" i="28"/>
  <c r="I28" i="36"/>
  <c r="F26" i="12" a="1"/>
  <c r="F26" i="12" s="1"/>
  <c r="J13" i="16"/>
  <c r="K17" i="42" a="1"/>
  <c r="K17" i="42" s="1"/>
  <c r="K21" i="42" s="1"/>
  <c r="K29" i="42" s="1"/>
  <c r="K62" i="42" s="1"/>
  <c r="L28" i="38"/>
  <c r="K12" i="16" a="1"/>
  <c r="K12" i="16" s="1"/>
  <c r="N25" i="38" a="1"/>
  <c r="N25" i="38" s="1"/>
  <c r="N24" i="38" s="1"/>
  <c r="L7" i="34" a="1"/>
  <c r="L7" i="34" s="1"/>
  <c r="L7" i="36" a="1"/>
  <c r="L7" i="36" s="1"/>
  <c r="AF25" i="20"/>
  <c r="AF31" i="20" s="1"/>
  <c r="Y25" i="20"/>
  <c r="Y31" i="20" s="1"/>
  <c r="L43" i="18"/>
  <c r="M35" i="17"/>
  <c r="M32" i="20"/>
  <c r="M38" i="20" s="1"/>
  <c r="Z25" i="20"/>
  <c r="Z31" i="20" s="1"/>
  <c r="N34" i="23"/>
  <c r="L24" i="33" s="1" a="1"/>
  <c r="L24" i="33" s="1"/>
  <c r="L25" i="33" s="1"/>
  <c r="O16" i="24"/>
  <c r="O17" i="24" s="1"/>
  <c r="N28" i="23"/>
  <c r="N19" i="43"/>
  <c r="J45" i="20"/>
  <c r="J46" i="20"/>
  <c r="J62" i="18"/>
  <c r="J69" i="18" s="1"/>
  <c r="J76" i="18" s="1"/>
  <c r="J83" i="18" s="1"/>
  <c r="J90" i="18" s="1"/>
  <c r="N27" i="43"/>
  <c r="AA25" i="20"/>
  <c r="AA31" i="20" s="1"/>
  <c r="AH7" i="16" a="1"/>
  <c r="AH7" i="16" s="1"/>
  <c r="P9" i="24"/>
  <c r="P10" i="24" s="1"/>
  <c r="O21" i="23"/>
  <c r="M15" i="45" s="1" a="1"/>
  <c r="M15" i="45" s="1"/>
  <c r="M62" i="45" s="1"/>
  <c r="I56" i="18"/>
  <c r="I57" i="18"/>
  <c r="K166" i="28"/>
  <c r="K167" i="28"/>
  <c r="N23" i="43"/>
  <c r="N36" i="18"/>
  <c r="O25" i="20"/>
  <c r="O31" i="20" s="1"/>
  <c r="AE25" i="20"/>
  <c r="AE31" i="20" s="1"/>
  <c r="T25" i="20"/>
  <c r="T31" i="20" s="1"/>
  <c r="AJ25" i="20"/>
  <c r="AJ31" i="20" s="1"/>
  <c r="AC25" i="20"/>
  <c r="AC31" i="20" s="1"/>
  <c r="N29" i="17"/>
  <c r="O29" i="17" s="1"/>
  <c r="M36" i="18"/>
  <c r="N25" i="20"/>
  <c r="N31" i="20" s="1"/>
  <c r="AD25" i="20"/>
  <c r="AD31" i="20" s="1"/>
  <c r="G13" i="33" a="1"/>
  <c r="G13" i="33" s="1"/>
  <c r="I59" i="18"/>
  <c r="I66" i="18" s="1"/>
  <c r="I73" i="18" s="1"/>
  <c r="I80" i="18" s="1"/>
  <c r="I87" i="18" s="1"/>
  <c r="J59" i="18"/>
  <c r="J66" i="18" s="1"/>
  <c r="J73" i="18" s="1"/>
  <c r="J80" i="18" s="1"/>
  <c r="J87" i="18" s="1"/>
  <c r="L88" i="28"/>
  <c r="O88" i="28" s="1"/>
  <c r="L89" i="28"/>
  <c r="O89" i="28" s="1"/>
  <c r="L82" i="28"/>
  <c r="O82" i="28" s="1"/>
  <c r="L92" i="28"/>
  <c r="O92" i="28" s="1"/>
  <c r="L87" i="28"/>
  <c r="O87" i="28" s="1"/>
  <c r="L86" i="28"/>
  <c r="O86" i="28" s="1"/>
  <c r="L85" i="28"/>
  <c r="O85" i="28" s="1"/>
  <c r="L90" i="28"/>
  <c r="O90" i="28" s="1"/>
  <c r="L79" i="28"/>
  <c r="O79" i="28" s="1"/>
  <c r="L80" i="28"/>
  <c r="O80" i="28" s="1"/>
  <c r="L81" i="28"/>
  <c r="O81" i="28" s="1"/>
  <c r="L93" i="28"/>
  <c r="O93" i="28" s="1"/>
  <c r="L83" i="28"/>
  <c r="O83" i="28" s="1"/>
  <c r="L84" i="28"/>
  <c r="O84" i="28" s="1"/>
  <c r="L91" i="28"/>
  <c r="O91" i="28" s="1"/>
  <c r="L77" i="28"/>
  <c r="O77" i="28" s="1"/>
  <c r="L78" i="28"/>
  <c r="O78" i="28" s="1"/>
  <c r="M79" i="28"/>
  <c r="P79" i="28" s="1"/>
  <c r="Q79" i="28" s="1"/>
  <c r="R79" i="28" s="1"/>
  <c r="S79" i="28" s="1"/>
  <c r="T79" i="28" s="1"/>
  <c r="U79" i="28" s="1"/>
  <c r="V79" i="28" s="1"/>
  <c r="W79" i="28" s="1"/>
  <c r="X79" i="28" s="1"/>
  <c r="Y79" i="28" s="1"/>
  <c r="Z79" i="28" s="1"/>
  <c r="AA79" i="28" s="1"/>
  <c r="AB79" i="28" s="1"/>
  <c r="AC79" i="28" s="1"/>
  <c r="AD79" i="28" s="1"/>
  <c r="AE79" i="28" s="1"/>
  <c r="AF79" i="28" s="1"/>
  <c r="AG79" i="28" s="1"/>
  <c r="AH79" i="28" s="1"/>
  <c r="AI79" i="28" s="1"/>
  <c r="AJ79" i="28" s="1"/>
  <c r="AK79" i="28" s="1"/>
  <c r="AL79" i="28" s="1"/>
  <c r="AM79" i="28" s="1"/>
  <c r="AN79" i="28" s="1"/>
  <c r="AO79" i="28" s="1"/>
  <c r="M87" i="28"/>
  <c r="P87" i="28" s="1"/>
  <c r="Q87" i="28" s="1"/>
  <c r="R87" i="28" s="1"/>
  <c r="S87" i="28" s="1"/>
  <c r="T87" i="28" s="1"/>
  <c r="U87" i="28" s="1"/>
  <c r="V87" i="28" s="1"/>
  <c r="W87" i="28" s="1"/>
  <c r="X87" i="28" s="1"/>
  <c r="Y87" i="28" s="1"/>
  <c r="Z87" i="28" s="1"/>
  <c r="AA87" i="28" s="1"/>
  <c r="AB87" i="28" s="1"/>
  <c r="AC87" i="28" s="1"/>
  <c r="AD87" i="28" s="1"/>
  <c r="AE87" i="28" s="1"/>
  <c r="AF87" i="28" s="1"/>
  <c r="AG87" i="28" s="1"/>
  <c r="AH87" i="28" s="1"/>
  <c r="AI87" i="28" s="1"/>
  <c r="AJ87" i="28" s="1"/>
  <c r="AK87" i="28" s="1"/>
  <c r="AL87" i="28" s="1"/>
  <c r="AM87" i="28" s="1"/>
  <c r="AN87" i="28" s="1"/>
  <c r="AO87" i="28" s="1"/>
  <c r="M84" i="28"/>
  <c r="P84" i="28" s="1"/>
  <c r="Q84" i="28" s="1"/>
  <c r="R84" i="28" s="1"/>
  <c r="S84" i="28" s="1"/>
  <c r="T84" i="28" s="1"/>
  <c r="U84" i="28" s="1"/>
  <c r="V84" i="28" s="1"/>
  <c r="W84" i="28" s="1"/>
  <c r="X84" i="28" s="1"/>
  <c r="Y84" i="28" s="1"/>
  <c r="Z84" i="28" s="1"/>
  <c r="AA84" i="28" s="1"/>
  <c r="AB84" i="28" s="1"/>
  <c r="AC84" i="28" s="1"/>
  <c r="AD84" i="28" s="1"/>
  <c r="AE84" i="28" s="1"/>
  <c r="AF84" i="28" s="1"/>
  <c r="AG84" i="28" s="1"/>
  <c r="AH84" i="28" s="1"/>
  <c r="AI84" i="28" s="1"/>
  <c r="AJ84" i="28" s="1"/>
  <c r="AK84" i="28" s="1"/>
  <c r="AL84" i="28" s="1"/>
  <c r="AM84" i="28" s="1"/>
  <c r="AN84" i="28" s="1"/>
  <c r="AO84" i="28" s="1"/>
  <c r="M91" i="28"/>
  <c r="P91" i="28" s="1"/>
  <c r="Q91" i="28" s="1"/>
  <c r="R91" i="28" s="1"/>
  <c r="S91" i="28" s="1"/>
  <c r="T91" i="28" s="1"/>
  <c r="U91" i="28" s="1"/>
  <c r="V91" i="28" s="1"/>
  <c r="W91" i="28" s="1"/>
  <c r="X91" i="28" s="1"/>
  <c r="Y91" i="28" s="1"/>
  <c r="Z91" i="28" s="1"/>
  <c r="AA91" i="28" s="1"/>
  <c r="AB91" i="28" s="1"/>
  <c r="AC91" i="28" s="1"/>
  <c r="AD91" i="28" s="1"/>
  <c r="AE91" i="28" s="1"/>
  <c r="AF91" i="28" s="1"/>
  <c r="AG91" i="28" s="1"/>
  <c r="AH91" i="28" s="1"/>
  <c r="AI91" i="28" s="1"/>
  <c r="AJ91" i="28" s="1"/>
  <c r="AK91" i="28" s="1"/>
  <c r="AL91" i="28" s="1"/>
  <c r="AM91" i="28" s="1"/>
  <c r="AN91" i="28" s="1"/>
  <c r="AO91" i="28" s="1"/>
  <c r="M85" i="28"/>
  <c r="P85" i="28" s="1"/>
  <c r="Q85" i="28" s="1"/>
  <c r="R85" i="28" s="1"/>
  <c r="S85" i="28" s="1"/>
  <c r="T85" i="28" s="1"/>
  <c r="U85" i="28" s="1"/>
  <c r="V85" i="28" s="1"/>
  <c r="W85" i="28" s="1"/>
  <c r="X85" i="28" s="1"/>
  <c r="Y85" i="28" s="1"/>
  <c r="Z85" i="28" s="1"/>
  <c r="AA85" i="28" s="1"/>
  <c r="AB85" i="28" s="1"/>
  <c r="AC85" i="28" s="1"/>
  <c r="AD85" i="28" s="1"/>
  <c r="AE85" i="28" s="1"/>
  <c r="AF85" i="28" s="1"/>
  <c r="AG85" i="28" s="1"/>
  <c r="AH85" i="28" s="1"/>
  <c r="AI85" i="28" s="1"/>
  <c r="AJ85" i="28" s="1"/>
  <c r="AK85" i="28" s="1"/>
  <c r="AL85" i="28" s="1"/>
  <c r="AM85" i="28" s="1"/>
  <c r="AN85" i="28" s="1"/>
  <c r="AO85" i="28" s="1"/>
  <c r="M88" i="28"/>
  <c r="P88" i="28" s="1"/>
  <c r="Q88" i="28" s="1"/>
  <c r="R88" i="28" s="1"/>
  <c r="S88" i="28" s="1"/>
  <c r="T88" i="28" s="1"/>
  <c r="U88" i="28" s="1"/>
  <c r="V88" i="28" s="1"/>
  <c r="W88" i="28" s="1"/>
  <c r="X88" i="28" s="1"/>
  <c r="Y88" i="28" s="1"/>
  <c r="Z88" i="28" s="1"/>
  <c r="AA88" i="28" s="1"/>
  <c r="AB88" i="28" s="1"/>
  <c r="AC88" i="28" s="1"/>
  <c r="AD88" i="28" s="1"/>
  <c r="AE88" i="28" s="1"/>
  <c r="AF88" i="28" s="1"/>
  <c r="AG88" i="28" s="1"/>
  <c r="AH88" i="28" s="1"/>
  <c r="AI88" i="28" s="1"/>
  <c r="AJ88" i="28" s="1"/>
  <c r="AK88" i="28" s="1"/>
  <c r="AL88" i="28" s="1"/>
  <c r="AM88" i="28" s="1"/>
  <c r="AN88" i="28" s="1"/>
  <c r="AO88" i="28" s="1"/>
  <c r="M82" i="28"/>
  <c r="P82" i="28" s="1"/>
  <c r="Q82" i="28" s="1"/>
  <c r="R82" i="28" s="1"/>
  <c r="S82" i="28" s="1"/>
  <c r="T82" i="28" s="1"/>
  <c r="U82" i="28" s="1"/>
  <c r="V82" i="28" s="1"/>
  <c r="W82" i="28" s="1"/>
  <c r="X82" i="28" s="1"/>
  <c r="Y82" i="28" s="1"/>
  <c r="Z82" i="28" s="1"/>
  <c r="AA82" i="28" s="1"/>
  <c r="AB82" i="28" s="1"/>
  <c r="AC82" i="28" s="1"/>
  <c r="AD82" i="28" s="1"/>
  <c r="AE82" i="28" s="1"/>
  <c r="AF82" i="28" s="1"/>
  <c r="AG82" i="28" s="1"/>
  <c r="AH82" i="28" s="1"/>
  <c r="AI82" i="28" s="1"/>
  <c r="AJ82" i="28" s="1"/>
  <c r="AK82" i="28" s="1"/>
  <c r="AL82" i="28" s="1"/>
  <c r="AM82" i="28" s="1"/>
  <c r="AN82" i="28" s="1"/>
  <c r="AO82" i="28" s="1"/>
  <c r="M92" i="28"/>
  <c r="P92" i="28" s="1"/>
  <c r="Q92" i="28" s="1"/>
  <c r="R92" i="28" s="1"/>
  <c r="S92" i="28" s="1"/>
  <c r="T92" i="28" s="1"/>
  <c r="U92" i="28" s="1"/>
  <c r="V92" i="28" s="1"/>
  <c r="W92" i="28" s="1"/>
  <c r="X92" i="28" s="1"/>
  <c r="Y92" i="28" s="1"/>
  <c r="Z92" i="28" s="1"/>
  <c r="AA92" i="28" s="1"/>
  <c r="AB92" i="28" s="1"/>
  <c r="AC92" i="28" s="1"/>
  <c r="AD92" i="28" s="1"/>
  <c r="AE92" i="28" s="1"/>
  <c r="AF92" i="28" s="1"/>
  <c r="AG92" i="28" s="1"/>
  <c r="AH92" i="28" s="1"/>
  <c r="AI92" i="28" s="1"/>
  <c r="AJ92" i="28" s="1"/>
  <c r="AK92" i="28" s="1"/>
  <c r="AL92" i="28" s="1"/>
  <c r="AM92" i="28" s="1"/>
  <c r="AN92" i="28" s="1"/>
  <c r="AO92" i="28" s="1"/>
  <c r="M83" i="28"/>
  <c r="P83" i="28" s="1"/>
  <c r="Q83" i="28" s="1"/>
  <c r="R83" i="28" s="1"/>
  <c r="S83" i="28" s="1"/>
  <c r="T83" i="28" s="1"/>
  <c r="U83" i="28" s="1"/>
  <c r="V83" i="28" s="1"/>
  <c r="W83" i="28" s="1"/>
  <c r="X83" i="28" s="1"/>
  <c r="Y83" i="28" s="1"/>
  <c r="Z83" i="28" s="1"/>
  <c r="AA83" i="28" s="1"/>
  <c r="AB83" i="28" s="1"/>
  <c r="AC83" i="28" s="1"/>
  <c r="AD83" i="28" s="1"/>
  <c r="AE83" i="28" s="1"/>
  <c r="AF83" i="28" s="1"/>
  <c r="AG83" i="28" s="1"/>
  <c r="AH83" i="28" s="1"/>
  <c r="AI83" i="28" s="1"/>
  <c r="AJ83" i="28" s="1"/>
  <c r="AK83" i="28" s="1"/>
  <c r="AL83" i="28" s="1"/>
  <c r="AM83" i="28" s="1"/>
  <c r="AN83" i="28" s="1"/>
  <c r="AO83" i="28" s="1"/>
  <c r="M86" i="28"/>
  <c r="P86" i="28" s="1"/>
  <c r="Q86" i="28" s="1"/>
  <c r="R86" i="28" s="1"/>
  <c r="S86" i="28" s="1"/>
  <c r="T86" i="28" s="1"/>
  <c r="U86" i="28" s="1"/>
  <c r="V86" i="28" s="1"/>
  <c r="W86" i="28" s="1"/>
  <c r="X86" i="28" s="1"/>
  <c r="Y86" i="28" s="1"/>
  <c r="Z86" i="28" s="1"/>
  <c r="AA86" i="28" s="1"/>
  <c r="AB86" i="28" s="1"/>
  <c r="AC86" i="28" s="1"/>
  <c r="AD86" i="28" s="1"/>
  <c r="AE86" i="28" s="1"/>
  <c r="AF86" i="28" s="1"/>
  <c r="AG86" i="28" s="1"/>
  <c r="AH86" i="28" s="1"/>
  <c r="AI86" i="28" s="1"/>
  <c r="AJ86" i="28" s="1"/>
  <c r="AK86" i="28" s="1"/>
  <c r="AL86" i="28" s="1"/>
  <c r="AM86" i="28" s="1"/>
  <c r="AN86" i="28" s="1"/>
  <c r="AO86" i="28" s="1"/>
  <c r="M81" i="28"/>
  <c r="P81" i="28" s="1"/>
  <c r="Q81" i="28" s="1"/>
  <c r="R81" i="28" s="1"/>
  <c r="S81" i="28" s="1"/>
  <c r="T81" i="28" s="1"/>
  <c r="U81" i="28" s="1"/>
  <c r="V81" i="28" s="1"/>
  <c r="W81" i="28" s="1"/>
  <c r="X81" i="28" s="1"/>
  <c r="Y81" i="28" s="1"/>
  <c r="Z81" i="28" s="1"/>
  <c r="AA81" i="28" s="1"/>
  <c r="AB81" i="28" s="1"/>
  <c r="AC81" i="28" s="1"/>
  <c r="AD81" i="28" s="1"/>
  <c r="AE81" i="28" s="1"/>
  <c r="AF81" i="28" s="1"/>
  <c r="AG81" i="28" s="1"/>
  <c r="AH81" i="28" s="1"/>
  <c r="AI81" i="28" s="1"/>
  <c r="AJ81" i="28" s="1"/>
  <c r="AK81" i="28" s="1"/>
  <c r="AL81" i="28" s="1"/>
  <c r="AM81" i="28" s="1"/>
  <c r="AN81" i="28" s="1"/>
  <c r="AO81" i="28" s="1"/>
  <c r="M93" i="28"/>
  <c r="P93" i="28" s="1"/>
  <c r="Q93" i="28" s="1"/>
  <c r="R93" i="28" s="1"/>
  <c r="S93" i="28" s="1"/>
  <c r="T93" i="28" s="1"/>
  <c r="U93" i="28" s="1"/>
  <c r="V93" i="28" s="1"/>
  <c r="W93" i="28" s="1"/>
  <c r="X93" i="28" s="1"/>
  <c r="Y93" i="28" s="1"/>
  <c r="Z93" i="28" s="1"/>
  <c r="AA93" i="28" s="1"/>
  <c r="AB93" i="28" s="1"/>
  <c r="AC93" i="28" s="1"/>
  <c r="AD93" i="28" s="1"/>
  <c r="AE93" i="28" s="1"/>
  <c r="AF93" i="28" s="1"/>
  <c r="AG93" i="28" s="1"/>
  <c r="AH93" i="28" s="1"/>
  <c r="AI93" i="28" s="1"/>
  <c r="AJ93" i="28" s="1"/>
  <c r="AK93" i="28" s="1"/>
  <c r="AL93" i="28" s="1"/>
  <c r="AM93" i="28" s="1"/>
  <c r="AN93" i="28" s="1"/>
  <c r="AO93" i="28" s="1"/>
  <c r="M80" i="28"/>
  <c r="P80" i="28" s="1"/>
  <c r="Q80" i="28" s="1"/>
  <c r="R80" i="28" s="1"/>
  <c r="S80" i="28" s="1"/>
  <c r="T80" i="28" s="1"/>
  <c r="U80" i="28" s="1"/>
  <c r="V80" i="28" s="1"/>
  <c r="W80" i="28" s="1"/>
  <c r="X80" i="28" s="1"/>
  <c r="Y80" i="28" s="1"/>
  <c r="Z80" i="28" s="1"/>
  <c r="AA80" i="28" s="1"/>
  <c r="AB80" i="28" s="1"/>
  <c r="AC80" i="28" s="1"/>
  <c r="AD80" i="28" s="1"/>
  <c r="AE80" i="28" s="1"/>
  <c r="AF80" i="28" s="1"/>
  <c r="AG80" i="28" s="1"/>
  <c r="AH80" i="28" s="1"/>
  <c r="AI80" i="28" s="1"/>
  <c r="AJ80" i="28" s="1"/>
  <c r="AK80" i="28" s="1"/>
  <c r="AL80" i="28" s="1"/>
  <c r="AM80" i="28" s="1"/>
  <c r="AN80" i="28" s="1"/>
  <c r="AO80" i="28" s="1"/>
  <c r="M77" i="28"/>
  <c r="P77" i="28" s="1"/>
  <c r="Q77" i="28" s="1"/>
  <c r="R77" i="28" s="1"/>
  <c r="S77" i="28" s="1"/>
  <c r="T77" i="28" s="1"/>
  <c r="U77" i="28" s="1"/>
  <c r="V77" i="28" s="1"/>
  <c r="W77" i="28" s="1"/>
  <c r="X77" i="28" s="1"/>
  <c r="Y77" i="28" s="1"/>
  <c r="Z77" i="28" s="1"/>
  <c r="AA77" i="28" s="1"/>
  <c r="AB77" i="28" s="1"/>
  <c r="AC77" i="28" s="1"/>
  <c r="AD77" i="28" s="1"/>
  <c r="AE77" i="28" s="1"/>
  <c r="AF77" i="28" s="1"/>
  <c r="AG77" i="28" s="1"/>
  <c r="AH77" i="28" s="1"/>
  <c r="AI77" i="28" s="1"/>
  <c r="AJ77" i="28" s="1"/>
  <c r="AK77" i="28" s="1"/>
  <c r="AL77" i="28" s="1"/>
  <c r="AM77" i="28" s="1"/>
  <c r="AN77" i="28" s="1"/>
  <c r="AO77" i="28" s="1"/>
  <c r="M89" i="28"/>
  <c r="P89" i="28" s="1"/>
  <c r="Q89" i="28" s="1"/>
  <c r="R89" i="28" s="1"/>
  <c r="S89" i="28" s="1"/>
  <c r="T89" i="28" s="1"/>
  <c r="U89" i="28" s="1"/>
  <c r="V89" i="28" s="1"/>
  <c r="W89" i="28" s="1"/>
  <c r="X89" i="28" s="1"/>
  <c r="Y89" i="28" s="1"/>
  <c r="Z89" i="28" s="1"/>
  <c r="AA89" i="28" s="1"/>
  <c r="AB89" i="28" s="1"/>
  <c r="AC89" i="28" s="1"/>
  <c r="AD89" i="28" s="1"/>
  <c r="AE89" i="28" s="1"/>
  <c r="AF89" i="28" s="1"/>
  <c r="AG89" i="28" s="1"/>
  <c r="AH89" i="28" s="1"/>
  <c r="AI89" i="28" s="1"/>
  <c r="AJ89" i="28" s="1"/>
  <c r="AK89" i="28" s="1"/>
  <c r="AL89" i="28" s="1"/>
  <c r="AM89" i="28" s="1"/>
  <c r="AN89" i="28" s="1"/>
  <c r="AO89" i="28" s="1"/>
  <c r="M78" i="28"/>
  <c r="P78" i="28" s="1"/>
  <c r="Q78" i="28" s="1"/>
  <c r="R78" i="28" s="1"/>
  <c r="S78" i="28" s="1"/>
  <c r="T78" i="28" s="1"/>
  <c r="U78" i="28" s="1"/>
  <c r="V78" i="28" s="1"/>
  <c r="W78" i="28" s="1"/>
  <c r="X78" i="28" s="1"/>
  <c r="Y78" i="28" s="1"/>
  <c r="Z78" i="28" s="1"/>
  <c r="AA78" i="28" s="1"/>
  <c r="AB78" i="28" s="1"/>
  <c r="AC78" i="28" s="1"/>
  <c r="AD78" i="28" s="1"/>
  <c r="AE78" i="28" s="1"/>
  <c r="AF78" i="28" s="1"/>
  <c r="AG78" i="28" s="1"/>
  <c r="AH78" i="28" s="1"/>
  <c r="AI78" i="28" s="1"/>
  <c r="AJ78" i="28" s="1"/>
  <c r="AK78" i="28" s="1"/>
  <c r="AL78" i="28" s="1"/>
  <c r="AM78" i="28" s="1"/>
  <c r="AN78" i="28" s="1"/>
  <c r="AO78" i="28" s="1"/>
  <c r="M90" i="28"/>
  <c r="P90" i="28" s="1"/>
  <c r="Q90" i="28" s="1"/>
  <c r="R90" i="28" s="1"/>
  <c r="S90" i="28" s="1"/>
  <c r="T90" i="28" s="1"/>
  <c r="U90" i="28" s="1"/>
  <c r="V90" i="28" s="1"/>
  <c r="W90" i="28" s="1"/>
  <c r="X90" i="28" s="1"/>
  <c r="Y90" i="28" s="1"/>
  <c r="Z90" i="28" s="1"/>
  <c r="AA90" i="28" s="1"/>
  <c r="AB90" i="28" s="1"/>
  <c r="AC90" i="28" s="1"/>
  <c r="AD90" i="28" s="1"/>
  <c r="AE90" i="28" s="1"/>
  <c r="AF90" i="28" s="1"/>
  <c r="AG90" i="28" s="1"/>
  <c r="AH90" i="28" s="1"/>
  <c r="AI90" i="28" s="1"/>
  <c r="AJ90" i="28" s="1"/>
  <c r="AK90" i="28" s="1"/>
  <c r="AL90" i="28" s="1"/>
  <c r="AM90" i="28" s="1"/>
  <c r="AN90" i="28" s="1"/>
  <c r="AO90" i="28" s="1"/>
  <c r="M25" i="38" a="1"/>
  <c r="M25" i="38" s="1"/>
  <c r="M24" i="38" s="1"/>
  <c r="K7" i="34" a="1"/>
  <c r="K7" i="34" s="1"/>
  <c r="K7" i="36" a="1"/>
  <c r="K7" i="36" s="1"/>
  <c r="R36" i="18"/>
  <c r="S25" i="20"/>
  <c r="S31" i="20" s="1"/>
  <c r="AI25" i="20"/>
  <c r="AI31" i="20" s="1"/>
  <c r="X25" i="20"/>
  <c r="X31" i="20" s="1"/>
  <c r="P36" i="18"/>
  <c r="Q25" i="20"/>
  <c r="Q31" i="20" s="1"/>
  <c r="AG25" i="20"/>
  <c r="AG31" i="20" s="1"/>
  <c r="Q36" i="18"/>
  <c r="R25" i="20"/>
  <c r="R31" i="20" s="1"/>
  <c r="AH25" i="20"/>
  <c r="AH31" i="20" s="1"/>
  <c r="G10" i="33" a="1"/>
  <c r="G10" i="33" s="1"/>
  <c r="J57" i="18"/>
  <c r="J56" i="18"/>
  <c r="H16" i="45" s="1" a="1"/>
  <c r="H16" i="45" s="1"/>
  <c r="H63" i="45" s="1"/>
  <c r="L13" i="42" a="1"/>
  <c r="L13" i="42" s="1"/>
  <c r="K50" i="18"/>
  <c r="L39" i="20"/>
  <c r="N23" i="24"/>
  <c r="N24" i="24" s="1"/>
  <c r="I15" i="12" s="1" a="1"/>
  <c r="I15" i="12" s="1"/>
  <c r="M35" i="23"/>
  <c r="I60" i="18"/>
  <c r="I67" i="18" s="1"/>
  <c r="I74" i="18" s="1"/>
  <c r="I81" i="18" s="1"/>
  <c r="I88" i="18" s="1"/>
  <c r="H167" i="28"/>
  <c r="H166" i="28"/>
  <c r="O36" i="18"/>
  <c r="P25" i="20"/>
  <c r="P31" i="20" s="1"/>
  <c r="K46" i="20"/>
  <c r="K45" i="20"/>
  <c r="J185" i="28"/>
  <c r="J202" i="28" s="1"/>
  <c r="J184" i="28"/>
  <c r="J61" i="18"/>
  <c r="J68" i="18" s="1"/>
  <c r="J75" i="18" s="1"/>
  <c r="J82" i="18" s="1"/>
  <c r="J89" i="18" s="1"/>
  <c r="I185" i="28"/>
  <c r="I202" i="28" s="1"/>
  <c r="I184" i="28"/>
  <c r="W25" i="20"/>
  <c r="W31" i="20" s="1"/>
  <c r="AM25" i="20"/>
  <c r="AM31" i="20" s="1"/>
  <c r="AB25" i="20"/>
  <c r="AB31" i="20" s="1"/>
  <c r="U25" i="20"/>
  <c r="U31" i="20" s="1"/>
  <c r="AK25" i="20"/>
  <c r="AK31" i="20" s="1"/>
  <c r="V25" i="20"/>
  <c r="V31" i="20" s="1"/>
  <c r="AL25" i="20"/>
  <c r="AL31" i="20" s="1"/>
  <c r="H12" i="33" a="1"/>
  <c r="H12" i="33" s="1"/>
  <c r="G14" i="33" a="1"/>
  <c r="G14" i="33" s="1"/>
  <c r="K49" i="33" l="1"/>
  <c r="J49" i="33"/>
  <c r="N17" i="16" a="1"/>
  <c r="N17" i="16" s="1"/>
  <c r="L45" i="33"/>
  <c r="L47" i="33" s="1"/>
  <c r="L52" i="33" s="1"/>
  <c r="L27" i="45"/>
  <c r="L31" i="45" s="1"/>
  <c r="AG32" i="13"/>
  <c r="AG35" i="13" s="1"/>
  <c r="AC20" i="46" a="1"/>
  <c r="AC20" i="46" s="1"/>
  <c r="J14" i="16"/>
  <c r="J20" i="16"/>
  <c r="J21" i="16" s="1"/>
  <c r="U63" i="39"/>
  <c r="V61" i="39" s="1"/>
  <c r="L33" i="12"/>
  <c r="N27" i="11" s="1"/>
  <c r="N60" i="39"/>
  <c r="O58" i="39" s="1"/>
  <c r="N79" i="42"/>
  <c r="M23" i="45"/>
  <c r="P20" i="45"/>
  <c r="P22" i="45"/>
  <c r="C176" i="41" a="1"/>
  <c r="C176" i="41" s="1"/>
  <c r="C205" i="41" s="1"/>
  <c r="B176" i="41" a="1"/>
  <c r="B176" i="41" s="1"/>
  <c r="B205" i="41" s="1"/>
  <c r="G16" i="45" a="1"/>
  <c r="G16" i="45" s="1"/>
  <c r="G63" i="45" s="1"/>
  <c r="M33" i="12"/>
  <c r="O27" i="11" s="1"/>
  <c r="K25" i="36" a="1"/>
  <c r="K25" i="36" s="1"/>
  <c r="K26" i="36" a="1"/>
  <c r="K26" i="36" s="1"/>
  <c r="K27" i="36" a="1"/>
  <c r="K27" i="36" s="1"/>
  <c r="K39" i="34" a="1"/>
  <c r="K39" i="34" s="1"/>
  <c r="K36" i="34" a="1"/>
  <c r="K36" i="34" s="1"/>
  <c r="L27" i="36" a="1"/>
  <c r="L27" i="36" s="1"/>
  <c r="L25" i="36" a="1"/>
  <c r="L25" i="36" s="1"/>
  <c r="L26" i="36" a="1"/>
  <c r="L26" i="36" s="1"/>
  <c r="L36" i="34" a="1"/>
  <c r="L36" i="34" s="1"/>
  <c r="L39" i="34" a="1"/>
  <c r="L39" i="34" s="1"/>
  <c r="AH16" i="43"/>
  <c r="AI16" i="43" s="1"/>
  <c r="AJ16" i="43" s="1"/>
  <c r="AK13" i="43" a="1"/>
  <c r="AK13" i="43" s="1"/>
  <c r="AL22" i="38"/>
  <c r="H25" i="12" a="1"/>
  <c r="H25" i="12" s="1"/>
  <c r="J21" i="10"/>
  <c r="G189" i="41" a="1"/>
  <c r="G189" i="41" s="1"/>
  <c r="K20" i="10" a="1"/>
  <c r="K20" i="10" s="1"/>
  <c r="AI58" i="28"/>
  <c r="AD58" i="28"/>
  <c r="AC58" i="28"/>
  <c r="Q58" i="28"/>
  <c r="W58" i="28"/>
  <c r="X58" i="28"/>
  <c r="AA58" i="28"/>
  <c r="AE58" i="28"/>
  <c r="Z58" i="28"/>
  <c r="M94" i="28"/>
  <c r="U58" i="28"/>
  <c r="AB58" i="28"/>
  <c r="AL58" i="28"/>
  <c r="N94" i="28"/>
  <c r="R58" i="28"/>
  <c r="O76" i="28"/>
  <c r="T58" i="28"/>
  <c r="AF58" i="28"/>
  <c r="P58" i="28"/>
  <c r="S58" i="28"/>
  <c r="AG58" i="28"/>
  <c r="V58" i="28"/>
  <c r="AO58" i="28"/>
  <c r="AJ58" i="28"/>
  <c r="AM58" i="28"/>
  <c r="O58" i="28"/>
  <c r="AN58" i="28"/>
  <c r="Y58" i="28"/>
  <c r="AK58" i="28"/>
  <c r="AH58" i="28"/>
  <c r="I16" i="12" a="1"/>
  <c r="I16" i="12" s="1"/>
  <c r="I29" i="12" a="1"/>
  <c r="I29" i="12" s="1"/>
  <c r="I28" i="12" a="1"/>
  <c r="I28" i="12" s="1"/>
  <c r="H16" i="12" a="1"/>
  <c r="H16" i="12" s="1"/>
  <c r="H28" i="12" a="1"/>
  <c r="H28" i="12" s="1"/>
  <c r="H29" i="12" a="1"/>
  <c r="H29" i="12" s="1"/>
  <c r="L23" i="10" a="1"/>
  <c r="L23" i="10" s="1"/>
  <c r="L25" i="10" s="1" a="1"/>
  <c r="L25" i="10" s="1"/>
  <c r="K24" i="10" a="1"/>
  <c r="K24" i="10" s="1"/>
  <c r="I27" i="10"/>
  <c r="J24" i="10" a="1"/>
  <c r="J24" i="10" s="1"/>
  <c r="J26" i="10"/>
  <c r="I28" i="10"/>
  <c r="D252" i="41" s="1"/>
  <c r="H188" i="41" a="1"/>
  <c r="H188" i="41" s="1"/>
  <c r="U20" i="43"/>
  <c r="R13" i="42" a="1"/>
  <c r="R13" i="42" s="1"/>
  <c r="Y66" i="39"/>
  <c r="Z64" i="39" s="1"/>
  <c r="K10" i="11"/>
  <c r="F190" i="41" a="1"/>
  <c r="F190" i="41" s="1"/>
  <c r="F195" i="41" s="1"/>
  <c r="G11" i="33" a="1"/>
  <c r="G11" i="33" s="1"/>
  <c r="E203" i="41"/>
  <c r="AC202" i="41"/>
  <c r="Q202" i="41"/>
  <c r="Y202" i="41"/>
  <c r="F202" i="41"/>
  <c r="AE202" i="41"/>
  <c r="T202" i="41"/>
  <c r="R202" i="41"/>
  <c r="P202" i="41"/>
  <c r="AA202" i="41"/>
  <c r="W202" i="41"/>
  <c r="K202" i="41"/>
  <c r="N202" i="41"/>
  <c r="V202" i="41"/>
  <c r="AD202" i="41"/>
  <c r="I202" i="41"/>
  <c r="E202" i="41"/>
  <c r="Z202" i="41"/>
  <c r="L202" i="41"/>
  <c r="AB202" i="41"/>
  <c r="H202" i="41"/>
  <c r="U202" i="41"/>
  <c r="X202" i="41"/>
  <c r="M202" i="41"/>
  <c r="O202" i="41"/>
  <c r="S202" i="41"/>
  <c r="J202" i="41"/>
  <c r="G202" i="41"/>
  <c r="H14" i="33" a="1"/>
  <c r="H14" i="33" s="1"/>
  <c r="G12" i="33" a="1"/>
  <c r="G12" i="33" s="1"/>
  <c r="L17" i="42" a="1"/>
  <c r="L17" i="42" s="1"/>
  <c r="L21" i="42" s="1"/>
  <c r="L29" i="42" s="1"/>
  <c r="L62" i="42" s="1"/>
  <c r="M28" i="38"/>
  <c r="L12" i="16" a="1"/>
  <c r="L12" i="16" s="1"/>
  <c r="G26" i="12" a="1"/>
  <c r="G26" i="12" s="1"/>
  <c r="K13" i="16"/>
  <c r="K20" i="16" s="1"/>
  <c r="N28" i="38"/>
  <c r="M12" i="16" a="1"/>
  <c r="M12" i="16" s="1"/>
  <c r="U42" i="18"/>
  <c r="N174" i="41" s="1" a="1"/>
  <c r="N174" i="41" s="1"/>
  <c r="AL42" i="18"/>
  <c r="AE174" i="41" s="1" a="1"/>
  <c r="AE174" i="41" s="1"/>
  <c r="Q42" i="18"/>
  <c r="J174" i="41" s="1" a="1"/>
  <c r="J174" i="41" s="1"/>
  <c r="H184" i="28"/>
  <c r="H185" i="28"/>
  <c r="H202" i="28" s="1"/>
  <c r="AC42" i="18"/>
  <c r="V174" i="41" s="1" a="1"/>
  <c r="V174" i="41" s="1"/>
  <c r="K184" i="28"/>
  <c r="K185" i="28"/>
  <c r="K202" i="28" s="1"/>
  <c r="I64" i="18"/>
  <c r="I63" i="18"/>
  <c r="B177" i="41" s="1" a="1"/>
  <c r="B177" i="41" s="1"/>
  <c r="O19" i="43"/>
  <c r="L50" i="18"/>
  <c r="M39" i="20"/>
  <c r="AH42" i="18"/>
  <c r="AA174" i="41" s="1" a="1"/>
  <c r="AA174" i="41" s="1"/>
  <c r="O25" i="38" a="1"/>
  <c r="O25" i="38" s="1"/>
  <c r="O24" i="38" s="1"/>
  <c r="M7" i="36" a="1"/>
  <c r="M7" i="36" s="1"/>
  <c r="M7" i="34" a="1"/>
  <c r="M7" i="34" s="1"/>
  <c r="Z42" i="18"/>
  <c r="S174" i="41" s="1" a="1"/>
  <c r="S174" i="41" s="1"/>
  <c r="O23" i="24"/>
  <c r="O24" i="24" s="1"/>
  <c r="J15" i="12" s="1" a="1"/>
  <c r="J15" i="12" s="1"/>
  <c r="N35" i="23"/>
  <c r="X42" i="18"/>
  <c r="Q174" i="41" s="1" a="1"/>
  <c r="Q174" i="41" s="1"/>
  <c r="L45" i="20"/>
  <c r="L46" i="20"/>
  <c r="L94" i="28"/>
  <c r="AK42" i="18"/>
  <c r="AD174" i="41" s="1" a="1"/>
  <c r="AD174" i="41" s="1"/>
  <c r="AJ42" i="18"/>
  <c r="AC174" i="41" s="1" a="1"/>
  <c r="AC174" i="41" s="1"/>
  <c r="AA42" i="18"/>
  <c r="T174" i="41" s="1" a="1"/>
  <c r="T174" i="41" s="1"/>
  <c r="V42" i="18"/>
  <c r="O174" i="41" s="1" a="1"/>
  <c r="O174" i="41" s="1"/>
  <c r="O42" i="18"/>
  <c r="H174" i="41" s="1" a="1"/>
  <c r="H174" i="41" s="1"/>
  <c r="K57" i="18"/>
  <c r="K56" i="18"/>
  <c r="I16" i="45" s="1" a="1"/>
  <c r="I16" i="45" s="1"/>
  <c r="I63" i="45" s="1"/>
  <c r="J63" i="18"/>
  <c r="C177" i="41" s="1" a="1"/>
  <c r="C177" i="41" s="1"/>
  <c r="J64" i="18"/>
  <c r="AG42" i="18"/>
  <c r="Z174" i="41" s="1" a="1"/>
  <c r="Z174" i="41" s="1"/>
  <c r="AF42" i="18"/>
  <c r="Y174" i="41" s="1" a="1"/>
  <c r="Y174" i="41" s="1"/>
  <c r="W42" i="18"/>
  <c r="P174" i="41" s="1" a="1"/>
  <c r="P174" i="41" s="1"/>
  <c r="R42" i="18"/>
  <c r="K174" i="41" s="1" a="1"/>
  <c r="K174" i="41" s="1"/>
  <c r="AB42" i="18"/>
  <c r="U174" i="41" s="1" a="1"/>
  <c r="U174" i="41" s="1"/>
  <c r="S42" i="18"/>
  <c r="L174" i="41" s="1" a="1"/>
  <c r="L174" i="41" s="1"/>
  <c r="N42" i="18"/>
  <c r="G174" i="41" s="1" a="1"/>
  <c r="G174" i="41" s="1"/>
  <c r="L109" i="28"/>
  <c r="O109" i="28" s="1"/>
  <c r="L106" i="28"/>
  <c r="O106" i="28" s="1"/>
  <c r="L107" i="28"/>
  <c r="O107" i="28" s="1"/>
  <c r="L100" i="28"/>
  <c r="O100" i="28" s="1"/>
  <c r="L110" i="28"/>
  <c r="O110" i="28" s="1"/>
  <c r="L105" i="28"/>
  <c r="O105" i="28" s="1"/>
  <c r="L104" i="28"/>
  <c r="O104" i="28" s="1"/>
  <c r="L103" i="28"/>
  <c r="O103" i="28" s="1"/>
  <c r="L108" i="28"/>
  <c r="O108" i="28" s="1"/>
  <c r="L97" i="28"/>
  <c r="O97" i="28" s="1"/>
  <c r="L98" i="28"/>
  <c r="O98" i="28" s="1"/>
  <c r="L99" i="28"/>
  <c r="O99" i="28" s="1"/>
  <c r="L111" i="28"/>
  <c r="O111" i="28" s="1"/>
  <c r="L101" i="28"/>
  <c r="O101" i="28" s="1"/>
  <c r="L102" i="28"/>
  <c r="O102" i="28" s="1"/>
  <c r="L95" i="28"/>
  <c r="O95" i="28" s="1"/>
  <c r="L96" i="28"/>
  <c r="O96" i="28" s="1"/>
  <c r="Q9" i="24"/>
  <c r="Q10" i="24" s="1"/>
  <c r="P21" i="23"/>
  <c r="N15" i="45" s="1" a="1"/>
  <c r="N15" i="45" s="1"/>
  <c r="N62" i="45" s="1"/>
  <c r="J53" i="20"/>
  <c r="J52" i="20"/>
  <c r="L49" i="18"/>
  <c r="E175" i="41" s="1" a="1"/>
  <c r="E175" i="41" s="1"/>
  <c r="AE42" i="18"/>
  <c r="X174" i="41" s="1" a="1"/>
  <c r="X174" i="41" s="1"/>
  <c r="T42" i="18"/>
  <c r="M174" i="41" s="1" a="1"/>
  <c r="M174" i="41" s="1"/>
  <c r="P42" i="18"/>
  <c r="I174" i="41" s="1" a="1"/>
  <c r="I174" i="41" s="1"/>
  <c r="M43" i="18"/>
  <c r="M49" i="18" s="1"/>
  <c r="F175" i="41" s="1" a="1"/>
  <c r="F175" i="41" s="1"/>
  <c r="AL29" i="17"/>
  <c r="AK43" i="18" s="1"/>
  <c r="AH29" i="17"/>
  <c r="AG43" i="18" s="1"/>
  <c r="AD29" i="17"/>
  <c r="AC43" i="18" s="1"/>
  <c r="Z29" i="17"/>
  <c r="Y43" i="18" s="1"/>
  <c r="V29" i="17"/>
  <c r="U43" i="18" s="1"/>
  <c r="R29" i="17"/>
  <c r="AK29" i="17"/>
  <c r="AJ43" i="18" s="1"/>
  <c r="AG29" i="17"/>
  <c r="AF43" i="18" s="1"/>
  <c r="AC29" i="17"/>
  <c r="AB43" i="18" s="1"/>
  <c r="Y29" i="17"/>
  <c r="X43" i="18" s="1"/>
  <c r="U29" i="17"/>
  <c r="T43" i="18" s="1"/>
  <c r="Q29" i="17"/>
  <c r="AJ29" i="17"/>
  <c r="AI43" i="18" s="1"/>
  <c r="AF29" i="17"/>
  <c r="AE43" i="18" s="1"/>
  <c r="AB29" i="17"/>
  <c r="AA43" i="18" s="1"/>
  <c r="X29" i="17"/>
  <c r="W43" i="18" s="1"/>
  <c r="T29" i="17"/>
  <c r="S43" i="18" s="1"/>
  <c r="P29" i="17"/>
  <c r="N35" i="17"/>
  <c r="AM29" i="17"/>
  <c r="AL43" i="18" s="1"/>
  <c r="AI29" i="17"/>
  <c r="AH43" i="18" s="1"/>
  <c r="AE29" i="17"/>
  <c r="AD43" i="18" s="1"/>
  <c r="AA29" i="17"/>
  <c r="Z43" i="18" s="1"/>
  <c r="W29" i="17"/>
  <c r="V43" i="18" s="1"/>
  <c r="S29" i="17"/>
  <c r="N43" i="18"/>
  <c r="N32" i="20"/>
  <c r="N38" i="20" s="1"/>
  <c r="AI42" i="18"/>
  <c r="AB174" i="41" s="1" a="1"/>
  <c r="AB174" i="41" s="1"/>
  <c r="AD42" i="18"/>
  <c r="W174" i="41" s="1" a="1"/>
  <c r="W174" i="41" s="1"/>
  <c r="AK7" i="16" a="1"/>
  <c r="AK7" i="16" s="1"/>
  <c r="M97" i="28"/>
  <c r="P97" i="28" s="1"/>
  <c r="Q97" i="28" s="1"/>
  <c r="R97" i="28" s="1"/>
  <c r="S97" i="28" s="1"/>
  <c r="T97" i="28" s="1"/>
  <c r="U97" i="28" s="1"/>
  <c r="V97" i="28" s="1"/>
  <c r="W97" i="28" s="1"/>
  <c r="X97" i="28" s="1"/>
  <c r="Y97" i="28" s="1"/>
  <c r="Z97" i="28" s="1"/>
  <c r="AA97" i="28" s="1"/>
  <c r="AB97" i="28" s="1"/>
  <c r="AC97" i="28" s="1"/>
  <c r="AD97" i="28" s="1"/>
  <c r="AE97" i="28" s="1"/>
  <c r="AF97" i="28" s="1"/>
  <c r="AG97" i="28" s="1"/>
  <c r="AH97" i="28" s="1"/>
  <c r="AI97" i="28" s="1"/>
  <c r="AJ97" i="28" s="1"/>
  <c r="AK97" i="28" s="1"/>
  <c r="AL97" i="28" s="1"/>
  <c r="AM97" i="28" s="1"/>
  <c r="AN97" i="28" s="1"/>
  <c r="AO97" i="28" s="1"/>
  <c r="M105" i="28"/>
  <c r="P105" i="28" s="1"/>
  <c r="Q105" i="28" s="1"/>
  <c r="R105" i="28" s="1"/>
  <c r="S105" i="28" s="1"/>
  <c r="T105" i="28" s="1"/>
  <c r="U105" i="28" s="1"/>
  <c r="V105" i="28" s="1"/>
  <c r="W105" i="28" s="1"/>
  <c r="X105" i="28" s="1"/>
  <c r="Y105" i="28" s="1"/>
  <c r="Z105" i="28" s="1"/>
  <c r="AA105" i="28" s="1"/>
  <c r="AB105" i="28" s="1"/>
  <c r="AC105" i="28" s="1"/>
  <c r="AD105" i="28" s="1"/>
  <c r="AE105" i="28" s="1"/>
  <c r="AF105" i="28" s="1"/>
  <c r="AG105" i="28" s="1"/>
  <c r="AH105" i="28" s="1"/>
  <c r="AI105" i="28" s="1"/>
  <c r="AJ105" i="28" s="1"/>
  <c r="AK105" i="28" s="1"/>
  <c r="AL105" i="28" s="1"/>
  <c r="AM105" i="28" s="1"/>
  <c r="AN105" i="28" s="1"/>
  <c r="AO105" i="28" s="1"/>
  <c r="M102" i="28"/>
  <c r="P102" i="28" s="1"/>
  <c r="Q102" i="28" s="1"/>
  <c r="R102" i="28" s="1"/>
  <c r="S102" i="28" s="1"/>
  <c r="T102" i="28" s="1"/>
  <c r="U102" i="28" s="1"/>
  <c r="V102" i="28" s="1"/>
  <c r="W102" i="28" s="1"/>
  <c r="X102" i="28" s="1"/>
  <c r="Y102" i="28" s="1"/>
  <c r="Z102" i="28" s="1"/>
  <c r="AA102" i="28" s="1"/>
  <c r="AB102" i="28" s="1"/>
  <c r="AC102" i="28" s="1"/>
  <c r="AD102" i="28" s="1"/>
  <c r="AE102" i="28" s="1"/>
  <c r="AF102" i="28" s="1"/>
  <c r="AG102" i="28" s="1"/>
  <c r="AH102" i="28" s="1"/>
  <c r="AI102" i="28" s="1"/>
  <c r="AJ102" i="28" s="1"/>
  <c r="AK102" i="28" s="1"/>
  <c r="AL102" i="28" s="1"/>
  <c r="AM102" i="28" s="1"/>
  <c r="AN102" i="28" s="1"/>
  <c r="AO102" i="28" s="1"/>
  <c r="M109" i="28"/>
  <c r="P109" i="28" s="1"/>
  <c r="Q109" i="28" s="1"/>
  <c r="R109" i="28" s="1"/>
  <c r="S109" i="28" s="1"/>
  <c r="T109" i="28" s="1"/>
  <c r="U109" i="28" s="1"/>
  <c r="V109" i="28" s="1"/>
  <c r="W109" i="28" s="1"/>
  <c r="X109" i="28" s="1"/>
  <c r="Y109" i="28" s="1"/>
  <c r="Z109" i="28" s="1"/>
  <c r="AA109" i="28" s="1"/>
  <c r="AB109" i="28" s="1"/>
  <c r="AC109" i="28" s="1"/>
  <c r="AD109" i="28" s="1"/>
  <c r="AE109" i="28" s="1"/>
  <c r="AF109" i="28" s="1"/>
  <c r="AG109" i="28" s="1"/>
  <c r="AH109" i="28" s="1"/>
  <c r="AI109" i="28" s="1"/>
  <c r="AJ109" i="28" s="1"/>
  <c r="AK109" i="28" s="1"/>
  <c r="AL109" i="28" s="1"/>
  <c r="AM109" i="28" s="1"/>
  <c r="AN109" i="28" s="1"/>
  <c r="AO109" i="28" s="1"/>
  <c r="M103" i="28"/>
  <c r="P103" i="28" s="1"/>
  <c r="Q103" i="28" s="1"/>
  <c r="R103" i="28" s="1"/>
  <c r="S103" i="28" s="1"/>
  <c r="T103" i="28" s="1"/>
  <c r="U103" i="28" s="1"/>
  <c r="V103" i="28" s="1"/>
  <c r="W103" i="28" s="1"/>
  <c r="X103" i="28" s="1"/>
  <c r="Y103" i="28" s="1"/>
  <c r="Z103" i="28" s="1"/>
  <c r="AA103" i="28" s="1"/>
  <c r="AB103" i="28" s="1"/>
  <c r="AC103" i="28" s="1"/>
  <c r="AD103" i="28" s="1"/>
  <c r="AE103" i="28" s="1"/>
  <c r="AF103" i="28" s="1"/>
  <c r="AG103" i="28" s="1"/>
  <c r="AH103" i="28" s="1"/>
  <c r="AI103" i="28" s="1"/>
  <c r="AJ103" i="28" s="1"/>
  <c r="AK103" i="28" s="1"/>
  <c r="AL103" i="28" s="1"/>
  <c r="AM103" i="28" s="1"/>
  <c r="AN103" i="28" s="1"/>
  <c r="AO103" i="28" s="1"/>
  <c r="M106" i="28"/>
  <c r="P106" i="28" s="1"/>
  <c r="Q106" i="28" s="1"/>
  <c r="R106" i="28" s="1"/>
  <c r="S106" i="28" s="1"/>
  <c r="T106" i="28" s="1"/>
  <c r="U106" i="28" s="1"/>
  <c r="V106" i="28" s="1"/>
  <c r="W106" i="28" s="1"/>
  <c r="X106" i="28" s="1"/>
  <c r="Y106" i="28" s="1"/>
  <c r="Z106" i="28" s="1"/>
  <c r="AA106" i="28" s="1"/>
  <c r="AB106" i="28" s="1"/>
  <c r="AC106" i="28" s="1"/>
  <c r="AD106" i="28" s="1"/>
  <c r="AE106" i="28" s="1"/>
  <c r="AF106" i="28" s="1"/>
  <c r="AG106" i="28" s="1"/>
  <c r="AH106" i="28" s="1"/>
  <c r="AI106" i="28" s="1"/>
  <c r="AJ106" i="28" s="1"/>
  <c r="AK106" i="28" s="1"/>
  <c r="AL106" i="28" s="1"/>
  <c r="AM106" i="28" s="1"/>
  <c r="AN106" i="28" s="1"/>
  <c r="AO106" i="28" s="1"/>
  <c r="M100" i="28"/>
  <c r="P100" i="28" s="1"/>
  <c r="Q100" i="28" s="1"/>
  <c r="R100" i="28" s="1"/>
  <c r="S100" i="28" s="1"/>
  <c r="T100" i="28" s="1"/>
  <c r="U100" i="28" s="1"/>
  <c r="V100" i="28" s="1"/>
  <c r="W100" i="28" s="1"/>
  <c r="X100" i="28" s="1"/>
  <c r="Y100" i="28" s="1"/>
  <c r="Z100" i="28" s="1"/>
  <c r="AA100" i="28" s="1"/>
  <c r="AB100" i="28" s="1"/>
  <c r="AC100" i="28" s="1"/>
  <c r="AD100" i="28" s="1"/>
  <c r="AE100" i="28" s="1"/>
  <c r="AF100" i="28" s="1"/>
  <c r="AG100" i="28" s="1"/>
  <c r="AH100" i="28" s="1"/>
  <c r="AI100" i="28" s="1"/>
  <c r="AJ100" i="28" s="1"/>
  <c r="AK100" i="28" s="1"/>
  <c r="AL100" i="28" s="1"/>
  <c r="AM100" i="28" s="1"/>
  <c r="AN100" i="28" s="1"/>
  <c r="AO100" i="28" s="1"/>
  <c r="M110" i="28"/>
  <c r="P110" i="28" s="1"/>
  <c r="Q110" i="28" s="1"/>
  <c r="R110" i="28" s="1"/>
  <c r="S110" i="28" s="1"/>
  <c r="T110" i="28" s="1"/>
  <c r="U110" i="28" s="1"/>
  <c r="V110" i="28" s="1"/>
  <c r="W110" i="28" s="1"/>
  <c r="X110" i="28" s="1"/>
  <c r="Y110" i="28" s="1"/>
  <c r="Z110" i="28" s="1"/>
  <c r="AA110" i="28" s="1"/>
  <c r="AB110" i="28" s="1"/>
  <c r="AC110" i="28" s="1"/>
  <c r="AD110" i="28" s="1"/>
  <c r="AE110" i="28" s="1"/>
  <c r="AF110" i="28" s="1"/>
  <c r="AG110" i="28" s="1"/>
  <c r="AH110" i="28" s="1"/>
  <c r="AI110" i="28" s="1"/>
  <c r="AJ110" i="28" s="1"/>
  <c r="AK110" i="28" s="1"/>
  <c r="AL110" i="28" s="1"/>
  <c r="AM110" i="28" s="1"/>
  <c r="AN110" i="28" s="1"/>
  <c r="AO110" i="28" s="1"/>
  <c r="M101" i="28"/>
  <c r="P101" i="28" s="1"/>
  <c r="Q101" i="28" s="1"/>
  <c r="R101" i="28" s="1"/>
  <c r="S101" i="28" s="1"/>
  <c r="T101" i="28" s="1"/>
  <c r="U101" i="28" s="1"/>
  <c r="V101" i="28" s="1"/>
  <c r="W101" i="28" s="1"/>
  <c r="X101" i="28" s="1"/>
  <c r="Y101" i="28" s="1"/>
  <c r="Z101" i="28" s="1"/>
  <c r="AA101" i="28" s="1"/>
  <c r="AB101" i="28" s="1"/>
  <c r="AC101" i="28" s="1"/>
  <c r="AD101" i="28" s="1"/>
  <c r="AE101" i="28" s="1"/>
  <c r="AF101" i="28" s="1"/>
  <c r="AG101" i="28" s="1"/>
  <c r="AH101" i="28" s="1"/>
  <c r="AI101" i="28" s="1"/>
  <c r="AJ101" i="28" s="1"/>
  <c r="AK101" i="28" s="1"/>
  <c r="AL101" i="28" s="1"/>
  <c r="AM101" i="28" s="1"/>
  <c r="AN101" i="28" s="1"/>
  <c r="AO101" i="28" s="1"/>
  <c r="M104" i="28"/>
  <c r="P104" i="28" s="1"/>
  <c r="Q104" i="28" s="1"/>
  <c r="R104" i="28" s="1"/>
  <c r="S104" i="28" s="1"/>
  <c r="T104" i="28" s="1"/>
  <c r="U104" i="28" s="1"/>
  <c r="V104" i="28" s="1"/>
  <c r="W104" i="28" s="1"/>
  <c r="X104" i="28" s="1"/>
  <c r="Y104" i="28" s="1"/>
  <c r="Z104" i="28" s="1"/>
  <c r="AA104" i="28" s="1"/>
  <c r="AB104" i="28" s="1"/>
  <c r="AC104" i="28" s="1"/>
  <c r="AD104" i="28" s="1"/>
  <c r="AE104" i="28" s="1"/>
  <c r="AF104" i="28" s="1"/>
  <c r="AG104" i="28" s="1"/>
  <c r="AH104" i="28" s="1"/>
  <c r="AI104" i="28" s="1"/>
  <c r="AJ104" i="28" s="1"/>
  <c r="AK104" i="28" s="1"/>
  <c r="AL104" i="28" s="1"/>
  <c r="AM104" i="28" s="1"/>
  <c r="AN104" i="28" s="1"/>
  <c r="AO104" i="28" s="1"/>
  <c r="M99" i="28"/>
  <c r="P99" i="28" s="1"/>
  <c r="Q99" i="28" s="1"/>
  <c r="R99" i="28" s="1"/>
  <c r="S99" i="28" s="1"/>
  <c r="T99" i="28" s="1"/>
  <c r="U99" i="28" s="1"/>
  <c r="V99" i="28" s="1"/>
  <c r="W99" i="28" s="1"/>
  <c r="X99" i="28" s="1"/>
  <c r="Y99" i="28" s="1"/>
  <c r="Z99" i="28" s="1"/>
  <c r="AA99" i="28" s="1"/>
  <c r="AB99" i="28" s="1"/>
  <c r="AC99" i="28" s="1"/>
  <c r="AD99" i="28" s="1"/>
  <c r="AE99" i="28" s="1"/>
  <c r="AF99" i="28" s="1"/>
  <c r="AG99" i="28" s="1"/>
  <c r="AH99" i="28" s="1"/>
  <c r="AI99" i="28" s="1"/>
  <c r="AJ99" i="28" s="1"/>
  <c r="AK99" i="28" s="1"/>
  <c r="AL99" i="28" s="1"/>
  <c r="AM99" i="28" s="1"/>
  <c r="AN99" i="28" s="1"/>
  <c r="AO99" i="28" s="1"/>
  <c r="M98" i="28"/>
  <c r="P98" i="28" s="1"/>
  <c r="Q98" i="28" s="1"/>
  <c r="R98" i="28" s="1"/>
  <c r="S98" i="28" s="1"/>
  <c r="T98" i="28" s="1"/>
  <c r="U98" i="28" s="1"/>
  <c r="V98" i="28" s="1"/>
  <c r="W98" i="28" s="1"/>
  <c r="X98" i="28" s="1"/>
  <c r="Y98" i="28" s="1"/>
  <c r="Z98" i="28" s="1"/>
  <c r="AA98" i="28" s="1"/>
  <c r="AB98" i="28" s="1"/>
  <c r="AC98" i="28" s="1"/>
  <c r="AD98" i="28" s="1"/>
  <c r="AE98" i="28" s="1"/>
  <c r="AF98" i="28" s="1"/>
  <c r="AG98" i="28" s="1"/>
  <c r="AH98" i="28" s="1"/>
  <c r="AI98" i="28" s="1"/>
  <c r="AJ98" i="28" s="1"/>
  <c r="AK98" i="28" s="1"/>
  <c r="AL98" i="28" s="1"/>
  <c r="AM98" i="28" s="1"/>
  <c r="AN98" i="28" s="1"/>
  <c r="AO98" i="28" s="1"/>
  <c r="M111" i="28"/>
  <c r="P111" i="28" s="1"/>
  <c r="Q111" i="28" s="1"/>
  <c r="R111" i="28" s="1"/>
  <c r="S111" i="28" s="1"/>
  <c r="T111" i="28" s="1"/>
  <c r="U111" i="28" s="1"/>
  <c r="V111" i="28" s="1"/>
  <c r="W111" i="28" s="1"/>
  <c r="X111" i="28" s="1"/>
  <c r="Y111" i="28" s="1"/>
  <c r="Z111" i="28" s="1"/>
  <c r="AA111" i="28" s="1"/>
  <c r="AB111" i="28" s="1"/>
  <c r="AC111" i="28" s="1"/>
  <c r="AD111" i="28" s="1"/>
  <c r="AE111" i="28" s="1"/>
  <c r="AF111" i="28" s="1"/>
  <c r="AG111" i="28" s="1"/>
  <c r="AH111" i="28" s="1"/>
  <c r="AI111" i="28" s="1"/>
  <c r="AJ111" i="28" s="1"/>
  <c r="AK111" i="28" s="1"/>
  <c r="AL111" i="28" s="1"/>
  <c r="AM111" i="28" s="1"/>
  <c r="AN111" i="28" s="1"/>
  <c r="AO111" i="28" s="1"/>
  <c r="M95" i="28"/>
  <c r="P95" i="28" s="1"/>
  <c r="Q95" i="28" s="1"/>
  <c r="R95" i="28" s="1"/>
  <c r="S95" i="28" s="1"/>
  <c r="T95" i="28" s="1"/>
  <c r="U95" i="28" s="1"/>
  <c r="V95" i="28" s="1"/>
  <c r="W95" i="28" s="1"/>
  <c r="X95" i="28" s="1"/>
  <c r="Y95" i="28" s="1"/>
  <c r="Z95" i="28" s="1"/>
  <c r="AA95" i="28" s="1"/>
  <c r="AB95" i="28" s="1"/>
  <c r="AC95" i="28" s="1"/>
  <c r="AD95" i="28" s="1"/>
  <c r="AE95" i="28" s="1"/>
  <c r="AF95" i="28" s="1"/>
  <c r="AG95" i="28" s="1"/>
  <c r="AH95" i="28" s="1"/>
  <c r="AI95" i="28" s="1"/>
  <c r="AJ95" i="28" s="1"/>
  <c r="AK95" i="28" s="1"/>
  <c r="AL95" i="28" s="1"/>
  <c r="AM95" i="28" s="1"/>
  <c r="AN95" i="28" s="1"/>
  <c r="AO95" i="28" s="1"/>
  <c r="M107" i="28"/>
  <c r="P107" i="28" s="1"/>
  <c r="Q107" i="28" s="1"/>
  <c r="R107" i="28" s="1"/>
  <c r="S107" i="28" s="1"/>
  <c r="T107" i="28" s="1"/>
  <c r="U107" i="28" s="1"/>
  <c r="V107" i="28" s="1"/>
  <c r="W107" i="28" s="1"/>
  <c r="X107" i="28" s="1"/>
  <c r="Y107" i="28" s="1"/>
  <c r="Z107" i="28" s="1"/>
  <c r="AA107" i="28" s="1"/>
  <c r="AB107" i="28" s="1"/>
  <c r="AC107" i="28" s="1"/>
  <c r="AD107" i="28" s="1"/>
  <c r="AE107" i="28" s="1"/>
  <c r="AF107" i="28" s="1"/>
  <c r="AG107" i="28" s="1"/>
  <c r="AH107" i="28" s="1"/>
  <c r="AI107" i="28" s="1"/>
  <c r="AJ107" i="28" s="1"/>
  <c r="AK107" i="28" s="1"/>
  <c r="AL107" i="28" s="1"/>
  <c r="AM107" i="28" s="1"/>
  <c r="AN107" i="28" s="1"/>
  <c r="AO107" i="28" s="1"/>
  <c r="M96" i="28"/>
  <c r="P96" i="28" s="1"/>
  <c r="Q96" i="28" s="1"/>
  <c r="R96" i="28" s="1"/>
  <c r="S96" i="28" s="1"/>
  <c r="T96" i="28" s="1"/>
  <c r="U96" i="28" s="1"/>
  <c r="V96" i="28" s="1"/>
  <c r="W96" i="28" s="1"/>
  <c r="X96" i="28" s="1"/>
  <c r="Y96" i="28" s="1"/>
  <c r="Z96" i="28" s="1"/>
  <c r="AA96" i="28" s="1"/>
  <c r="AB96" i="28" s="1"/>
  <c r="AC96" i="28" s="1"/>
  <c r="AD96" i="28" s="1"/>
  <c r="AE96" i="28" s="1"/>
  <c r="AF96" i="28" s="1"/>
  <c r="AG96" i="28" s="1"/>
  <c r="AH96" i="28" s="1"/>
  <c r="AI96" i="28" s="1"/>
  <c r="AJ96" i="28" s="1"/>
  <c r="AK96" i="28" s="1"/>
  <c r="AL96" i="28" s="1"/>
  <c r="AM96" i="28" s="1"/>
  <c r="AN96" i="28" s="1"/>
  <c r="AO96" i="28" s="1"/>
  <c r="M108" i="28"/>
  <c r="P108" i="28" s="1"/>
  <c r="Q108" i="28" s="1"/>
  <c r="R108" i="28" s="1"/>
  <c r="S108" i="28" s="1"/>
  <c r="T108" i="28" s="1"/>
  <c r="U108" i="28" s="1"/>
  <c r="V108" i="28" s="1"/>
  <c r="W108" i="28" s="1"/>
  <c r="X108" i="28" s="1"/>
  <c r="Y108" i="28" s="1"/>
  <c r="Z108" i="28" s="1"/>
  <c r="AA108" i="28" s="1"/>
  <c r="AB108" i="28" s="1"/>
  <c r="AC108" i="28" s="1"/>
  <c r="AD108" i="28" s="1"/>
  <c r="AE108" i="28" s="1"/>
  <c r="AF108" i="28" s="1"/>
  <c r="AG108" i="28" s="1"/>
  <c r="AH108" i="28" s="1"/>
  <c r="AI108" i="28" s="1"/>
  <c r="AJ108" i="28" s="1"/>
  <c r="AK108" i="28" s="1"/>
  <c r="AL108" i="28" s="1"/>
  <c r="AM108" i="28" s="1"/>
  <c r="AN108" i="28" s="1"/>
  <c r="AO108" i="28" s="1"/>
  <c r="H13" i="33" a="1"/>
  <c r="H13" i="33" s="1"/>
  <c r="K53" i="20"/>
  <c r="K52" i="20"/>
  <c r="J28" i="36"/>
  <c r="M13" i="42" a="1"/>
  <c r="M13" i="42" s="1"/>
  <c r="H11" i="33" a="1"/>
  <c r="H11" i="33" s="1"/>
  <c r="M42" i="18"/>
  <c r="F174" i="41" s="1" a="1"/>
  <c r="F174" i="41" s="1"/>
  <c r="O23" i="43"/>
  <c r="O34" i="23"/>
  <c r="P16" i="24"/>
  <c r="P17" i="24" s="1"/>
  <c r="O28" i="23"/>
  <c r="O27" i="43"/>
  <c r="Y42" i="18"/>
  <c r="R174" i="41" s="1" a="1"/>
  <c r="R174" i="41" s="1"/>
  <c r="L49" i="33" l="1"/>
  <c r="V63" i="39"/>
  <c r="AA78" i="39"/>
  <c r="M27" i="45"/>
  <c r="M31" i="45" s="1"/>
  <c r="AJ32" i="13"/>
  <c r="AJ35" i="13" s="1"/>
  <c r="AF20" i="46" a="1"/>
  <c r="AF20" i="46" s="1"/>
  <c r="E27" i="46" s="1"/>
  <c r="L39" i="12"/>
  <c r="W61" i="39"/>
  <c r="O79" i="42"/>
  <c r="O60" i="39"/>
  <c r="P58" i="39" s="1"/>
  <c r="N33" i="12"/>
  <c r="P27" i="11" s="1"/>
  <c r="M39" i="12"/>
  <c r="K21" i="10"/>
  <c r="K27" i="10" s="1"/>
  <c r="K22" i="10"/>
  <c r="K28" i="10" s="1"/>
  <c r="F252" i="41" s="1"/>
  <c r="N23" i="45"/>
  <c r="O22" i="45"/>
  <c r="O20" i="45"/>
  <c r="D176" i="41" a="1"/>
  <c r="D176" i="41" s="1"/>
  <c r="D205" i="41" s="1"/>
  <c r="S23" i="27"/>
  <c r="M36" i="34" a="1"/>
  <c r="M36" i="34" s="1"/>
  <c r="M39" i="34" a="1"/>
  <c r="M39" i="34" s="1"/>
  <c r="M27" i="36" a="1"/>
  <c r="M27" i="36" s="1"/>
  <c r="M25" i="36" a="1"/>
  <c r="M25" i="36" s="1"/>
  <c r="M26" i="36" a="1"/>
  <c r="M26" i="36" s="1"/>
  <c r="AK16" i="43"/>
  <c r="AL16" i="43" s="1"/>
  <c r="K26" i="10"/>
  <c r="H189" i="41" a="1"/>
  <c r="H189" i="41" s="1"/>
  <c r="L20" i="10" a="1"/>
  <c r="L20" i="10" s="1"/>
  <c r="M112" i="28"/>
  <c r="J16" i="12" a="1"/>
  <c r="J16" i="12" s="1"/>
  <c r="J28" i="12" a="1"/>
  <c r="J28" i="12" s="1"/>
  <c r="J29" i="12" a="1"/>
  <c r="J29" i="12" s="1"/>
  <c r="J28" i="10"/>
  <c r="E252" i="41" s="1"/>
  <c r="L24" i="10" a="1"/>
  <c r="L24" i="10" s="1"/>
  <c r="J27" i="10"/>
  <c r="I188" i="41" a="1"/>
  <c r="I188" i="41" s="1"/>
  <c r="I25" i="12" a="1"/>
  <c r="I25" i="12" s="1"/>
  <c r="V20" i="43"/>
  <c r="S13" i="42" a="1"/>
  <c r="S13" i="42" s="1"/>
  <c r="Z66" i="39"/>
  <c r="AA64" i="39" s="1"/>
  <c r="K75" i="42"/>
  <c r="K78" i="42" s="1"/>
  <c r="K81" i="42" s="1"/>
  <c r="K32" i="11" s="1"/>
  <c r="L10" i="11"/>
  <c r="G190" i="41" a="1"/>
  <c r="G190" i="41" s="1"/>
  <c r="G195" i="41" s="1"/>
  <c r="N13" i="42" a="1"/>
  <c r="N13" i="42" s="1"/>
  <c r="H28" i="43"/>
  <c r="R203" i="41"/>
  <c r="W203" i="41"/>
  <c r="L203" i="41"/>
  <c r="Z203" i="41"/>
  <c r="T203" i="41"/>
  <c r="AB203" i="41"/>
  <c r="X203" i="41"/>
  <c r="U203" i="41"/>
  <c r="K203" i="41"/>
  <c r="H203" i="41"/>
  <c r="AC203" i="41"/>
  <c r="Q203" i="41"/>
  <c r="S203" i="41"/>
  <c r="J203" i="41"/>
  <c r="F203" i="41"/>
  <c r="E204" i="41"/>
  <c r="I203" i="41"/>
  <c r="P203" i="41"/>
  <c r="C206" i="41"/>
  <c r="AD203" i="41"/>
  <c r="V203" i="41"/>
  <c r="AE203" i="41"/>
  <c r="G203" i="41"/>
  <c r="Y203" i="41"/>
  <c r="O203" i="41"/>
  <c r="AA203" i="41"/>
  <c r="N203" i="41"/>
  <c r="M203" i="41"/>
  <c r="B206" i="41"/>
  <c r="R23" i="27"/>
  <c r="O28" i="38"/>
  <c r="N12" i="16" a="1"/>
  <c r="N12" i="16" s="1"/>
  <c r="M17" i="42" a="1"/>
  <c r="M17" i="42" s="1"/>
  <c r="M21" i="42" s="1"/>
  <c r="M29" i="42" s="1"/>
  <c r="M62" i="42" s="1"/>
  <c r="I26" i="12" a="1"/>
  <c r="I26" i="12" s="1"/>
  <c r="M13" i="16"/>
  <c r="M20" i="16" s="1"/>
  <c r="H26" i="12" a="1"/>
  <c r="H26" i="12" s="1"/>
  <c r="L13" i="16"/>
  <c r="L20" i="16" s="1"/>
  <c r="P23" i="24"/>
  <c r="P24" i="24" s="1"/>
  <c r="K15" i="12" s="1" a="1"/>
  <c r="K15" i="12" s="1"/>
  <c r="O35" i="23"/>
  <c r="M24" i="33" a="1"/>
  <c r="M24" i="33" s="1"/>
  <c r="M25" i="33" s="1"/>
  <c r="AA35" i="17"/>
  <c r="Z50" i="18" s="1"/>
  <c r="Z57" i="18" s="1"/>
  <c r="Z64" i="18" s="1"/>
  <c r="Z71" i="18" s="1"/>
  <c r="Z78" i="18" s="1"/>
  <c r="Z85" i="18" s="1"/>
  <c r="AA32" i="20"/>
  <c r="AA38" i="20" s="1"/>
  <c r="AK35" i="17"/>
  <c r="AJ50" i="18" s="1"/>
  <c r="AJ57" i="18" s="1"/>
  <c r="AJ64" i="18" s="1"/>
  <c r="AJ71" i="18" s="1"/>
  <c r="AJ78" i="18" s="1"/>
  <c r="AJ85" i="18" s="1"/>
  <c r="AK32" i="20"/>
  <c r="AK38" i="20" s="1"/>
  <c r="L118" i="28"/>
  <c r="O118" i="28" s="1"/>
  <c r="P118" i="28" s="1"/>
  <c r="Q118" i="28" s="1"/>
  <c r="R118" i="28" s="1"/>
  <c r="S118" i="28" s="1"/>
  <c r="T118" i="28" s="1"/>
  <c r="U118" i="28" s="1"/>
  <c r="V118" i="28" s="1"/>
  <c r="W118" i="28" s="1"/>
  <c r="X118" i="28" s="1"/>
  <c r="Y118" i="28" s="1"/>
  <c r="Z118" i="28" s="1"/>
  <c r="AA118" i="28" s="1"/>
  <c r="AB118" i="28" s="1"/>
  <c r="AC118" i="28" s="1"/>
  <c r="AD118" i="28" s="1"/>
  <c r="AE118" i="28" s="1"/>
  <c r="AF118" i="28" s="1"/>
  <c r="AG118" i="28" s="1"/>
  <c r="AH118" i="28" s="1"/>
  <c r="AI118" i="28" s="1"/>
  <c r="AJ118" i="28" s="1"/>
  <c r="AK118" i="28" s="1"/>
  <c r="AL118" i="28" s="1"/>
  <c r="AM118" i="28" s="1"/>
  <c r="AN118" i="28" s="1"/>
  <c r="AO118" i="28" s="1"/>
  <c r="L127" i="28"/>
  <c r="O127" i="28" s="1"/>
  <c r="P127" i="28" s="1"/>
  <c r="Q127" i="28" s="1"/>
  <c r="R127" i="28" s="1"/>
  <c r="S127" i="28" s="1"/>
  <c r="T127" i="28" s="1"/>
  <c r="U127" i="28" s="1"/>
  <c r="V127" i="28" s="1"/>
  <c r="W127" i="28" s="1"/>
  <c r="X127" i="28" s="1"/>
  <c r="Y127" i="28" s="1"/>
  <c r="Z127" i="28" s="1"/>
  <c r="AA127" i="28" s="1"/>
  <c r="AB127" i="28" s="1"/>
  <c r="AC127" i="28" s="1"/>
  <c r="AD127" i="28" s="1"/>
  <c r="AE127" i="28" s="1"/>
  <c r="AF127" i="28" s="1"/>
  <c r="AG127" i="28" s="1"/>
  <c r="AH127" i="28" s="1"/>
  <c r="AI127" i="28" s="1"/>
  <c r="AJ127" i="28" s="1"/>
  <c r="AK127" i="28" s="1"/>
  <c r="AL127" i="28" s="1"/>
  <c r="AM127" i="28" s="1"/>
  <c r="AN127" i="28" s="1"/>
  <c r="AO127" i="28" s="1"/>
  <c r="L124" i="28"/>
  <c r="O124" i="28" s="1"/>
  <c r="P124" i="28" s="1"/>
  <c r="Q124" i="28" s="1"/>
  <c r="R124" i="28" s="1"/>
  <c r="S124" i="28" s="1"/>
  <c r="T124" i="28" s="1"/>
  <c r="U124" i="28" s="1"/>
  <c r="V124" i="28" s="1"/>
  <c r="W124" i="28" s="1"/>
  <c r="X124" i="28" s="1"/>
  <c r="Y124" i="28" s="1"/>
  <c r="Z124" i="28" s="1"/>
  <c r="AA124" i="28" s="1"/>
  <c r="AB124" i="28" s="1"/>
  <c r="AC124" i="28" s="1"/>
  <c r="AD124" i="28" s="1"/>
  <c r="AE124" i="28" s="1"/>
  <c r="AF124" i="28" s="1"/>
  <c r="AG124" i="28" s="1"/>
  <c r="AH124" i="28" s="1"/>
  <c r="AI124" i="28" s="1"/>
  <c r="AJ124" i="28" s="1"/>
  <c r="AK124" i="28" s="1"/>
  <c r="AL124" i="28" s="1"/>
  <c r="AM124" i="28" s="1"/>
  <c r="AN124" i="28" s="1"/>
  <c r="AO124" i="28" s="1"/>
  <c r="L113" i="28"/>
  <c r="O113" i="28" s="1"/>
  <c r="P113" i="28" s="1"/>
  <c r="Q113" i="28" s="1"/>
  <c r="R113" i="28" s="1"/>
  <c r="S113" i="28" s="1"/>
  <c r="T113" i="28" s="1"/>
  <c r="U113" i="28" s="1"/>
  <c r="V113" i="28" s="1"/>
  <c r="W113" i="28" s="1"/>
  <c r="X113" i="28" s="1"/>
  <c r="Y113" i="28" s="1"/>
  <c r="Z113" i="28" s="1"/>
  <c r="AA113" i="28" s="1"/>
  <c r="AB113" i="28" s="1"/>
  <c r="AC113" i="28" s="1"/>
  <c r="AD113" i="28" s="1"/>
  <c r="AE113" i="28" s="1"/>
  <c r="AF113" i="28" s="1"/>
  <c r="AG113" i="28" s="1"/>
  <c r="AH113" i="28" s="1"/>
  <c r="AI113" i="28" s="1"/>
  <c r="AJ113" i="28" s="1"/>
  <c r="AK113" i="28" s="1"/>
  <c r="AL113" i="28" s="1"/>
  <c r="AM113" i="28" s="1"/>
  <c r="AN113" i="28" s="1"/>
  <c r="AO113" i="28" s="1"/>
  <c r="L125" i="28"/>
  <c r="O125" i="28" s="1"/>
  <c r="P125" i="28" s="1"/>
  <c r="Q125" i="28" s="1"/>
  <c r="R125" i="28" s="1"/>
  <c r="S125" i="28" s="1"/>
  <c r="T125" i="28" s="1"/>
  <c r="U125" i="28" s="1"/>
  <c r="V125" i="28" s="1"/>
  <c r="W125" i="28" s="1"/>
  <c r="X125" i="28" s="1"/>
  <c r="Y125" i="28" s="1"/>
  <c r="Z125" i="28" s="1"/>
  <c r="AA125" i="28" s="1"/>
  <c r="AB125" i="28" s="1"/>
  <c r="AC125" i="28" s="1"/>
  <c r="AD125" i="28" s="1"/>
  <c r="AE125" i="28" s="1"/>
  <c r="AF125" i="28" s="1"/>
  <c r="AG125" i="28" s="1"/>
  <c r="AH125" i="28" s="1"/>
  <c r="AI125" i="28" s="1"/>
  <c r="AJ125" i="28" s="1"/>
  <c r="AK125" i="28" s="1"/>
  <c r="AL125" i="28" s="1"/>
  <c r="AM125" i="28" s="1"/>
  <c r="AN125" i="28" s="1"/>
  <c r="AO125" i="28" s="1"/>
  <c r="L114" i="28"/>
  <c r="O114" i="28" s="1"/>
  <c r="P114" i="28" s="1"/>
  <c r="Q114" i="28" s="1"/>
  <c r="R114" i="28" s="1"/>
  <c r="S114" i="28" s="1"/>
  <c r="T114" i="28" s="1"/>
  <c r="U114" i="28" s="1"/>
  <c r="V114" i="28" s="1"/>
  <c r="W114" i="28" s="1"/>
  <c r="X114" i="28" s="1"/>
  <c r="Y114" i="28" s="1"/>
  <c r="Z114" i="28" s="1"/>
  <c r="AA114" i="28" s="1"/>
  <c r="AB114" i="28" s="1"/>
  <c r="AC114" i="28" s="1"/>
  <c r="AD114" i="28" s="1"/>
  <c r="AE114" i="28" s="1"/>
  <c r="AF114" i="28" s="1"/>
  <c r="AG114" i="28" s="1"/>
  <c r="AH114" i="28" s="1"/>
  <c r="AI114" i="28" s="1"/>
  <c r="AJ114" i="28" s="1"/>
  <c r="AK114" i="28" s="1"/>
  <c r="AL114" i="28" s="1"/>
  <c r="AM114" i="28" s="1"/>
  <c r="AN114" i="28" s="1"/>
  <c r="AO114" i="28" s="1"/>
  <c r="L126" i="28"/>
  <c r="O126" i="28" s="1"/>
  <c r="P126" i="28" s="1"/>
  <c r="Q126" i="28" s="1"/>
  <c r="R126" i="28" s="1"/>
  <c r="S126" i="28" s="1"/>
  <c r="T126" i="28" s="1"/>
  <c r="U126" i="28" s="1"/>
  <c r="V126" i="28" s="1"/>
  <c r="W126" i="28" s="1"/>
  <c r="X126" i="28" s="1"/>
  <c r="Y126" i="28" s="1"/>
  <c r="Z126" i="28" s="1"/>
  <c r="AA126" i="28" s="1"/>
  <c r="AB126" i="28" s="1"/>
  <c r="AC126" i="28" s="1"/>
  <c r="AD126" i="28" s="1"/>
  <c r="AE126" i="28" s="1"/>
  <c r="AF126" i="28" s="1"/>
  <c r="AG126" i="28" s="1"/>
  <c r="AH126" i="28" s="1"/>
  <c r="AI126" i="28" s="1"/>
  <c r="AJ126" i="28" s="1"/>
  <c r="AK126" i="28" s="1"/>
  <c r="AL126" i="28" s="1"/>
  <c r="AM126" i="28" s="1"/>
  <c r="AN126" i="28" s="1"/>
  <c r="AO126" i="28" s="1"/>
  <c r="L128" i="28"/>
  <c r="O128" i="28" s="1"/>
  <c r="P128" i="28" s="1"/>
  <c r="Q128" i="28" s="1"/>
  <c r="R128" i="28" s="1"/>
  <c r="S128" i="28" s="1"/>
  <c r="T128" i="28" s="1"/>
  <c r="U128" i="28" s="1"/>
  <c r="V128" i="28" s="1"/>
  <c r="W128" i="28" s="1"/>
  <c r="X128" i="28" s="1"/>
  <c r="Y128" i="28" s="1"/>
  <c r="Z128" i="28" s="1"/>
  <c r="AA128" i="28" s="1"/>
  <c r="AB128" i="28" s="1"/>
  <c r="AC128" i="28" s="1"/>
  <c r="AD128" i="28" s="1"/>
  <c r="AE128" i="28" s="1"/>
  <c r="AF128" i="28" s="1"/>
  <c r="AG128" i="28" s="1"/>
  <c r="AH128" i="28" s="1"/>
  <c r="AI128" i="28" s="1"/>
  <c r="AJ128" i="28" s="1"/>
  <c r="AK128" i="28" s="1"/>
  <c r="AL128" i="28" s="1"/>
  <c r="AM128" i="28" s="1"/>
  <c r="AN128" i="28" s="1"/>
  <c r="AO128" i="28" s="1"/>
  <c r="L116" i="28"/>
  <c r="O116" i="28" s="1"/>
  <c r="P116" i="28" s="1"/>
  <c r="Q116" i="28" s="1"/>
  <c r="R116" i="28" s="1"/>
  <c r="S116" i="28" s="1"/>
  <c r="T116" i="28" s="1"/>
  <c r="U116" i="28" s="1"/>
  <c r="V116" i="28" s="1"/>
  <c r="W116" i="28" s="1"/>
  <c r="X116" i="28" s="1"/>
  <c r="Y116" i="28" s="1"/>
  <c r="Z116" i="28" s="1"/>
  <c r="AA116" i="28" s="1"/>
  <c r="AB116" i="28" s="1"/>
  <c r="AC116" i="28" s="1"/>
  <c r="AD116" i="28" s="1"/>
  <c r="AE116" i="28" s="1"/>
  <c r="AF116" i="28" s="1"/>
  <c r="AG116" i="28" s="1"/>
  <c r="AH116" i="28" s="1"/>
  <c r="AI116" i="28" s="1"/>
  <c r="AJ116" i="28" s="1"/>
  <c r="AK116" i="28" s="1"/>
  <c r="AL116" i="28" s="1"/>
  <c r="AM116" i="28" s="1"/>
  <c r="AN116" i="28" s="1"/>
  <c r="AO116" i="28" s="1"/>
  <c r="L123" i="28"/>
  <c r="O123" i="28" s="1"/>
  <c r="P123" i="28" s="1"/>
  <c r="Q123" i="28" s="1"/>
  <c r="R123" i="28" s="1"/>
  <c r="S123" i="28" s="1"/>
  <c r="T123" i="28" s="1"/>
  <c r="U123" i="28" s="1"/>
  <c r="V123" i="28" s="1"/>
  <c r="W123" i="28" s="1"/>
  <c r="X123" i="28" s="1"/>
  <c r="Y123" i="28" s="1"/>
  <c r="Z123" i="28" s="1"/>
  <c r="AA123" i="28" s="1"/>
  <c r="AB123" i="28" s="1"/>
  <c r="AC123" i="28" s="1"/>
  <c r="AD123" i="28" s="1"/>
  <c r="AE123" i="28" s="1"/>
  <c r="AF123" i="28" s="1"/>
  <c r="AG123" i="28" s="1"/>
  <c r="AH123" i="28" s="1"/>
  <c r="AI123" i="28" s="1"/>
  <c r="AJ123" i="28" s="1"/>
  <c r="AK123" i="28" s="1"/>
  <c r="AL123" i="28" s="1"/>
  <c r="AM123" i="28" s="1"/>
  <c r="AN123" i="28" s="1"/>
  <c r="AO123" i="28" s="1"/>
  <c r="L121" i="28"/>
  <c r="O121" i="28" s="1"/>
  <c r="P121" i="28" s="1"/>
  <c r="Q121" i="28" s="1"/>
  <c r="R121" i="28" s="1"/>
  <c r="S121" i="28" s="1"/>
  <c r="T121" i="28" s="1"/>
  <c r="U121" i="28" s="1"/>
  <c r="V121" i="28" s="1"/>
  <c r="W121" i="28" s="1"/>
  <c r="X121" i="28" s="1"/>
  <c r="Y121" i="28" s="1"/>
  <c r="Z121" i="28" s="1"/>
  <c r="AA121" i="28" s="1"/>
  <c r="AB121" i="28" s="1"/>
  <c r="AC121" i="28" s="1"/>
  <c r="AD121" i="28" s="1"/>
  <c r="AE121" i="28" s="1"/>
  <c r="AF121" i="28" s="1"/>
  <c r="AG121" i="28" s="1"/>
  <c r="AH121" i="28" s="1"/>
  <c r="AI121" i="28" s="1"/>
  <c r="AJ121" i="28" s="1"/>
  <c r="AK121" i="28" s="1"/>
  <c r="AL121" i="28" s="1"/>
  <c r="AM121" i="28" s="1"/>
  <c r="AN121" i="28" s="1"/>
  <c r="AO121" i="28" s="1"/>
  <c r="L115" i="28"/>
  <c r="O115" i="28" s="1"/>
  <c r="P115" i="28" s="1"/>
  <c r="Q115" i="28" s="1"/>
  <c r="R115" i="28" s="1"/>
  <c r="S115" i="28" s="1"/>
  <c r="T115" i="28" s="1"/>
  <c r="U115" i="28" s="1"/>
  <c r="V115" i="28" s="1"/>
  <c r="W115" i="28" s="1"/>
  <c r="X115" i="28" s="1"/>
  <c r="Y115" i="28" s="1"/>
  <c r="Z115" i="28" s="1"/>
  <c r="AA115" i="28" s="1"/>
  <c r="AB115" i="28" s="1"/>
  <c r="AC115" i="28" s="1"/>
  <c r="AD115" i="28" s="1"/>
  <c r="AE115" i="28" s="1"/>
  <c r="AF115" i="28" s="1"/>
  <c r="AG115" i="28" s="1"/>
  <c r="AH115" i="28" s="1"/>
  <c r="AI115" i="28" s="1"/>
  <c r="AJ115" i="28" s="1"/>
  <c r="AK115" i="28" s="1"/>
  <c r="AL115" i="28" s="1"/>
  <c r="AM115" i="28" s="1"/>
  <c r="AN115" i="28" s="1"/>
  <c r="AO115" i="28" s="1"/>
  <c r="L120" i="28"/>
  <c r="O120" i="28" s="1"/>
  <c r="P120" i="28" s="1"/>
  <c r="Q120" i="28" s="1"/>
  <c r="R120" i="28" s="1"/>
  <c r="S120" i="28" s="1"/>
  <c r="T120" i="28" s="1"/>
  <c r="U120" i="28" s="1"/>
  <c r="V120" i="28" s="1"/>
  <c r="W120" i="28" s="1"/>
  <c r="X120" i="28" s="1"/>
  <c r="Y120" i="28" s="1"/>
  <c r="Z120" i="28" s="1"/>
  <c r="AA120" i="28" s="1"/>
  <c r="AB120" i="28" s="1"/>
  <c r="AC120" i="28" s="1"/>
  <c r="AD120" i="28" s="1"/>
  <c r="AE120" i="28" s="1"/>
  <c r="AF120" i="28" s="1"/>
  <c r="AG120" i="28" s="1"/>
  <c r="AH120" i="28" s="1"/>
  <c r="AI120" i="28" s="1"/>
  <c r="AJ120" i="28" s="1"/>
  <c r="AK120" i="28" s="1"/>
  <c r="AL120" i="28" s="1"/>
  <c r="AM120" i="28" s="1"/>
  <c r="AN120" i="28" s="1"/>
  <c r="AO120" i="28" s="1"/>
  <c r="L129" i="28"/>
  <c r="O129" i="28" s="1"/>
  <c r="P129" i="28" s="1"/>
  <c r="Q129" i="28" s="1"/>
  <c r="R129" i="28" s="1"/>
  <c r="S129" i="28" s="1"/>
  <c r="T129" i="28" s="1"/>
  <c r="U129" i="28" s="1"/>
  <c r="V129" i="28" s="1"/>
  <c r="W129" i="28" s="1"/>
  <c r="X129" i="28" s="1"/>
  <c r="Y129" i="28" s="1"/>
  <c r="Z129" i="28" s="1"/>
  <c r="AA129" i="28" s="1"/>
  <c r="AB129" i="28" s="1"/>
  <c r="AC129" i="28" s="1"/>
  <c r="AD129" i="28" s="1"/>
  <c r="AE129" i="28" s="1"/>
  <c r="AF129" i="28" s="1"/>
  <c r="AG129" i="28" s="1"/>
  <c r="AH129" i="28" s="1"/>
  <c r="AI129" i="28" s="1"/>
  <c r="AJ129" i="28" s="1"/>
  <c r="AK129" i="28" s="1"/>
  <c r="AL129" i="28" s="1"/>
  <c r="AM129" i="28" s="1"/>
  <c r="AN129" i="28" s="1"/>
  <c r="AO129" i="28" s="1"/>
  <c r="L119" i="28"/>
  <c r="O119" i="28" s="1"/>
  <c r="P119" i="28" s="1"/>
  <c r="Q119" i="28" s="1"/>
  <c r="R119" i="28" s="1"/>
  <c r="S119" i="28" s="1"/>
  <c r="T119" i="28" s="1"/>
  <c r="U119" i="28" s="1"/>
  <c r="V119" i="28" s="1"/>
  <c r="W119" i="28" s="1"/>
  <c r="X119" i="28" s="1"/>
  <c r="Y119" i="28" s="1"/>
  <c r="Z119" i="28" s="1"/>
  <c r="AA119" i="28" s="1"/>
  <c r="AB119" i="28" s="1"/>
  <c r="AC119" i="28" s="1"/>
  <c r="AD119" i="28" s="1"/>
  <c r="AE119" i="28" s="1"/>
  <c r="AF119" i="28" s="1"/>
  <c r="AG119" i="28" s="1"/>
  <c r="AH119" i="28" s="1"/>
  <c r="AI119" i="28" s="1"/>
  <c r="AJ119" i="28" s="1"/>
  <c r="AK119" i="28" s="1"/>
  <c r="AL119" i="28" s="1"/>
  <c r="AM119" i="28" s="1"/>
  <c r="AN119" i="28" s="1"/>
  <c r="AO119" i="28" s="1"/>
  <c r="L122" i="28"/>
  <c r="O122" i="28" s="1"/>
  <c r="P122" i="28" s="1"/>
  <c r="Q122" i="28" s="1"/>
  <c r="R122" i="28" s="1"/>
  <c r="S122" i="28" s="1"/>
  <c r="T122" i="28" s="1"/>
  <c r="U122" i="28" s="1"/>
  <c r="V122" i="28" s="1"/>
  <c r="W122" i="28" s="1"/>
  <c r="X122" i="28" s="1"/>
  <c r="Y122" i="28" s="1"/>
  <c r="Z122" i="28" s="1"/>
  <c r="AA122" i="28" s="1"/>
  <c r="AB122" i="28" s="1"/>
  <c r="AC122" i="28" s="1"/>
  <c r="AD122" i="28" s="1"/>
  <c r="AE122" i="28" s="1"/>
  <c r="AF122" i="28" s="1"/>
  <c r="AG122" i="28" s="1"/>
  <c r="AH122" i="28" s="1"/>
  <c r="AI122" i="28" s="1"/>
  <c r="AJ122" i="28" s="1"/>
  <c r="AK122" i="28" s="1"/>
  <c r="AL122" i="28" s="1"/>
  <c r="AM122" i="28" s="1"/>
  <c r="AN122" i="28" s="1"/>
  <c r="AO122" i="28" s="1"/>
  <c r="L117" i="28"/>
  <c r="O117" i="28" s="1"/>
  <c r="P117" i="28" s="1"/>
  <c r="Q117" i="28" s="1"/>
  <c r="R117" i="28" s="1"/>
  <c r="S117" i="28" s="1"/>
  <c r="T117" i="28" s="1"/>
  <c r="U117" i="28" s="1"/>
  <c r="V117" i="28" s="1"/>
  <c r="W117" i="28" s="1"/>
  <c r="X117" i="28" s="1"/>
  <c r="Y117" i="28" s="1"/>
  <c r="Z117" i="28" s="1"/>
  <c r="AA117" i="28" s="1"/>
  <c r="AB117" i="28" s="1"/>
  <c r="AC117" i="28" s="1"/>
  <c r="AD117" i="28" s="1"/>
  <c r="AE117" i="28" s="1"/>
  <c r="AF117" i="28" s="1"/>
  <c r="AG117" i="28" s="1"/>
  <c r="AH117" i="28" s="1"/>
  <c r="AI117" i="28" s="1"/>
  <c r="AJ117" i="28" s="1"/>
  <c r="AK117" i="28" s="1"/>
  <c r="AL117" i="28" s="1"/>
  <c r="AM117" i="28" s="1"/>
  <c r="AN117" i="28" s="1"/>
  <c r="AO117" i="28" s="1"/>
  <c r="M50" i="18"/>
  <c r="N39" i="20"/>
  <c r="J71" i="18"/>
  <c r="J70" i="18"/>
  <c r="K28" i="36"/>
  <c r="O35" i="17"/>
  <c r="O32" i="20"/>
  <c r="O38" i="20" s="1"/>
  <c r="AE35" i="17"/>
  <c r="AD50" i="18" s="1"/>
  <c r="AD57" i="18" s="1"/>
  <c r="AD64" i="18" s="1"/>
  <c r="AD71" i="18" s="1"/>
  <c r="AD78" i="18" s="1"/>
  <c r="AD85" i="18" s="1"/>
  <c r="AE32" i="20"/>
  <c r="AE38" i="20" s="1"/>
  <c r="O43" i="18"/>
  <c r="P35" i="17"/>
  <c r="P32" i="20"/>
  <c r="P38" i="20" s="1"/>
  <c r="AF35" i="17"/>
  <c r="AE50" i="18" s="1"/>
  <c r="AE57" i="18" s="1"/>
  <c r="AE64" i="18" s="1"/>
  <c r="AE71" i="18" s="1"/>
  <c r="AE78" i="18" s="1"/>
  <c r="AE85" i="18" s="1"/>
  <c r="AF32" i="20"/>
  <c r="AF38" i="20" s="1"/>
  <c r="Y35" i="17"/>
  <c r="X50" i="18" s="1"/>
  <c r="X57" i="18" s="1"/>
  <c r="X64" i="18" s="1"/>
  <c r="X71" i="18" s="1"/>
  <c r="X78" i="18" s="1"/>
  <c r="X85" i="18" s="1"/>
  <c r="Y32" i="20"/>
  <c r="Y38" i="20" s="1"/>
  <c r="Q43" i="18"/>
  <c r="R35" i="17"/>
  <c r="R32" i="20"/>
  <c r="R38" i="20" s="1"/>
  <c r="AH35" i="17"/>
  <c r="AG50" i="18" s="1"/>
  <c r="AG57" i="18" s="1"/>
  <c r="AG64" i="18" s="1"/>
  <c r="AG71" i="18" s="1"/>
  <c r="AG78" i="18" s="1"/>
  <c r="AG85" i="18" s="1"/>
  <c r="AH32" i="20"/>
  <c r="AH38" i="20" s="1"/>
  <c r="M120" i="28"/>
  <c r="M127" i="28"/>
  <c r="M124" i="28"/>
  <c r="M125" i="28"/>
  <c r="M126" i="28"/>
  <c r="M118" i="28"/>
  <c r="M116" i="28"/>
  <c r="M123" i="28"/>
  <c r="M121" i="28"/>
  <c r="M117" i="28"/>
  <c r="M115" i="28"/>
  <c r="M128" i="28"/>
  <c r="M129" i="28"/>
  <c r="M119" i="28"/>
  <c r="M122" i="28"/>
  <c r="M113" i="28"/>
  <c r="M114" i="28"/>
  <c r="I70" i="18"/>
  <c r="I71" i="18"/>
  <c r="P34" i="23"/>
  <c r="Q16" i="24"/>
  <c r="Q17" i="24" s="1"/>
  <c r="P28" i="23"/>
  <c r="L28" i="36"/>
  <c r="P23" i="43"/>
  <c r="R43" i="18"/>
  <c r="S35" i="17"/>
  <c r="S32" i="20"/>
  <c r="S38" i="20" s="1"/>
  <c r="AI35" i="17"/>
  <c r="AH50" i="18" s="1"/>
  <c r="AH57" i="18" s="1"/>
  <c r="AH64" i="18" s="1"/>
  <c r="AH71" i="18" s="1"/>
  <c r="AH78" i="18" s="1"/>
  <c r="AH85" i="18" s="1"/>
  <c r="AI32" i="20"/>
  <c r="AI38" i="20" s="1"/>
  <c r="T35" i="17"/>
  <c r="S50" i="18" s="1"/>
  <c r="S57" i="18" s="1"/>
  <c r="S64" i="18" s="1"/>
  <c r="S71" i="18" s="1"/>
  <c r="S78" i="18" s="1"/>
  <c r="S85" i="18" s="1"/>
  <c r="T32" i="20"/>
  <c r="T38" i="20" s="1"/>
  <c r="AJ35" i="17"/>
  <c r="AI50" i="18" s="1"/>
  <c r="AI57" i="18" s="1"/>
  <c r="AI64" i="18" s="1"/>
  <c r="AI71" i="18" s="1"/>
  <c r="AI78" i="18" s="1"/>
  <c r="AI85" i="18" s="1"/>
  <c r="AJ32" i="20"/>
  <c r="AJ38" i="20" s="1"/>
  <c r="AC35" i="17"/>
  <c r="AB50" i="18" s="1"/>
  <c r="AB57" i="18" s="1"/>
  <c r="AB64" i="18" s="1"/>
  <c r="AB71" i="18" s="1"/>
  <c r="AB78" i="18" s="1"/>
  <c r="AB85" i="18" s="1"/>
  <c r="AC32" i="20"/>
  <c r="AC38" i="20" s="1"/>
  <c r="V35" i="17"/>
  <c r="U50" i="18" s="1"/>
  <c r="U57" i="18" s="1"/>
  <c r="U64" i="18" s="1"/>
  <c r="U71" i="18" s="1"/>
  <c r="U78" i="18" s="1"/>
  <c r="U85" i="18" s="1"/>
  <c r="V32" i="20"/>
  <c r="V38" i="20" s="1"/>
  <c r="AL35" i="17"/>
  <c r="AK50" i="18" s="1"/>
  <c r="AK57" i="18" s="1"/>
  <c r="AK64" i="18" s="1"/>
  <c r="AK71" i="18" s="1"/>
  <c r="AK78" i="18" s="1"/>
  <c r="AK85" i="18" s="1"/>
  <c r="AL32" i="20"/>
  <c r="AL38" i="20" s="1"/>
  <c r="L53" i="20"/>
  <c r="L52" i="20"/>
  <c r="M46" i="20"/>
  <c r="M45" i="20"/>
  <c r="P19" i="43"/>
  <c r="AB35" i="17"/>
  <c r="AA50" i="18" s="1"/>
  <c r="AA57" i="18" s="1"/>
  <c r="AA64" i="18" s="1"/>
  <c r="AA71" i="18" s="1"/>
  <c r="AA78" i="18" s="1"/>
  <c r="AA85" i="18" s="1"/>
  <c r="AB32" i="20"/>
  <c r="AB38" i="20" s="1"/>
  <c r="U35" i="17"/>
  <c r="T50" i="18" s="1"/>
  <c r="T57" i="18" s="1"/>
  <c r="T64" i="18" s="1"/>
  <c r="T71" i="18" s="1"/>
  <c r="T78" i="18" s="1"/>
  <c r="U32" i="20"/>
  <c r="U38" i="20" s="1"/>
  <c r="AD35" i="17"/>
  <c r="AC50" i="18" s="1"/>
  <c r="AC57" i="18" s="1"/>
  <c r="AC64" i="18" s="1"/>
  <c r="AC71" i="18" s="1"/>
  <c r="AC78" i="18" s="1"/>
  <c r="AC85" i="18" s="1"/>
  <c r="AD32" i="20"/>
  <c r="AD38" i="20" s="1"/>
  <c r="K63" i="18"/>
  <c r="D177" i="41" s="1" a="1"/>
  <c r="D177" i="41" s="1"/>
  <c r="K64" i="18"/>
  <c r="P27" i="43"/>
  <c r="K59" i="20"/>
  <c r="K60" i="20"/>
  <c r="W35" i="17"/>
  <c r="V50" i="18" s="1"/>
  <c r="V57" i="18" s="1"/>
  <c r="V64" i="18" s="1"/>
  <c r="V71" i="18" s="1"/>
  <c r="V78" i="18" s="1"/>
  <c r="W32" i="20"/>
  <c r="W38" i="20" s="1"/>
  <c r="AM35" i="17"/>
  <c r="AL50" i="18" s="1"/>
  <c r="AL57" i="18" s="1"/>
  <c r="AL64" i="18" s="1"/>
  <c r="AL71" i="18" s="1"/>
  <c r="AL78" i="18" s="1"/>
  <c r="AL85" i="18" s="1"/>
  <c r="AM32" i="20"/>
  <c r="AM38" i="20" s="1"/>
  <c r="X35" i="17"/>
  <c r="W50" i="18" s="1"/>
  <c r="W57" i="18" s="1"/>
  <c r="W64" i="18" s="1"/>
  <c r="W71" i="18" s="1"/>
  <c r="W78" i="18" s="1"/>
  <c r="W85" i="18" s="1"/>
  <c r="X32" i="20"/>
  <c r="X38" i="20" s="1"/>
  <c r="P43" i="18"/>
  <c r="Q35" i="17"/>
  <c r="Q32" i="20"/>
  <c r="Q38" i="20" s="1"/>
  <c r="AG35" i="17"/>
  <c r="AF50" i="18" s="1"/>
  <c r="AF57" i="18" s="1"/>
  <c r="AF64" i="18" s="1"/>
  <c r="AF71" i="18" s="1"/>
  <c r="AF78" i="18" s="1"/>
  <c r="AF85" i="18" s="1"/>
  <c r="AG32" i="20"/>
  <c r="AG38" i="20" s="1"/>
  <c r="Z35" i="17"/>
  <c r="Y50" i="18" s="1"/>
  <c r="Y57" i="18" s="1"/>
  <c r="Y64" i="18" s="1"/>
  <c r="Y71" i="18" s="1"/>
  <c r="Y78" i="18" s="1"/>
  <c r="Y85" i="18" s="1"/>
  <c r="Z32" i="20"/>
  <c r="Z38" i="20" s="1"/>
  <c r="J60" i="20"/>
  <c r="J59" i="20"/>
  <c r="R9" i="24"/>
  <c r="R10" i="24" s="1"/>
  <c r="Q21" i="23"/>
  <c r="O15" i="45" s="1" a="1"/>
  <c r="O15" i="45" s="1"/>
  <c r="O62" i="45" s="1"/>
  <c r="L112" i="28"/>
  <c r="L56" i="18"/>
  <c r="J16" i="45" s="1" a="1"/>
  <c r="J16" i="45" s="1"/>
  <c r="J63" i="45" s="1"/>
  <c r="L57" i="18"/>
  <c r="O17" i="16" l="1" a="1"/>
  <c r="O17" i="16" s="1"/>
  <c r="M45" i="33"/>
  <c r="M47" i="33" s="1"/>
  <c r="M52" i="33" s="1"/>
  <c r="W63" i="39"/>
  <c r="AB78" i="39"/>
  <c r="P60" i="39"/>
  <c r="Q58" i="39" s="1"/>
  <c r="Q60" i="39" s="1"/>
  <c r="N27" i="45"/>
  <c r="N31" i="45" s="1"/>
  <c r="L131" i="28"/>
  <c r="O131" i="28" s="1"/>
  <c r="L136" i="28"/>
  <c r="O136" i="28" s="1"/>
  <c r="L144" i="28"/>
  <c r="O144" i="28" s="1"/>
  <c r="L137" i="28"/>
  <c r="O137" i="28" s="1"/>
  <c r="L133" i="28"/>
  <c r="O133" i="28" s="1"/>
  <c r="L134" i="28"/>
  <c r="O134" i="28" s="1"/>
  <c r="L138" i="28"/>
  <c r="O138" i="28" s="1"/>
  <c r="L139" i="28"/>
  <c r="O139" i="28" s="1"/>
  <c r="L141" i="28"/>
  <c r="O141" i="28" s="1"/>
  <c r="L146" i="28"/>
  <c r="O146" i="28" s="1"/>
  <c r="L140" i="28"/>
  <c r="O140" i="28" s="1"/>
  <c r="L142" i="28"/>
  <c r="O142" i="28" s="1"/>
  <c r="L145" i="28"/>
  <c r="O145" i="28" s="1"/>
  <c r="L135" i="28"/>
  <c r="O135" i="28" s="1"/>
  <c r="L143" i="28"/>
  <c r="O143" i="28" s="1"/>
  <c r="L147" i="28"/>
  <c r="O147" i="28" s="1"/>
  <c r="L132" i="28"/>
  <c r="O132" i="28" s="1"/>
  <c r="H17" i="45" a="1"/>
  <c r="H17" i="45" s="1"/>
  <c r="H64" i="45" s="1"/>
  <c r="M131" i="28"/>
  <c r="P131" i="28" s="1"/>
  <c r="M147" i="28"/>
  <c r="P147" i="28" s="1"/>
  <c r="M132" i="28"/>
  <c r="P132" i="28" s="1"/>
  <c r="M136" i="28"/>
  <c r="P136" i="28" s="1"/>
  <c r="M144" i="28"/>
  <c r="P144" i="28" s="1"/>
  <c r="M137" i="28"/>
  <c r="P137" i="28" s="1"/>
  <c r="M133" i="28"/>
  <c r="P133" i="28" s="1"/>
  <c r="M134" i="28"/>
  <c r="P134" i="28" s="1"/>
  <c r="M138" i="28"/>
  <c r="P138" i="28" s="1"/>
  <c r="M139" i="28"/>
  <c r="P139" i="28" s="1"/>
  <c r="M140" i="28"/>
  <c r="P140" i="28" s="1"/>
  <c r="M141" i="28"/>
  <c r="P141" i="28" s="1"/>
  <c r="M146" i="28"/>
  <c r="P146" i="28" s="1"/>
  <c r="M142" i="28"/>
  <c r="P142" i="28" s="1"/>
  <c r="M145" i="28"/>
  <c r="P145" i="28" s="1"/>
  <c r="M135" i="28"/>
  <c r="P135" i="28" s="1"/>
  <c r="M143" i="28"/>
  <c r="P143" i="28" s="1"/>
  <c r="P79" i="42"/>
  <c r="X61" i="39"/>
  <c r="Q79" i="42"/>
  <c r="R58" i="39"/>
  <c r="N39" i="12"/>
  <c r="O33" i="12"/>
  <c r="Q27" i="11" s="1"/>
  <c r="L21" i="10"/>
  <c r="L27" i="10" s="1"/>
  <c r="L22" i="10"/>
  <c r="L28" i="10" s="1"/>
  <c r="G252" i="41" s="1"/>
  <c r="O23" i="45"/>
  <c r="N22" i="45"/>
  <c r="N20" i="45"/>
  <c r="E176" i="41" a="1"/>
  <c r="E176" i="41" s="1"/>
  <c r="E205" i="41" s="1"/>
  <c r="C178" i="41" a="1"/>
  <c r="C178" i="41" s="1"/>
  <c r="C207" i="41" s="1"/>
  <c r="B178" i="41" a="1"/>
  <c r="B178" i="41" s="1"/>
  <c r="B207" i="41" s="1"/>
  <c r="G17" i="45" a="1"/>
  <c r="G17" i="45" s="1"/>
  <c r="G64" i="45" s="1"/>
  <c r="T23" i="27"/>
  <c r="L26" i="10"/>
  <c r="AO76" i="28"/>
  <c r="M130" i="28"/>
  <c r="I189" i="41" a="1"/>
  <c r="I189" i="41" s="1"/>
  <c r="M20" i="10" a="1"/>
  <c r="M20" i="10" s="1"/>
  <c r="AF76" i="28"/>
  <c r="W76" i="28"/>
  <c r="V76" i="28"/>
  <c r="AE76" i="28"/>
  <c r="AB76" i="28"/>
  <c r="T76" i="28"/>
  <c r="AJ76" i="28"/>
  <c r="O94" i="28"/>
  <c r="Q76" i="28"/>
  <c r="R76" i="28"/>
  <c r="Y76" i="28"/>
  <c r="S76" i="28"/>
  <c r="AG76" i="28"/>
  <c r="X76" i="28"/>
  <c r="AA76" i="28"/>
  <c r="N112" i="28"/>
  <c r="Z76" i="28"/>
  <c r="AK76" i="28"/>
  <c r="AI76" i="28"/>
  <c r="P76" i="28"/>
  <c r="AL76" i="28"/>
  <c r="AN76" i="28"/>
  <c r="AD76" i="28"/>
  <c r="P94" i="28"/>
  <c r="AM76" i="28"/>
  <c r="U76" i="28"/>
  <c r="AH76" i="28"/>
  <c r="AC76" i="28"/>
  <c r="M23" i="10" a="1"/>
  <c r="M23" i="10" s="1"/>
  <c r="M25" i="10" s="1" a="1"/>
  <c r="M25" i="10" s="1"/>
  <c r="J188" i="41" a="1"/>
  <c r="J188" i="41" s="1"/>
  <c r="W20" i="43"/>
  <c r="T13" i="42" a="1"/>
  <c r="T13" i="42" s="1"/>
  <c r="P33" i="12"/>
  <c r="AA66" i="39"/>
  <c r="AB64" i="39" s="1"/>
  <c r="M10" i="11"/>
  <c r="L75" i="42"/>
  <c r="L78" i="42" s="1"/>
  <c r="L81" i="42" s="1"/>
  <c r="L32" i="11" s="1"/>
  <c r="H190" i="41" a="1"/>
  <c r="H190" i="41" s="1"/>
  <c r="H195" i="41" s="1"/>
  <c r="J25" i="12" a="1"/>
  <c r="J25" i="12" s="1"/>
  <c r="F204" i="41"/>
  <c r="D206" i="41"/>
  <c r="M28" i="36"/>
  <c r="J26" i="12" a="1"/>
  <c r="J26" i="12" s="1"/>
  <c r="N13" i="16"/>
  <c r="N20" i="16" s="1"/>
  <c r="N17" i="42" a="1"/>
  <c r="N17" i="42" s="1"/>
  <c r="N21" i="42" s="1"/>
  <c r="N29" i="42" s="1"/>
  <c r="N62" i="42" s="1"/>
  <c r="Q34" i="23"/>
  <c r="O24" i="33" s="1" a="1"/>
  <c r="O24" i="33" s="1"/>
  <c r="O25" i="33" s="1"/>
  <c r="R16" i="24"/>
  <c r="R17" i="24" s="1"/>
  <c r="Q28" i="23"/>
  <c r="W49" i="18"/>
  <c r="P175" i="41" s="1" a="1"/>
  <c r="P175" i="41" s="1"/>
  <c r="T49" i="18"/>
  <c r="M175" i="41" s="1" a="1"/>
  <c r="M175" i="41" s="1"/>
  <c r="P50" i="18"/>
  <c r="Q39" i="20"/>
  <c r="X39" i="20"/>
  <c r="K66" i="20"/>
  <c r="K67" i="20"/>
  <c r="Q27" i="43"/>
  <c r="AC49" i="18"/>
  <c r="V175" i="41" s="1" a="1"/>
  <c r="V175" i="41" s="1"/>
  <c r="AK49" i="18"/>
  <c r="AD175" i="41" s="1" a="1"/>
  <c r="AD175" i="41" s="1"/>
  <c r="AJ39" i="20"/>
  <c r="S49" i="18"/>
  <c r="L175" i="41" s="1" a="1"/>
  <c r="L175" i="41" s="1"/>
  <c r="Q23" i="24"/>
  <c r="Q24" i="24" s="1"/>
  <c r="L15" i="12" s="1" a="1"/>
  <c r="L15" i="12" s="1"/>
  <c r="P35" i="23"/>
  <c r="Q50" i="18"/>
  <c r="Q57" i="18" s="1"/>
  <c r="R39" i="20"/>
  <c r="X49" i="18"/>
  <c r="Q175" i="41" s="1" a="1"/>
  <c r="Q175" i="41" s="1"/>
  <c r="AE39" i="20"/>
  <c r="N49" i="18"/>
  <c r="G175" i="41" s="1" a="1"/>
  <c r="G175" i="41" s="1"/>
  <c r="L130" i="28"/>
  <c r="AK39" i="20"/>
  <c r="Z49" i="18"/>
  <c r="S175" i="41" s="1" a="1"/>
  <c r="S175" i="41" s="1"/>
  <c r="N24" i="33" a="1"/>
  <c r="N24" i="33" s="1"/>
  <c r="N25" i="33" s="1"/>
  <c r="AD39" i="20"/>
  <c r="AL39" i="20"/>
  <c r="U49" i="18"/>
  <c r="N175" i="41" s="1" a="1"/>
  <c r="N175" i="41" s="1"/>
  <c r="T39" i="20"/>
  <c r="M56" i="18"/>
  <c r="K16" i="45" s="1" a="1"/>
  <c r="K16" i="45" s="1"/>
  <c r="K63" i="45" s="1"/>
  <c r="M57" i="18"/>
  <c r="AG39" i="20"/>
  <c r="P49" i="18"/>
  <c r="I175" i="41" s="1" a="1"/>
  <c r="I175" i="41" s="1"/>
  <c r="W39" i="20"/>
  <c r="AA49" i="18"/>
  <c r="T175" i="41" s="1" a="1"/>
  <c r="T175" i="41" s="1"/>
  <c r="M52" i="20"/>
  <c r="M53" i="20"/>
  <c r="AC39" i="20"/>
  <c r="AI49" i="18"/>
  <c r="AB175" i="41" s="1" a="1"/>
  <c r="AB175" i="41" s="1"/>
  <c r="R50" i="18"/>
  <c r="S39" i="20"/>
  <c r="I78" i="18"/>
  <c r="I77" i="18"/>
  <c r="B179" i="41" s="1" a="1"/>
  <c r="B179" i="41" s="1"/>
  <c r="AH39" i="20"/>
  <c r="Q49" i="18"/>
  <c r="J175" i="41" s="1" a="1"/>
  <c r="J175" i="41" s="1"/>
  <c r="O50" i="18"/>
  <c r="P39" i="20"/>
  <c r="P46" i="20" s="1"/>
  <c r="AD49" i="18"/>
  <c r="W175" i="41" s="1" a="1"/>
  <c r="W175" i="41" s="1"/>
  <c r="AJ49" i="18"/>
  <c r="AC175" i="41" s="1" a="1"/>
  <c r="AC175" i="41" s="1"/>
  <c r="N7" i="36" a="1"/>
  <c r="N7" i="36" s="1"/>
  <c r="P25" i="38" a="1"/>
  <c r="P25" i="38" s="1"/>
  <c r="P24" i="38" s="1"/>
  <c r="N7" i="34" a="1"/>
  <c r="N7" i="34" s="1"/>
  <c r="Y49" i="18"/>
  <c r="R175" i="41" s="1" a="1"/>
  <c r="R175" i="41" s="1"/>
  <c r="AL49" i="18"/>
  <c r="AE175" i="41" s="1" a="1"/>
  <c r="AE175" i="41" s="1"/>
  <c r="AH49" i="18"/>
  <c r="AA175" i="41" s="1" a="1"/>
  <c r="AA175" i="41" s="1"/>
  <c r="Y39" i="20"/>
  <c r="AE49" i="18"/>
  <c r="X175" i="41" s="1" a="1"/>
  <c r="X175" i="41" s="1"/>
  <c r="N50" i="18"/>
  <c r="N57" i="18" s="1"/>
  <c r="O39" i="20"/>
  <c r="J77" i="18"/>
  <c r="C179" i="41" s="1" a="1"/>
  <c r="C179" i="41" s="1"/>
  <c r="J78" i="18"/>
  <c r="AA39" i="20"/>
  <c r="L64" i="18"/>
  <c r="L63" i="18"/>
  <c r="E177" i="41" s="1" a="1"/>
  <c r="E177" i="41" s="1"/>
  <c r="S9" i="24"/>
  <c r="S10" i="24" s="1"/>
  <c r="R21" i="23"/>
  <c r="P15" i="45" s="1" a="1"/>
  <c r="P15" i="45" s="1"/>
  <c r="P62" i="45" s="1"/>
  <c r="J66" i="20"/>
  <c r="J67" i="20"/>
  <c r="Z39" i="20"/>
  <c r="AF49" i="18"/>
  <c r="Y175" i="41" s="1" a="1"/>
  <c r="Y175" i="41" s="1"/>
  <c r="AM39" i="20"/>
  <c r="V49" i="18"/>
  <c r="O175" i="41" s="1" a="1"/>
  <c r="O175" i="41" s="1"/>
  <c r="K71" i="18"/>
  <c r="K70" i="18"/>
  <c r="I17" i="45" s="1" a="1"/>
  <c r="I17" i="45" s="1"/>
  <c r="I64" i="45" s="1"/>
  <c r="U39" i="20"/>
  <c r="AB39" i="20"/>
  <c r="Q19" i="43"/>
  <c r="L59" i="20"/>
  <c r="L60" i="20"/>
  <c r="V39" i="20"/>
  <c r="AB49" i="18"/>
  <c r="U175" i="41" s="1" a="1"/>
  <c r="U175" i="41" s="1"/>
  <c r="AI39" i="20"/>
  <c r="R49" i="18"/>
  <c r="K175" i="41" s="1" a="1"/>
  <c r="K175" i="41" s="1"/>
  <c r="Q23" i="43"/>
  <c r="AG49" i="18"/>
  <c r="Z175" i="41" s="1" a="1"/>
  <c r="Z175" i="41" s="1"/>
  <c r="AF39" i="20"/>
  <c r="O49" i="18"/>
  <c r="H175" i="41" s="1" a="1"/>
  <c r="H175" i="41" s="1"/>
  <c r="N45" i="20"/>
  <c r="N46" i="20"/>
  <c r="M49" i="33" l="1"/>
  <c r="P17" i="16" a="1"/>
  <c r="P17" i="16" s="1"/>
  <c r="N45" i="33"/>
  <c r="N47" i="33" s="1"/>
  <c r="N52" i="33" s="1"/>
  <c r="Q17" i="16" a="1"/>
  <c r="Q17" i="16" s="1"/>
  <c r="O45" i="33"/>
  <c r="O47" i="33" s="1"/>
  <c r="O52" i="33" s="1"/>
  <c r="F27" i="46"/>
  <c r="X63" i="39"/>
  <c r="Y61" i="39" s="1"/>
  <c r="AD78" i="39" s="1"/>
  <c r="AC78" i="39"/>
  <c r="O27" i="45"/>
  <c r="O31" i="45" s="1"/>
  <c r="O40" i="45" s="1"/>
  <c r="R60" i="39"/>
  <c r="S58" i="39" s="1"/>
  <c r="R79" i="42"/>
  <c r="O39" i="12"/>
  <c r="M21" i="10"/>
  <c r="M22" i="10"/>
  <c r="P23" i="45"/>
  <c r="M20" i="45"/>
  <c r="M22" i="45"/>
  <c r="N40" i="45"/>
  <c r="F176" i="41" a="1"/>
  <c r="F176" i="41" s="1"/>
  <c r="F205" i="41" s="1"/>
  <c r="D178" i="41" a="1"/>
  <c r="D178" i="41" s="1"/>
  <c r="D207" i="41" s="1"/>
  <c r="N27" i="36" a="1"/>
  <c r="N27" i="36" s="1"/>
  <c r="N25" i="36" a="1"/>
  <c r="N25" i="36" s="1"/>
  <c r="N26" i="36" a="1"/>
  <c r="N26" i="36" s="1"/>
  <c r="N39" i="34" a="1"/>
  <c r="N39" i="34" s="1"/>
  <c r="N36" i="34" a="1"/>
  <c r="N36" i="34" s="1"/>
  <c r="J189" i="41" a="1"/>
  <c r="J189" i="41" s="1"/>
  <c r="N20" i="10" a="1"/>
  <c r="N20" i="10" s="1"/>
  <c r="N130" i="28"/>
  <c r="O112" i="28"/>
  <c r="M148" i="28"/>
  <c r="K16" i="12" a="1"/>
  <c r="K16" i="12" s="1"/>
  <c r="K29" i="12" a="1"/>
  <c r="K29" i="12" s="1"/>
  <c r="K28" i="12" a="1"/>
  <c r="K28" i="12" s="1"/>
  <c r="K25" i="12" a="1"/>
  <c r="K25" i="12" s="1"/>
  <c r="N23" i="10" a="1"/>
  <c r="N23" i="10" s="1"/>
  <c r="N25" i="10" s="1" a="1"/>
  <c r="N25" i="10" s="1"/>
  <c r="O23" i="10" a="1"/>
  <c r="O23" i="10" s="1"/>
  <c r="O25" i="10" s="1" a="1"/>
  <c r="O25" i="10" s="1"/>
  <c r="M24" i="10" a="1"/>
  <c r="M24" i="10" s="1"/>
  <c r="M26" i="10"/>
  <c r="K188" i="41" a="1"/>
  <c r="K188" i="41" s="1"/>
  <c r="R27" i="11"/>
  <c r="P39" i="12"/>
  <c r="X20" i="43"/>
  <c r="U13" i="42" a="1"/>
  <c r="U13" i="42" s="1"/>
  <c r="Q33" i="12"/>
  <c r="AB66" i="39"/>
  <c r="AC64" i="39" s="1"/>
  <c r="N10" i="11"/>
  <c r="M75" i="42"/>
  <c r="M78" i="42" s="1"/>
  <c r="M81" i="42" s="1"/>
  <c r="M32" i="11" s="1"/>
  <c r="I190" i="41" a="1"/>
  <c r="I190" i="41" s="1"/>
  <c r="I195" i="41" s="1"/>
  <c r="Z204" i="41"/>
  <c r="Y204" i="41"/>
  <c r="E206" i="41"/>
  <c r="AA204" i="41"/>
  <c r="T204" i="41"/>
  <c r="N204" i="41"/>
  <c r="P204" i="41"/>
  <c r="H204" i="41"/>
  <c r="U204" i="41"/>
  <c r="O204" i="41"/>
  <c r="X204" i="41"/>
  <c r="AE204" i="41"/>
  <c r="Q204" i="41"/>
  <c r="K204" i="41"/>
  <c r="C208" i="41"/>
  <c r="R204" i="41"/>
  <c r="J204" i="41"/>
  <c r="AB204" i="41"/>
  <c r="G204" i="41"/>
  <c r="AD204" i="41"/>
  <c r="M204" i="41"/>
  <c r="W204" i="41"/>
  <c r="S204" i="41"/>
  <c r="L204" i="41"/>
  <c r="V204" i="41"/>
  <c r="AC204" i="41"/>
  <c r="I204" i="41"/>
  <c r="B208" i="41"/>
  <c r="P28" i="38"/>
  <c r="O12" i="16" a="1"/>
  <c r="O12" i="16" s="1"/>
  <c r="O17" i="42" a="1"/>
  <c r="O17" i="42" s="1"/>
  <c r="O21" i="42" s="1"/>
  <c r="O29" i="42" s="1"/>
  <c r="O62" i="42" s="1"/>
  <c r="AE56" i="18"/>
  <c r="AI46" i="20"/>
  <c r="AI45" i="20"/>
  <c r="T56" i="18"/>
  <c r="AM46" i="20"/>
  <c r="AM45" i="20"/>
  <c r="T9" i="24"/>
  <c r="T10" i="24" s="1"/>
  <c r="S21" i="23"/>
  <c r="Q15" i="45" s="1" a="1"/>
  <c r="Q15" i="45" s="1"/>
  <c r="Q62" i="45" s="1"/>
  <c r="AG56" i="18"/>
  <c r="I84" i="18"/>
  <c r="I85" i="18"/>
  <c r="I91" i="18" s="1"/>
  <c r="AB56" i="18"/>
  <c r="AC56" i="18"/>
  <c r="Q56" i="18"/>
  <c r="O16" i="45" s="1" a="1"/>
  <c r="O16" i="45" s="1"/>
  <c r="O63" i="45" s="1"/>
  <c r="K73" i="20"/>
  <c r="F12" i="12" s="1" a="1"/>
  <c r="F12" i="12" s="1"/>
  <c r="E14" i="46" s="1"/>
  <c r="E34" i="46" s="1"/>
  <c r="K74" i="20"/>
  <c r="K80" i="20" s="1"/>
  <c r="W56" i="18"/>
  <c r="R25" i="38" a="1"/>
  <c r="R25" i="38" s="1"/>
  <c r="R24" i="38" s="1"/>
  <c r="P7" i="34" a="1"/>
  <c r="P7" i="34" s="1"/>
  <c r="P7" i="36" a="1"/>
  <c r="P7" i="36" s="1"/>
  <c r="N53" i="20"/>
  <c r="N52" i="20"/>
  <c r="R23" i="43"/>
  <c r="AH56" i="18"/>
  <c r="V45" i="20"/>
  <c r="V46" i="20"/>
  <c r="L66" i="20"/>
  <c r="L67" i="20"/>
  <c r="AB45" i="20"/>
  <c r="AB46" i="20"/>
  <c r="AL56" i="18"/>
  <c r="Z45" i="20"/>
  <c r="Z46" i="20"/>
  <c r="AA46" i="20"/>
  <c r="AA45" i="20"/>
  <c r="O46" i="20"/>
  <c r="O45" i="20"/>
  <c r="Y46" i="20"/>
  <c r="Y45" i="20"/>
  <c r="W46" i="20"/>
  <c r="W45" i="20"/>
  <c r="T45" i="20"/>
  <c r="T46" i="20"/>
  <c r="AL45" i="20"/>
  <c r="AL46" i="20"/>
  <c r="AJ45" i="20"/>
  <c r="AJ46" i="20"/>
  <c r="Q46" i="20"/>
  <c r="Q45" i="20"/>
  <c r="R23" i="24"/>
  <c r="R24" i="24" s="1"/>
  <c r="M15" i="12" s="1" a="1"/>
  <c r="M15" i="12" s="1"/>
  <c r="Q35" i="23"/>
  <c r="U56" i="18"/>
  <c r="AA56" i="18"/>
  <c r="Y56" i="18"/>
  <c r="Z56" i="18"/>
  <c r="N56" i="18"/>
  <c r="L16" i="45" s="1" a="1"/>
  <c r="L16" i="45" s="1"/>
  <c r="L63" i="45" s="1"/>
  <c r="X56" i="18"/>
  <c r="P45" i="20"/>
  <c r="S46" i="20"/>
  <c r="S45" i="20"/>
  <c r="V56" i="18"/>
  <c r="AG46" i="20"/>
  <c r="AG45" i="20"/>
  <c r="M64" i="18"/>
  <c r="M63" i="18"/>
  <c r="F177" i="41" s="1" a="1"/>
  <c r="F177" i="41" s="1"/>
  <c r="S56" i="18"/>
  <c r="AK56" i="18"/>
  <c r="AK46" i="20"/>
  <c r="AK45" i="20"/>
  <c r="AE46" i="20"/>
  <c r="AE45" i="20"/>
  <c r="AI56" i="18"/>
  <c r="R27" i="43"/>
  <c r="P56" i="18"/>
  <c r="N16" i="45" s="1" a="1"/>
  <c r="N16" i="45" s="1"/>
  <c r="N63" i="45" s="1"/>
  <c r="P57" i="18"/>
  <c r="P64" i="18" s="1"/>
  <c r="AF45" i="20"/>
  <c r="AF46" i="20"/>
  <c r="L148" i="28"/>
  <c r="R19" i="43"/>
  <c r="U46" i="20"/>
  <c r="U45" i="20"/>
  <c r="K77" i="18"/>
  <c r="D179" i="41" s="1" a="1"/>
  <c r="D179" i="41" s="1"/>
  <c r="K78" i="18"/>
  <c r="J73" i="20"/>
  <c r="J74" i="20"/>
  <c r="J80" i="20" s="1"/>
  <c r="R34" i="23"/>
  <c r="S16" i="24"/>
  <c r="S17" i="24" s="1"/>
  <c r="R28" i="23"/>
  <c r="L70" i="18"/>
  <c r="J17" i="45" s="1" a="1"/>
  <c r="J17" i="45" s="1"/>
  <c r="J64" i="45" s="1"/>
  <c r="L71" i="18"/>
  <c r="J85" i="18"/>
  <c r="J91" i="18" s="1"/>
  <c r="J84" i="18"/>
  <c r="H18" i="45" s="1" a="1"/>
  <c r="H18" i="45" s="1"/>
  <c r="H65" i="45" s="1"/>
  <c r="O57" i="18"/>
  <c r="O56" i="18"/>
  <c r="M16" i="45" s="1" a="1"/>
  <c r="M16" i="45" s="1"/>
  <c r="M63" i="45" s="1"/>
  <c r="AH45" i="20"/>
  <c r="AH46" i="20"/>
  <c r="R57" i="18"/>
  <c r="R56" i="18"/>
  <c r="P16" i="45" s="1" a="1"/>
  <c r="P16" i="45" s="1"/>
  <c r="P63" i="45" s="1"/>
  <c r="AC46" i="20"/>
  <c r="AC45" i="20"/>
  <c r="M59" i="20"/>
  <c r="M60" i="20"/>
  <c r="AF56" i="18"/>
  <c r="AD45" i="20"/>
  <c r="AD46" i="20"/>
  <c r="O7" i="36" a="1"/>
  <c r="O7" i="36" s="1"/>
  <c r="Q25" i="38" a="1"/>
  <c r="Q25" i="38" s="1"/>
  <c r="Q24" i="38" s="1"/>
  <c r="O7" i="34" a="1"/>
  <c r="O7" i="34" s="1"/>
  <c r="AJ56" i="18"/>
  <c r="AD56" i="18"/>
  <c r="R45" i="20"/>
  <c r="R46" i="20"/>
  <c r="X45" i="20"/>
  <c r="X46" i="20"/>
  <c r="O49" i="33" l="1"/>
  <c r="N49" i="33"/>
  <c r="E12" i="12" a="1"/>
  <c r="E12" i="12" s="1"/>
  <c r="O51" i="45"/>
  <c r="O55" i="45"/>
  <c r="O47" i="45"/>
  <c r="P27" i="45"/>
  <c r="P31" i="45" s="1"/>
  <c r="P40" i="45" s="1"/>
  <c r="G9" i="33" a="1"/>
  <c r="G9" i="33" s="1"/>
  <c r="G15" i="33" s="1"/>
  <c r="Y63" i="39"/>
  <c r="Z61" i="39" s="1"/>
  <c r="S79" i="42"/>
  <c r="S60" i="39"/>
  <c r="T58" i="39" s="1"/>
  <c r="N21" i="10"/>
  <c r="N22" i="10"/>
  <c r="Q16" i="45" a="1"/>
  <c r="Q16" i="45" s="1"/>
  <c r="Q23" i="45"/>
  <c r="L22" i="45"/>
  <c r="L20" i="45"/>
  <c r="N51" i="45"/>
  <c r="N47" i="45"/>
  <c r="N55" i="45"/>
  <c r="M40" i="45"/>
  <c r="AC176" i="41" a="1"/>
  <c r="AC176" i="41" s="1"/>
  <c r="AC205" i="41" s="1"/>
  <c r="K176" i="41" a="1"/>
  <c r="K176" i="41" s="1"/>
  <c r="K205" i="41" s="1"/>
  <c r="P24" i="45"/>
  <c r="P28" i="45" s="1"/>
  <c r="G176" i="41" a="1"/>
  <c r="G176" i="41" s="1"/>
  <c r="G205" i="41" s="1"/>
  <c r="H176" i="41" a="1"/>
  <c r="H176" i="41" s="1"/>
  <c r="H205" i="41" s="1"/>
  <c r="M24" i="45"/>
  <c r="M28" i="45" s="1"/>
  <c r="I176" i="41" a="1"/>
  <c r="I176" i="41" s="1"/>
  <c r="I205" i="41" s="1"/>
  <c r="N24" i="45"/>
  <c r="AD176" i="41" a="1"/>
  <c r="AD176" i="41" s="1"/>
  <c r="AD205" i="41" s="1"/>
  <c r="S176" i="41" a="1"/>
  <c r="S176" i="41" s="1"/>
  <c r="S205" i="41" s="1"/>
  <c r="T176" i="41" a="1"/>
  <c r="T176" i="41" s="1"/>
  <c r="T205" i="41" s="1"/>
  <c r="P176" i="41" a="1"/>
  <c r="P176" i="41" s="1"/>
  <c r="P205" i="41" s="1"/>
  <c r="U176" i="41" a="1"/>
  <c r="U176" i="41" s="1"/>
  <c r="U205" i="41" s="1"/>
  <c r="M176" i="41" a="1"/>
  <c r="M176" i="41" s="1"/>
  <c r="M205" i="41" s="1"/>
  <c r="X176" i="41" a="1"/>
  <c r="X176" i="41" s="1"/>
  <c r="X205" i="41" s="1"/>
  <c r="N176" i="41" a="1"/>
  <c r="N176" i="41" s="1"/>
  <c r="N205" i="41" s="1"/>
  <c r="AA176" i="41" a="1"/>
  <c r="AA176" i="41" s="1"/>
  <c r="AA205" i="41" s="1"/>
  <c r="J176" i="41" a="1"/>
  <c r="J176" i="41" s="1"/>
  <c r="J205" i="41" s="1"/>
  <c r="O24" i="45"/>
  <c r="O28" i="45" s="1"/>
  <c r="E178" i="41" a="1"/>
  <c r="E178" i="41" s="1"/>
  <c r="E207" i="41" s="1"/>
  <c r="L176" i="41" a="1"/>
  <c r="L176" i="41" s="1"/>
  <c r="L205" i="41" s="1"/>
  <c r="W176" i="41" a="1"/>
  <c r="W176" i="41" s="1"/>
  <c r="W205" i="41" s="1"/>
  <c r="Y176" i="41" a="1"/>
  <c r="Y176" i="41" s="1"/>
  <c r="Y205" i="41" s="1"/>
  <c r="C180" i="41" a="1"/>
  <c r="C180" i="41" s="1"/>
  <c r="C209" i="41" s="1"/>
  <c r="AB176" i="41" a="1"/>
  <c r="AB176" i="41" s="1"/>
  <c r="AB205" i="41" s="1"/>
  <c r="O176" i="41" a="1"/>
  <c r="O176" i="41" s="1"/>
  <c r="O205" i="41" s="1"/>
  <c r="Q176" i="41" a="1"/>
  <c r="Q176" i="41" s="1"/>
  <c r="Q205" i="41" s="1"/>
  <c r="R176" i="41" a="1"/>
  <c r="R176" i="41" s="1"/>
  <c r="R205" i="41" s="1"/>
  <c r="AE176" i="41" a="1"/>
  <c r="AE176" i="41" s="1"/>
  <c r="AE205" i="41" s="1"/>
  <c r="V176" i="41" a="1"/>
  <c r="V176" i="41" s="1"/>
  <c r="V205" i="41" s="1"/>
  <c r="B180" i="41" a="1"/>
  <c r="B180" i="41" s="1"/>
  <c r="B209" i="41" s="1"/>
  <c r="G18" i="45" a="1"/>
  <c r="G18" i="45" s="1"/>
  <c r="G65" i="45" s="1"/>
  <c r="Z176" i="41" a="1"/>
  <c r="Z176" i="41" s="1"/>
  <c r="Z205" i="41" s="1"/>
  <c r="V23" i="27"/>
  <c r="O25" i="36" a="1"/>
  <c r="O25" i="36" s="1"/>
  <c r="O26" i="36" a="1"/>
  <c r="O26" i="36" s="1"/>
  <c r="O27" i="36" a="1"/>
  <c r="O27" i="36" s="1"/>
  <c r="P36" i="34" a="1"/>
  <c r="P36" i="34" s="1"/>
  <c r="P39" i="34" a="1"/>
  <c r="P39" i="34" s="1"/>
  <c r="O36" i="34" a="1"/>
  <c r="O36" i="34" s="1"/>
  <c r="O39" i="34" a="1"/>
  <c r="O39" i="34" s="1"/>
  <c r="P27" i="36" a="1"/>
  <c r="P27" i="36" s="1"/>
  <c r="P25" i="36" a="1"/>
  <c r="P25" i="36" s="1"/>
  <c r="P26" i="36" a="1"/>
  <c r="P26" i="36" s="1"/>
  <c r="AG94" i="28"/>
  <c r="AH94" i="28"/>
  <c r="K189" i="41" a="1"/>
  <c r="K189" i="41" s="1"/>
  <c r="O20" i="10" a="1"/>
  <c r="O20" i="10" s="1"/>
  <c r="U94" i="28"/>
  <c r="AL94" i="28"/>
  <c r="T94" i="28"/>
  <c r="AJ94" i="28"/>
  <c r="AK94" i="28"/>
  <c r="Z94" i="28"/>
  <c r="AA94" i="28"/>
  <c r="AD94" i="28"/>
  <c r="O130" i="28"/>
  <c r="R94" i="28"/>
  <c r="AO94" i="28"/>
  <c r="AI94" i="28"/>
  <c r="P112" i="28"/>
  <c r="AB94" i="28"/>
  <c r="AC94" i="28"/>
  <c r="AM94" i="28"/>
  <c r="AF94" i="28"/>
  <c r="N148" i="28"/>
  <c r="AN94" i="28"/>
  <c r="V94" i="28"/>
  <c r="X94" i="28"/>
  <c r="W94" i="28"/>
  <c r="Y94" i="28"/>
  <c r="Q94" i="28"/>
  <c r="S94" i="28"/>
  <c r="AE94" i="28"/>
  <c r="M166" i="28"/>
  <c r="M16" i="12" a="1"/>
  <c r="M16" i="12" s="1"/>
  <c r="M29" i="12" a="1"/>
  <c r="M29" i="12" s="1"/>
  <c r="M28" i="12" a="1"/>
  <c r="M28" i="12" s="1"/>
  <c r="L16" i="12" a="1"/>
  <c r="L16" i="12" s="1"/>
  <c r="L28" i="12" a="1"/>
  <c r="L28" i="12" s="1"/>
  <c r="L29" i="12" a="1"/>
  <c r="L29" i="12" s="1"/>
  <c r="M27" i="10"/>
  <c r="O24" i="10" a="1"/>
  <c r="O24" i="10" s="1"/>
  <c r="M28" i="10"/>
  <c r="H252" i="41" s="1"/>
  <c r="N24" i="10" a="1"/>
  <c r="N24" i="10" s="1"/>
  <c r="N26" i="10"/>
  <c r="C181" i="41" a="1"/>
  <c r="C181" i="41" s="1"/>
  <c r="H11" i="10" a="1"/>
  <c r="H11" i="10" s="1"/>
  <c r="H13" i="10" s="1"/>
  <c r="L188" i="41" a="1"/>
  <c r="L188" i="41" s="1"/>
  <c r="B181" i="41" a="1"/>
  <c r="B181" i="41" s="1"/>
  <c r="G11" i="10" a="1"/>
  <c r="G11" i="10" s="1"/>
  <c r="G13" i="10" s="1"/>
  <c r="Y20" i="43"/>
  <c r="V13" i="42" a="1"/>
  <c r="V13" i="42" s="1"/>
  <c r="S27" i="11"/>
  <c r="Q39" i="12"/>
  <c r="T60" i="39"/>
  <c r="U58" i="39" s="1"/>
  <c r="R33" i="12"/>
  <c r="AC66" i="39"/>
  <c r="AD64" i="39" s="1"/>
  <c r="O10" i="11"/>
  <c r="N75" i="42"/>
  <c r="N78" i="42" s="1"/>
  <c r="N81" i="42" s="1"/>
  <c r="N32" i="11" s="1"/>
  <c r="J190" i="41" a="1"/>
  <c r="J190" i="41" s="1"/>
  <c r="J195" i="41" s="1"/>
  <c r="L25" i="12" a="1"/>
  <c r="L25" i="12" s="1"/>
  <c r="D208" i="41"/>
  <c r="F206" i="41"/>
  <c r="H9" i="33" a="1"/>
  <c r="H9" i="33" s="1"/>
  <c r="H15" i="33" s="1"/>
  <c r="H44" i="33" s="1"/>
  <c r="U23" i="27"/>
  <c r="P17" i="42" a="1"/>
  <c r="P17" i="42" s="1"/>
  <c r="P21" i="42" s="1"/>
  <c r="P29" i="42" s="1"/>
  <c r="P62" i="42" s="1"/>
  <c r="Q28" i="38"/>
  <c r="P12" i="16" a="1"/>
  <c r="P12" i="16" s="1"/>
  <c r="K26" i="12" a="1"/>
  <c r="K26" i="12" s="1"/>
  <c r="O13" i="16"/>
  <c r="O20" i="16" s="1"/>
  <c r="R28" i="38"/>
  <c r="Q12" i="16" a="1"/>
  <c r="Q12" i="16" s="1"/>
  <c r="M67" i="20"/>
  <c r="M66" i="20"/>
  <c r="O63" i="18"/>
  <c r="H177" i="41" s="1" a="1"/>
  <c r="H177" i="41" s="1"/>
  <c r="O64" i="18"/>
  <c r="L78" i="18"/>
  <c r="L77" i="18"/>
  <c r="E179" i="41" s="1" a="1"/>
  <c r="E179" i="41" s="1"/>
  <c r="S63" i="18"/>
  <c r="L177" i="41" s="1" a="1"/>
  <c r="L177" i="41" s="1"/>
  <c r="X53" i="20"/>
  <c r="X52" i="20"/>
  <c r="R53" i="20"/>
  <c r="R52" i="20"/>
  <c r="AD53" i="20"/>
  <c r="AD52" i="20"/>
  <c r="R63" i="18"/>
  <c r="K177" i="41" s="1" a="1"/>
  <c r="K177" i="41" s="1"/>
  <c r="R64" i="18"/>
  <c r="R71" i="18" s="1"/>
  <c r="AH52" i="20"/>
  <c r="AH53" i="20"/>
  <c r="N28" i="36"/>
  <c r="AF52" i="20"/>
  <c r="AF53" i="20"/>
  <c r="AK63" i="18"/>
  <c r="AD177" i="41" s="1" a="1"/>
  <c r="AD177" i="41" s="1"/>
  <c r="AG52" i="20"/>
  <c r="AG53" i="20"/>
  <c r="AJ52" i="20"/>
  <c r="AJ53" i="20"/>
  <c r="O53" i="20"/>
  <c r="O52" i="20"/>
  <c r="L74" i="20"/>
  <c r="L80" i="20" s="1"/>
  <c r="L73" i="20"/>
  <c r="AC63" i="18"/>
  <c r="V177" i="41" s="1" a="1"/>
  <c r="V177" i="41" s="1"/>
  <c r="AB63" i="18"/>
  <c r="U177" i="41" s="1" a="1"/>
  <c r="U177" i="41" s="1"/>
  <c r="AG63" i="18"/>
  <c r="Z177" i="41" s="1" a="1"/>
  <c r="Z177" i="41" s="1"/>
  <c r="T16" i="24"/>
  <c r="T17" i="24" s="1"/>
  <c r="S28" i="23"/>
  <c r="T63" i="18"/>
  <c r="M177" i="41" s="1" a="1"/>
  <c r="M177" i="41" s="1"/>
  <c r="AI53" i="20"/>
  <c r="AI52" i="20"/>
  <c r="S23" i="24"/>
  <c r="S24" i="24" s="1"/>
  <c r="N15" i="12" s="1" a="1"/>
  <c r="N15" i="12" s="1"/>
  <c r="R35" i="23"/>
  <c r="P24" i="33" a="1"/>
  <c r="P24" i="33" s="1"/>
  <c r="P25" i="33" s="1"/>
  <c r="S19" i="43"/>
  <c r="U9" i="24"/>
  <c r="U10" i="24" s="1"/>
  <c r="T21" i="23"/>
  <c r="R15" i="45" s="1" a="1"/>
  <c r="R15" i="45" s="1"/>
  <c r="R62" i="45" s="1"/>
  <c r="AF63" i="18"/>
  <c r="Y177" i="41" s="1" a="1"/>
  <c r="Y177" i="41" s="1"/>
  <c r="P63" i="18"/>
  <c r="I177" i="41" s="1" a="1"/>
  <c r="I177" i="41" s="1"/>
  <c r="AE53" i="20"/>
  <c r="AE52" i="20"/>
  <c r="M70" i="18"/>
  <c r="K17" i="45" s="1" a="1"/>
  <c r="K17" i="45" s="1"/>
  <c r="K64" i="45" s="1"/>
  <c r="M71" i="18"/>
  <c r="P53" i="20"/>
  <c r="P52" i="20"/>
  <c r="N63" i="18"/>
  <c r="G177" i="41" s="1" a="1"/>
  <c r="G177" i="41" s="1"/>
  <c r="N64" i="18"/>
  <c r="T53" i="20"/>
  <c r="T52" i="20"/>
  <c r="W53" i="20"/>
  <c r="W52" i="20"/>
  <c r="AL63" i="18"/>
  <c r="AE177" i="41" s="1" a="1"/>
  <c r="AE177" i="41" s="1"/>
  <c r="AH63" i="18"/>
  <c r="AA177" i="41" s="1" a="1"/>
  <c r="AA177" i="41" s="1"/>
  <c r="N60" i="20"/>
  <c r="N59" i="20"/>
  <c r="AM53" i="20"/>
  <c r="AM52" i="20"/>
  <c r="AD63" i="18"/>
  <c r="W177" i="41" s="1" a="1"/>
  <c r="W177" i="41" s="1"/>
  <c r="K85" i="18"/>
  <c r="K91" i="18" s="1"/>
  <c r="K84" i="18"/>
  <c r="I18" i="45" s="1" a="1"/>
  <c r="I18" i="45" s="1"/>
  <c r="I65" i="45" s="1"/>
  <c r="S27" i="43"/>
  <c r="AK52" i="20"/>
  <c r="AK53" i="20"/>
  <c r="Z63" i="18"/>
  <c r="S177" i="41" s="1" a="1"/>
  <c r="S177" i="41" s="1"/>
  <c r="U63" i="18"/>
  <c r="N177" i="41" s="1" a="1"/>
  <c r="N177" i="41" s="1"/>
  <c r="AL52" i="20"/>
  <c r="AL53" i="20"/>
  <c r="W63" i="18"/>
  <c r="P177" i="41" s="1" a="1"/>
  <c r="P177" i="41" s="1"/>
  <c r="AJ63" i="18"/>
  <c r="AC177" i="41" s="1" a="1"/>
  <c r="AC177" i="41" s="1"/>
  <c r="AC52" i="20"/>
  <c r="AC53" i="20"/>
  <c r="L166" i="28"/>
  <c r="U52" i="20"/>
  <c r="U53" i="20"/>
  <c r="AI63" i="18"/>
  <c r="AB177" i="41" s="1" a="1"/>
  <c r="AB177" i="41" s="1"/>
  <c r="V63" i="18"/>
  <c r="O177" i="41" s="1" a="1"/>
  <c r="O177" i="41" s="1"/>
  <c r="S53" i="20"/>
  <c r="S52" i="20"/>
  <c r="X63" i="18"/>
  <c r="Q177" i="41" s="1" a="1"/>
  <c r="Q177" i="41" s="1"/>
  <c r="Y63" i="18"/>
  <c r="R177" i="41" s="1" a="1"/>
  <c r="R177" i="41" s="1"/>
  <c r="AA63" i="18"/>
  <c r="T177" i="41" s="1" a="1"/>
  <c r="T177" i="41" s="1"/>
  <c r="Q52" i="20"/>
  <c r="Q53" i="20"/>
  <c r="Y52" i="20"/>
  <c r="Y53" i="20"/>
  <c r="AA53" i="20"/>
  <c r="AA52" i="20"/>
  <c r="Z53" i="20"/>
  <c r="Z52" i="20"/>
  <c r="AB53" i="20"/>
  <c r="AB52" i="20"/>
  <c r="V53" i="20"/>
  <c r="V52" i="20"/>
  <c r="S23" i="43"/>
  <c r="Q64" i="18"/>
  <c r="Q63" i="18"/>
  <c r="J177" i="41" s="1" a="1"/>
  <c r="J177" i="41" s="1"/>
  <c r="AE63" i="18"/>
  <c r="X177" i="41" s="1" a="1"/>
  <c r="X177" i="41" s="1"/>
  <c r="R17" i="16" l="1" a="1"/>
  <c r="R17" i="16" s="1"/>
  <c r="P45" i="33"/>
  <c r="P47" i="33" s="1"/>
  <c r="P52" i="33" s="1"/>
  <c r="H6" i="36" a="1"/>
  <c r="H6" i="36" s="1"/>
  <c r="G44" i="33"/>
  <c r="G12" i="12" a="1"/>
  <c r="G12" i="12" s="1"/>
  <c r="F14" i="46" s="1"/>
  <c r="F34" i="46" s="1"/>
  <c r="C194" i="41"/>
  <c r="C196" i="41" s="1"/>
  <c r="B194" i="41"/>
  <c r="B196" i="41" s="1"/>
  <c r="Z63" i="39"/>
  <c r="AA61" i="39" s="1"/>
  <c r="AE78" i="39"/>
  <c r="T79" i="42"/>
  <c r="P51" i="45"/>
  <c r="P55" i="45"/>
  <c r="P47" i="45"/>
  <c r="Q24" i="45"/>
  <c r="Q63" i="45"/>
  <c r="Q27" i="45"/>
  <c r="Q31" i="45" s="1"/>
  <c r="Q40" i="45" s="1"/>
  <c r="N28" i="45"/>
  <c r="N32" i="45" s="1"/>
  <c r="N41" i="45" s="1"/>
  <c r="U79" i="42"/>
  <c r="O21" i="10"/>
  <c r="O27" i="10" s="1"/>
  <c r="O22" i="10"/>
  <c r="O28" i="10" s="1"/>
  <c r="J252" i="41" s="1"/>
  <c r="R16" i="45" a="1"/>
  <c r="R16" i="45" s="1"/>
  <c r="R23" i="45"/>
  <c r="M32" i="45"/>
  <c r="M41" i="45" s="1"/>
  <c r="P32" i="45"/>
  <c r="P41" i="45" s="1"/>
  <c r="O32" i="45"/>
  <c r="O41" i="45" s="1"/>
  <c r="K22" i="45"/>
  <c r="K20" i="45"/>
  <c r="L24" i="45"/>
  <c r="L28" i="45" s="1"/>
  <c r="M55" i="45"/>
  <c r="M51" i="45"/>
  <c r="M47" i="45"/>
  <c r="L40" i="45"/>
  <c r="F178" i="41" a="1"/>
  <c r="F178" i="41" s="1"/>
  <c r="F207" i="41" s="1"/>
  <c r="D180" i="41" a="1"/>
  <c r="D180" i="41" s="1"/>
  <c r="D209" i="41" s="1"/>
  <c r="F13" i="12" a="1"/>
  <c r="F13" i="12" s="1"/>
  <c r="E15" i="46" s="1"/>
  <c r="E35" i="46" s="1"/>
  <c r="H14" i="10" a="1"/>
  <c r="H14" i="10" s="1"/>
  <c r="O26" i="10"/>
  <c r="L189" i="41" a="1"/>
  <c r="L189" i="41" s="1"/>
  <c r="P20" i="10" a="1"/>
  <c r="P20" i="10" s="1"/>
  <c r="AF112" i="28"/>
  <c r="AC112" i="28"/>
  <c r="Z112" i="28"/>
  <c r="Q112" i="28"/>
  <c r="Y112" i="28"/>
  <c r="AK112" i="28"/>
  <c r="AO112" i="28"/>
  <c r="X112" i="28"/>
  <c r="O148" i="28"/>
  <c r="S112" i="28"/>
  <c r="AI112" i="28"/>
  <c r="AN112" i="28"/>
  <c r="AL112" i="28"/>
  <c r="M184" i="28"/>
  <c r="AB112" i="28"/>
  <c r="AA112" i="28"/>
  <c r="P130" i="28"/>
  <c r="V112" i="28"/>
  <c r="R112" i="28"/>
  <c r="AG112" i="28"/>
  <c r="T112" i="28"/>
  <c r="AH112" i="28"/>
  <c r="W112" i="28"/>
  <c r="AJ112" i="28"/>
  <c r="AE112" i="28"/>
  <c r="AD112" i="28"/>
  <c r="N166" i="28"/>
  <c r="U112" i="28"/>
  <c r="AM112" i="28"/>
  <c r="M202" i="28"/>
  <c r="F22" i="12" s="1" a="1"/>
  <c r="F22" i="12" s="1"/>
  <c r="G14" i="10" a="1"/>
  <c r="G14" i="10" s="1"/>
  <c r="G31" i="10"/>
  <c r="G12" i="10"/>
  <c r="G30" i="10" s="1"/>
  <c r="G29" i="10"/>
  <c r="H12" i="10"/>
  <c r="H29" i="10"/>
  <c r="N27" i="10"/>
  <c r="P23" i="10" a="1"/>
  <c r="P23" i="10" s="1"/>
  <c r="P25" i="10" s="1" a="1"/>
  <c r="P25" i="10" s="1"/>
  <c r="N28" i="10"/>
  <c r="I252" i="41" s="1"/>
  <c r="D181" i="41" a="1"/>
  <c r="D181" i="41" s="1"/>
  <c r="I11" i="10" a="1"/>
  <c r="I11" i="10" s="1"/>
  <c r="I13" i="10" s="1"/>
  <c r="M188" i="41" a="1"/>
  <c r="M188" i="41" s="1"/>
  <c r="H6" i="34" a="1"/>
  <c r="H6" i="34" s="1"/>
  <c r="H38" i="34" s="1" a="1"/>
  <c r="H38" i="34" s="1"/>
  <c r="M25" i="12" a="1"/>
  <c r="M25" i="12" s="1"/>
  <c r="T27" i="11"/>
  <c r="R39" i="12"/>
  <c r="Z20" i="43"/>
  <c r="W13" i="42" a="1"/>
  <c r="W13" i="42" s="1"/>
  <c r="U60" i="39"/>
  <c r="V58" i="39" s="1"/>
  <c r="S33" i="12"/>
  <c r="AD66" i="39"/>
  <c r="AE64" i="39" s="1"/>
  <c r="P10" i="11"/>
  <c r="O75" i="42"/>
  <c r="O78" i="42" s="1"/>
  <c r="O81" i="42" s="1"/>
  <c r="O32" i="11" s="1"/>
  <c r="K190" i="41" a="1"/>
  <c r="K190" i="41" s="1"/>
  <c r="K195" i="41" s="1"/>
  <c r="C210" i="41"/>
  <c r="B210" i="41"/>
  <c r="T206" i="41"/>
  <c r="Q206" i="41"/>
  <c r="R206" i="41"/>
  <c r="AB206" i="41"/>
  <c r="AE206" i="41"/>
  <c r="U206" i="41"/>
  <c r="AC206" i="41"/>
  <c r="S206" i="41"/>
  <c r="M206" i="41"/>
  <c r="AD206" i="41"/>
  <c r="K206" i="41"/>
  <c r="L206" i="41"/>
  <c r="H206" i="41"/>
  <c r="X206" i="41"/>
  <c r="O206" i="41"/>
  <c r="J206" i="41"/>
  <c r="P206" i="41"/>
  <c r="N206" i="41"/>
  <c r="AA206" i="41"/>
  <c r="G206" i="41"/>
  <c r="Z206" i="41"/>
  <c r="V206" i="41"/>
  <c r="E208" i="41"/>
  <c r="W206" i="41"/>
  <c r="I206" i="41"/>
  <c r="Y206" i="41"/>
  <c r="I9" i="33" a="1"/>
  <c r="I9" i="33" s="1"/>
  <c r="I15" i="33" s="1"/>
  <c r="P28" i="36"/>
  <c r="Q17" i="42" a="1"/>
  <c r="Q17" i="42" s="1"/>
  <c r="Q21" i="42" s="1"/>
  <c r="Q29" i="42" s="1"/>
  <c r="Q62" i="42" s="1"/>
  <c r="M26" i="12" a="1"/>
  <c r="M26" i="12" s="1"/>
  <c r="Q13" i="16"/>
  <c r="Q20" i="16" s="1"/>
  <c r="L26" i="12" a="1"/>
  <c r="L26" i="12" s="1"/>
  <c r="P13" i="16"/>
  <c r="P20" i="16" s="1"/>
  <c r="L202" i="28"/>
  <c r="AA70" i="18"/>
  <c r="Y70" i="18"/>
  <c r="V70" i="18"/>
  <c r="AI70" i="18"/>
  <c r="W70" i="18"/>
  <c r="P70" i="18"/>
  <c r="N17" i="45" s="1" a="1"/>
  <c r="N17" i="45" s="1"/>
  <c r="N64" i="45" s="1"/>
  <c r="P71" i="18"/>
  <c r="R24" i="33" a="1"/>
  <c r="R24" i="33" s="1"/>
  <c r="R25" i="33" s="1"/>
  <c r="U16" i="24"/>
  <c r="U17" i="24" s="1"/>
  <c r="T28" i="23"/>
  <c r="AC70" i="18"/>
  <c r="R70" i="18"/>
  <c r="P17" i="45" s="1" a="1"/>
  <c r="P17" i="45" s="1"/>
  <c r="P64" i="45" s="1"/>
  <c r="S70" i="18"/>
  <c r="Q17" i="45" s="1" a="1"/>
  <c r="Q17" i="45" s="1"/>
  <c r="Q64" i="45" s="1"/>
  <c r="L84" i="18"/>
  <c r="J18" i="45" s="1" a="1"/>
  <c r="J18" i="45" s="1"/>
  <c r="J65" i="45" s="1"/>
  <c r="L85" i="18"/>
  <c r="L91" i="18" s="1"/>
  <c r="Y59" i="20"/>
  <c r="Y60" i="20"/>
  <c r="T23" i="43"/>
  <c r="AB59" i="20"/>
  <c r="AB60" i="20"/>
  <c r="AA59" i="20"/>
  <c r="AA60" i="20"/>
  <c r="AJ70" i="18"/>
  <c r="T27" i="43"/>
  <c r="AL70" i="18"/>
  <c r="W59" i="20"/>
  <c r="W60" i="20"/>
  <c r="T19" i="43"/>
  <c r="T70" i="18"/>
  <c r="R17" i="45" s="1" a="1"/>
  <c r="R17" i="45" s="1"/>
  <c r="R64" i="45" s="1"/>
  <c r="AG59" i="20"/>
  <c r="AG60" i="20"/>
  <c r="AK70" i="18"/>
  <c r="AH60" i="20"/>
  <c r="AH59" i="20"/>
  <c r="R60" i="20"/>
  <c r="R59" i="20"/>
  <c r="L184" i="28"/>
  <c r="I6" i="36" a="1"/>
  <c r="I6" i="36" s="1"/>
  <c r="I6" i="34" a="1"/>
  <c r="I6" i="34" s="1"/>
  <c r="AM59" i="20"/>
  <c r="AM60" i="20"/>
  <c r="N66" i="20"/>
  <c r="N67" i="20"/>
  <c r="P59" i="20"/>
  <c r="P60" i="20"/>
  <c r="AI59" i="20"/>
  <c r="AI60" i="20"/>
  <c r="AB70" i="18"/>
  <c r="O59" i="20"/>
  <c r="O60" i="20"/>
  <c r="AJ59" i="20"/>
  <c r="AJ60" i="20"/>
  <c r="AF59" i="20"/>
  <c r="AF60" i="20"/>
  <c r="O71" i="18"/>
  <c r="O70" i="18"/>
  <c r="M17" i="45" s="1" a="1"/>
  <c r="M17" i="45" s="1"/>
  <c r="M64" i="45" s="1"/>
  <c r="M73" i="20"/>
  <c r="M74" i="20"/>
  <c r="M80" i="20" s="1"/>
  <c r="S59" i="20"/>
  <c r="S60" i="20"/>
  <c r="U70" i="18"/>
  <c r="AE70" i="18"/>
  <c r="Q70" i="18"/>
  <c r="O17" i="45" s="1" a="1"/>
  <c r="O17" i="45" s="1"/>
  <c r="O64" i="45" s="1"/>
  <c r="Q71" i="18"/>
  <c r="V60" i="20"/>
  <c r="V59" i="20"/>
  <c r="Z60" i="20"/>
  <c r="Z59" i="20"/>
  <c r="Q59" i="20"/>
  <c r="Q60" i="20"/>
  <c r="X70" i="18"/>
  <c r="U59" i="20"/>
  <c r="U60" i="20"/>
  <c r="AC59" i="20"/>
  <c r="AC60" i="20"/>
  <c r="AL60" i="20"/>
  <c r="AL59" i="20"/>
  <c r="Z70" i="18"/>
  <c r="AK59" i="20"/>
  <c r="AK60" i="20"/>
  <c r="AD70" i="18"/>
  <c r="AH70" i="18"/>
  <c r="T59" i="20"/>
  <c r="T60" i="20"/>
  <c r="N71" i="18"/>
  <c r="N70" i="18"/>
  <c r="L17" i="45" s="1" a="1"/>
  <c r="L17" i="45" s="1"/>
  <c r="L64" i="45" s="1"/>
  <c r="M78" i="18"/>
  <c r="M77" i="18"/>
  <c r="F179" i="41" s="1" a="1"/>
  <c r="F179" i="41" s="1"/>
  <c r="AE59" i="20"/>
  <c r="AE60" i="20"/>
  <c r="AF70" i="18"/>
  <c r="V9" i="24"/>
  <c r="V10" i="24" s="1"/>
  <c r="U21" i="23"/>
  <c r="Q7" i="34" a="1"/>
  <c r="Q7" i="34" s="1"/>
  <c r="S25" i="38" a="1"/>
  <c r="S25" i="38" s="1"/>
  <c r="S24" i="38" s="1"/>
  <c r="Q7" i="36" a="1"/>
  <c r="Q7" i="36" s="1"/>
  <c r="O28" i="36"/>
  <c r="T23" i="24"/>
  <c r="T24" i="24" s="1"/>
  <c r="O15" i="12" s="1" a="1"/>
  <c r="O15" i="12" s="1"/>
  <c r="S35" i="23"/>
  <c r="Q24" i="33" a="1"/>
  <c r="Q24" i="33" s="1"/>
  <c r="Q25" i="33" s="1"/>
  <c r="AG70" i="18"/>
  <c r="AD60" i="20"/>
  <c r="AD59" i="20"/>
  <c r="X59" i="20"/>
  <c r="X60" i="20"/>
  <c r="P49" i="33" l="1"/>
  <c r="T17" i="16" a="1"/>
  <c r="T17" i="16" s="1"/>
  <c r="R45" i="33"/>
  <c r="R47" i="33" s="1"/>
  <c r="R52" i="33" s="1"/>
  <c r="S17" i="16" a="1"/>
  <c r="S17" i="16" s="1"/>
  <c r="Q45" i="33"/>
  <c r="Q47" i="33" s="1"/>
  <c r="Q52" i="33" s="1"/>
  <c r="C118" i="41" a="1"/>
  <c r="C118" i="41" s="1"/>
  <c r="K16" i="16" a="1"/>
  <c r="K16" i="16" s="1"/>
  <c r="K18" i="16" s="1"/>
  <c r="I44" i="33"/>
  <c r="H12" i="12" a="1"/>
  <c r="H12" i="12" s="1"/>
  <c r="G14" i="46" s="1"/>
  <c r="G34" i="46" s="1"/>
  <c r="D194" i="41"/>
  <c r="D196" i="41" s="1"/>
  <c r="AA63" i="39"/>
  <c r="AB61" i="39" s="1"/>
  <c r="AF78" i="39"/>
  <c r="N52" i="45"/>
  <c r="N48" i="45"/>
  <c r="N56" i="45"/>
  <c r="Q47" i="45"/>
  <c r="Q51" i="45"/>
  <c r="Q55" i="45"/>
  <c r="R24" i="45"/>
  <c r="R28" i="45" s="1"/>
  <c r="R63" i="45"/>
  <c r="R27" i="45"/>
  <c r="R31" i="45" s="1"/>
  <c r="R40" i="45" s="1"/>
  <c r="Q28" i="45"/>
  <c r="Q32" i="45" s="1"/>
  <c r="Q41" i="45" s="1"/>
  <c r="V79" i="42"/>
  <c r="G17" i="10"/>
  <c r="G16" i="10" a="1"/>
  <c r="G16" i="10" s="1"/>
  <c r="G34" i="10" s="1"/>
  <c r="G37" i="10" s="1"/>
  <c r="P21" i="10"/>
  <c r="P22" i="10"/>
  <c r="H16" i="10" a="1"/>
  <c r="H16" i="10" s="1"/>
  <c r="H34" i="10" s="1"/>
  <c r="S15" i="45" a="1"/>
  <c r="S15" i="45" s="1"/>
  <c r="S16" i="45" a="1"/>
  <c r="S16" i="45" s="1"/>
  <c r="S17" i="45" a="1"/>
  <c r="S17" i="45" s="1"/>
  <c r="S64" i="45" s="1"/>
  <c r="M56" i="45"/>
  <c r="M52" i="45"/>
  <c r="O48" i="45"/>
  <c r="O56" i="45"/>
  <c r="O52" i="45"/>
  <c r="M48" i="45"/>
  <c r="P48" i="45"/>
  <c r="P56" i="45"/>
  <c r="P52" i="45"/>
  <c r="L32" i="45"/>
  <c r="L41" i="45" s="1"/>
  <c r="J20" i="45"/>
  <c r="K24" i="45"/>
  <c r="J22" i="45"/>
  <c r="L55" i="45"/>
  <c r="L51" i="45"/>
  <c r="L47" i="45"/>
  <c r="K40" i="45"/>
  <c r="Z178" i="41" a="1"/>
  <c r="Z178" i="41" s="1"/>
  <c r="Z207" i="41" s="1"/>
  <c r="G178" i="41" a="1"/>
  <c r="G178" i="41" s="1"/>
  <c r="G207" i="41" s="1"/>
  <c r="AA178" i="41" a="1"/>
  <c r="AA178" i="41" s="1"/>
  <c r="AA207" i="41" s="1"/>
  <c r="S178" i="41" a="1"/>
  <c r="S178" i="41" s="1"/>
  <c r="S207" i="41" s="1"/>
  <c r="J178" i="41" a="1"/>
  <c r="J178" i="41" s="1"/>
  <c r="J207" i="41" s="1"/>
  <c r="E180" i="41" a="1"/>
  <c r="E180" i="41" s="1"/>
  <c r="E209" i="41" s="1"/>
  <c r="V178" i="41" a="1"/>
  <c r="V178" i="41" s="1"/>
  <c r="V207" i="41" s="1"/>
  <c r="P178" i="41" a="1"/>
  <c r="P178" i="41" s="1"/>
  <c r="P207" i="41" s="1"/>
  <c r="R178" i="41" a="1"/>
  <c r="R178" i="41" s="1"/>
  <c r="R207" i="41" s="1"/>
  <c r="W178" i="41" a="1"/>
  <c r="W178" i="41" s="1"/>
  <c r="W207" i="41" s="1"/>
  <c r="X178" i="41" a="1"/>
  <c r="X178" i="41" s="1"/>
  <c r="X207" i="41" s="1"/>
  <c r="AD178" i="41" a="1"/>
  <c r="AD178" i="41" s="1"/>
  <c r="AD207" i="41" s="1"/>
  <c r="M178" i="41" a="1"/>
  <c r="M178" i="41" s="1"/>
  <c r="M207" i="41" s="1"/>
  <c r="AE178" i="41" a="1"/>
  <c r="AE178" i="41" s="1"/>
  <c r="AE207" i="41" s="1"/>
  <c r="L178" i="41" a="1"/>
  <c r="L178" i="41" s="1"/>
  <c r="L207" i="41" s="1"/>
  <c r="T178" i="41" a="1"/>
  <c r="T178" i="41" s="1"/>
  <c r="T207" i="41" s="1"/>
  <c r="Y178" i="41" a="1"/>
  <c r="Y178" i="41" s="1"/>
  <c r="Y207" i="41" s="1"/>
  <c r="N178" i="41" a="1"/>
  <c r="N178" i="41" s="1"/>
  <c r="N207" i="41" s="1"/>
  <c r="AC178" i="41" a="1"/>
  <c r="AC178" i="41" s="1"/>
  <c r="AC207" i="41" s="1"/>
  <c r="K178" i="41" a="1"/>
  <c r="K178" i="41" s="1"/>
  <c r="K207" i="41" s="1"/>
  <c r="I178" i="41" a="1"/>
  <c r="I178" i="41" s="1"/>
  <c r="I207" i="41" s="1"/>
  <c r="AB178" i="41" a="1"/>
  <c r="AB178" i="41" s="1"/>
  <c r="AB207" i="41" s="1"/>
  <c r="Q178" i="41" a="1"/>
  <c r="Q178" i="41" s="1"/>
  <c r="Q207" i="41" s="1"/>
  <c r="H178" i="41" a="1"/>
  <c r="H178" i="41" s="1"/>
  <c r="H207" i="41" s="1"/>
  <c r="U178" i="41" a="1"/>
  <c r="U178" i="41" s="1"/>
  <c r="U207" i="41" s="1"/>
  <c r="O178" i="41" a="1"/>
  <c r="O178" i="41" s="1"/>
  <c r="O207" i="41" s="1"/>
  <c r="J18" i="16"/>
  <c r="I22" i="36" a="1"/>
  <c r="I22" i="36" s="1"/>
  <c r="I32" i="36" s="1"/>
  <c r="I36" i="36" s="1"/>
  <c r="I20" i="36" a="1"/>
  <c r="I20" i="36" s="1"/>
  <c r="I21" i="36" a="1"/>
  <c r="I21" i="36" s="1"/>
  <c r="I31" i="36" s="1"/>
  <c r="I35" i="36" s="1"/>
  <c r="Q26" i="36" a="1"/>
  <c r="Q26" i="36" s="1"/>
  <c r="Q27" i="36" a="1"/>
  <c r="Q27" i="36" s="1"/>
  <c r="Q25" i="36" a="1"/>
  <c r="Q25" i="36" s="1"/>
  <c r="H35" i="34" a="1"/>
  <c r="H35" i="34" s="1"/>
  <c r="H40" i="34"/>
  <c r="H22" i="36" a="1"/>
  <c r="H22" i="36" s="1"/>
  <c r="H32" i="36" s="1"/>
  <c r="H36" i="36" s="1"/>
  <c r="H21" i="36" a="1"/>
  <c r="H21" i="36" s="1"/>
  <c r="H31" i="36" s="1"/>
  <c r="H35" i="36" s="1"/>
  <c r="H20" i="36" a="1"/>
  <c r="H20" i="36" s="1"/>
  <c r="H30" i="36" s="1"/>
  <c r="H34" i="36" s="1"/>
  <c r="Q39" i="34" a="1"/>
  <c r="Q39" i="34" s="1"/>
  <c r="Q36" i="34" a="1"/>
  <c r="Q36" i="34" s="1"/>
  <c r="I35" i="34" a="1"/>
  <c r="I35" i="34" s="1"/>
  <c r="I37" i="34" s="1" a="1"/>
  <c r="I37" i="34" s="1"/>
  <c r="I43" i="34" s="1"/>
  <c r="I48" i="34" s="1"/>
  <c r="I38" i="34" a="1"/>
  <c r="I38" i="34" s="1"/>
  <c r="I40" i="34" s="1"/>
  <c r="H32" i="10"/>
  <c r="H35" i="10" s="1"/>
  <c r="H17" i="10"/>
  <c r="H15" i="10" a="1"/>
  <c r="H15" i="10" s="1"/>
  <c r="H33" i="10" s="1"/>
  <c r="I14" i="10" a="1"/>
  <c r="I14" i="10" s="1"/>
  <c r="Q20" i="10" a="1"/>
  <c r="Q20" i="10" s="1"/>
  <c r="M189" i="41" a="1"/>
  <c r="M189" i="41" s="1"/>
  <c r="AJ130" i="28"/>
  <c r="Y130" i="28"/>
  <c r="AD130" i="28"/>
  <c r="AC130" i="28"/>
  <c r="O166" i="28"/>
  <c r="S130" i="28"/>
  <c r="AO130" i="28"/>
  <c r="V130" i="28"/>
  <c r="U130" i="28"/>
  <c r="AE130" i="28"/>
  <c r="AL130" i="28"/>
  <c r="W130" i="28"/>
  <c r="Z130" i="28"/>
  <c r="T130" i="28"/>
  <c r="AN130" i="28"/>
  <c r="P148" i="28"/>
  <c r="AI130" i="28"/>
  <c r="AK130" i="28"/>
  <c r="AG130" i="28"/>
  <c r="AM130" i="28"/>
  <c r="AH130" i="28"/>
  <c r="R130" i="28"/>
  <c r="AB130" i="28"/>
  <c r="AF130" i="28"/>
  <c r="AA130" i="28"/>
  <c r="N202" i="28"/>
  <c r="X130" i="28"/>
  <c r="Q130" i="28"/>
  <c r="N184" i="28"/>
  <c r="N16" i="12" a="1"/>
  <c r="N16" i="12" s="1"/>
  <c r="N29" i="12" a="1"/>
  <c r="N29" i="12" s="1"/>
  <c r="N28" i="12" a="1"/>
  <c r="N28" i="12" s="1"/>
  <c r="G15" i="10" a="1"/>
  <c r="G15" i="10" s="1"/>
  <c r="G33" i="10" s="1"/>
  <c r="G36" i="10" s="1"/>
  <c r="G32" i="10"/>
  <c r="G35" i="10" s="1"/>
  <c r="I12" i="10"/>
  <c r="I29" i="10"/>
  <c r="H31" i="10"/>
  <c r="H30" i="10"/>
  <c r="R23" i="10" a="1"/>
  <c r="R23" i="10" s="1"/>
  <c r="R25" i="10" s="1" a="1"/>
  <c r="R25" i="10" s="1"/>
  <c r="P24" i="10" a="1"/>
  <c r="P24" i="10" s="1"/>
  <c r="P26" i="10"/>
  <c r="Q23" i="10" a="1"/>
  <c r="Q23" i="10" s="1"/>
  <c r="Q25" i="10" s="1" a="1"/>
  <c r="Q25" i="10" s="1"/>
  <c r="N188" i="41" a="1"/>
  <c r="N188" i="41" s="1"/>
  <c r="E181" i="41" a="1"/>
  <c r="E181" i="41" s="1"/>
  <c r="J11" i="10" a="1"/>
  <c r="J11" i="10" s="1"/>
  <c r="J13" i="10" s="1"/>
  <c r="L13" i="38" a="1"/>
  <c r="L13" i="38" s="1"/>
  <c r="L12" i="38" s="1"/>
  <c r="L16" i="38" s="1"/>
  <c r="E22" i="12" a="1"/>
  <c r="E22" i="12" s="1"/>
  <c r="AA20" i="43"/>
  <c r="X13" i="42" a="1"/>
  <c r="X13" i="42" s="1"/>
  <c r="U27" i="11"/>
  <c r="S39" i="12"/>
  <c r="V60" i="39"/>
  <c r="W58" i="39" s="1"/>
  <c r="T33" i="12"/>
  <c r="AE66" i="39"/>
  <c r="AF64" i="39" s="1"/>
  <c r="Q10" i="11"/>
  <c r="P75" i="42"/>
  <c r="P78" i="42" s="1"/>
  <c r="P81" i="42" s="1"/>
  <c r="P32" i="11" s="1"/>
  <c r="L190" i="41" a="1"/>
  <c r="L190" i="41" s="1"/>
  <c r="L195" i="41" s="1"/>
  <c r="N25" i="12" a="1"/>
  <c r="N25" i="12" s="1"/>
  <c r="D210" i="41"/>
  <c r="F208" i="41"/>
  <c r="H8" i="36"/>
  <c r="J6" i="36" a="1"/>
  <c r="J6" i="36" s="1"/>
  <c r="W23" i="27"/>
  <c r="I18" i="16"/>
  <c r="I21" i="16" s="1"/>
  <c r="B155" i="41" s="1"/>
  <c r="J6" i="34" a="1"/>
  <c r="J6" i="34" s="1"/>
  <c r="J9" i="33" a="1"/>
  <c r="J9" i="33" s="1"/>
  <c r="J15" i="33" s="1"/>
  <c r="J44" i="33" s="1"/>
  <c r="J46" i="33" s="1"/>
  <c r="S28" i="38"/>
  <c r="R12" i="16" a="1"/>
  <c r="R12" i="16" s="1"/>
  <c r="R17" i="42" a="1"/>
  <c r="R17" i="42" s="1"/>
  <c r="R21" i="42" s="1"/>
  <c r="R29" i="42" s="1"/>
  <c r="R62" i="42" s="1"/>
  <c r="X66" i="20"/>
  <c r="X67" i="20"/>
  <c r="M84" i="18"/>
  <c r="K18" i="45" s="1" a="1"/>
  <c r="K18" i="45" s="1"/>
  <c r="K65" i="45" s="1"/>
  <c r="M85" i="18"/>
  <c r="M91" i="18" s="1"/>
  <c r="U67" i="20"/>
  <c r="U66" i="20"/>
  <c r="R7" i="34" a="1"/>
  <c r="R7" i="34" s="1"/>
  <c r="R7" i="36" a="1"/>
  <c r="R7" i="36" s="1"/>
  <c r="T25" i="38" a="1"/>
  <c r="T25" i="38" s="1"/>
  <c r="T24" i="38" s="1"/>
  <c r="Q67" i="20"/>
  <c r="Q66" i="20"/>
  <c r="S66" i="20"/>
  <c r="S67" i="20"/>
  <c r="O77" i="18"/>
  <c r="H179" i="41" s="1" a="1"/>
  <c r="H179" i="41" s="1"/>
  <c r="O78" i="18"/>
  <c r="AJ66" i="20"/>
  <c r="AJ67" i="20"/>
  <c r="P66" i="20"/>
  <c r="P67" i="20"/>
  <c r="W66" i="20"/>
  <c r="W67" i="20"/>
  <c r="AA66" i="20"/>
  <c r="AA67" i="20"/>
  <c r="U23" i="43"/>
  <c r="Y67" i="20"/>
  <c r="Y66" i="20"/>
  <c r="AE66" i="20"/>
  <c r="AE67" i="20"/>
  <c r="T66" i="20"/>
  <c r="T67" i="20"/>
  <c r="AD66" i="20"/>
  <c r="AD67" i="20"/>
  <c r="V21" i="23"/>
  <c r="W9" i="24"/>
  <c r="W10" i="24" s="1"/>
  <c r="AK67" i="20"/>
  <c r="AK66" i="20"/>
  <c r="AC67" i="20"/>
  <c r="AC66" i="20"/>
  <c r="V66" i="20"/>
  <c r="V67" i="20"/>
  <c r="AF66" i="20"/>
  <c r="AF67" i="20"/>
  <c r="AI66" i="20"/>
  <c r="AI67" i="20"/>
  <c r="AH66" i="20"/>
  <c r="AH67" i="20"/>
  <c r="U19" i="43"/>
  <c r="U25" i="38" a="1"/>
  <c r="U25" i="38" s="1"/>
  <c r="U24" i="38" s="1"/>
  <c r="S7" i="34" a="1"/>
  <c r="S7" i="34" s="1"/>
  <c r="S7" i="36" a="1"/>
  <c r="S7" i="36" s="1"/>
  <c r="R78" i="18"/>
  <c r="U23" i="24"/>
  <c r="U24" i="24" s="1"/>
  <c r="P15" i="12" s="1" a="1"/>
  <c r="P15" i="12" s="1"/>
  <c r="T35" i="23"/>
  <c r="V16" i="24"/>
  <c r="V17" i="24" s="1"/>
  <c r="U28" i="23"/>
  <c r="N77" i="18"/>
  <c r="G179" i="41" s="1" a="1"/>
  <c r="G179" i="41" s="1"/>
  <c r="N78" i="18"/>
  <c r="AL66" i="20"/>
  <c r="AL67" i="20"/>
  <c r="Q78" i="18"/>
  <c r="Q77" i="18"/>
  <c r="J179" i="41" s="1" a="1"/>
  <c r="J179" i="41" s="1"/>
  <c r="O66" i="20"/>
  <c r="O67" i="20"/>
  <c r="R66" i="20"/>
  <c r="R67" i="20"/>
  <c r="AG67" i="20"/>
  <c r="AG66" i="20"/>
  <c r="U27" i="43"/>
  <c r="AB66" i="20"/>
  <c r="AB67" i="20"/>
  <c r="Z66" i="20"/>
  <c r="Z67" i="20"/>
  <c r="N73" i="20"/>
  <c r="N74" i="20"/>
  <c r="N80" i="20" s="1"/>
  <c r="AM66" i="20"/>
  <c r="AM67" i="20"/>
  <c r="I8" i="36"/>
  <c r="P78" i="18"/>
  <c r="P77" i="18"/>
  <c r="I179" i="41" s="1" a="1"/>
  <c r="I179" i="41" s="1"/>
  <c r="E194" i="41" l="1"/>
  <c r="E196" i="41" s="1"/>
  <c r="Q49" i="33"/>
  <c r="R49" i="33"/>
  <c r="I12" i="12" a="1"/>
  <c r="I12" i="12" s="1"/>
  <c r="H14" i="46" s="1"/>
  <c r="H34" i="46" s="1"/>
  <c r="J51" i="33"/>
  <c r="J53" i="33" s="1"/>
  <c r="J48" i="33"/>
  <c r="J50" i="33" s="1"/>
  <c r="AB63" i="39"/>
  <c r="AC61" i="39" s="1"/>
  <c r="AG78" i="39"/>
  <c r="R32" i="45"/>
  <c r="R41" i="45" s="1"/>
  <c r="R48" i="45" s="1"/>
  <c r="R47" i="45"/>
  <c r="R51" i="45"/>
  <c r="R55" i="45"/>
  <c r="Q56" i="45"/>
  <c r="Q48" i="45"/>
  <c r="Q52" i="45"/>
  <c r="K28" i="45"/>
  <c r="K32" i="45" s="1"/>
  <c r="K41" i="45" s="1"/>
  <c r="S24" i="45"/>
  <c r="S28" i="45" s="1"/>
  <c r="S63" i="45"/>
  <c r="S23" i="45"/>
  <c r="S62" i="45"/>
  <c r="C155" i="41"/>
  <c r="W79" i="42"/>
  <c r="H19" i="10"/>
  <c r="C251" i="41" s="1"/>
  <c r="C119" i="41" a="1"/>
  <c r="C119" i="41" s="1"/>
  <c r="B253" i="41"/>
  <c r="G38" i="10"/>
  <c r="H37" i="10"/>
  <c r="I32" i="10"/>
  <c r="I35" i="10" s="1"/>
  <c r="I16" i="10" a="1"/>
  <c r="I16" i="10" s="1"/>
  <c r="I34" i="10" s="1"/>
  <c r="Q21" i="10"/>
  <c r="Q22" i="10"/>
  <c r="T15" i="45" a="1"/>
  <c r="T15" i="45" s="1"/>
  <c r="T16" i="45" a="1"/>
  <c r="T16" i="45" s="1"/>
  <c r="T17" i="45" a="1"/>
  <c r="T17" i="45" s="1"/>
  <c r="T64" i="45" s="1"/>
  <c r="L48" i="45"/>
  <c r="L52" i="45"/>
  <c r="L56" i="45"/>
  <c r="I22" i="45"/>
  <c r="J26" i="45"/>
  <c r="J30" i="45" s="1"/>
  <c r="I20" i="45"/>
  <c r="J24" i="45"/>
  <c r="J28" i="45" s="1"/>
  <c r="K51" i="45"/>
  <c r="K47" i="45"/>
  <c r="K55" i="45"/>
  <c r="J40" i="45"/>
  <c r="F180" i="41" a="1"/>
  <c r="F180" i="41" s="1"/>
  <c r="F209" i="41" s="1"/>
  <c r="K26" i="45"/>
  <c r="K30" i="45" s="1"/>
  <c r="Y23" i="27"/>
  <c r="G22" i="12" a="1"/>
  <c r="G22" i="12" s="1"/>
  <c r="H37" i="34" a="1"/>
  <c r="H37" i="34" s="1"/>
  <c r="H43" i="34" s="1"/>
  <c r="H48" i="34" s="1"/>
  <c r="E18" i="12" s="1"/>
  <c r="J14" i="10" a="1"/>
  <c r="J14" i="10" s="1"/>
  <c r="L16" i="16" a="1"/>
  <c r="L16" i="16" s="1"/>
  <c r="R39" i="34" a="1"/>
  <c r="R39" i="34" s="1"/>
  <c r="R36" i="34" a="1"/>
  <c r="R36" i="34" s="1"/>
  <c r="J35" i="34" a="1"/>
  <c r="J35" i="34" s="1"/>
  <c r="J37" i="34" s="1" a="1"/>
  <c r="J37" i="34" s="1"/>
  <c r="J43" i="34" s="1"/>
  <c r="J48" i="34" s="1"/>
  <c r="J38" i="34" a="1"/>
  <c r="J38" i="34" s="1"/>
  <c r="J40" i="34" s="1"/>
  <c r="J44" i="34" s="1"/>
  <c r="J49" i="34" s="1"/>
  <c r="J21" i="36" a="1"/>
  <c r="J21" i="36" s="1"/>
  <c r="J31" i="36" s="1"/>
  <c r="J35" i="36" s="1"/>
  <c r="J22" i="36" a="1"/>
  <c r="J22" i="36" s="1"/>
  <c r="J32" i="36" s="1"/>
  <c r="J36" i="36" s="1"/>
  <c r="J20" i="36" a="1"/>
  <c r="J20" i="36" s="1"/>
  <c r="J30" i="36" s="1"/>
  <c r="J34" i="36" s="1"/>
  <c r="S26" i="36" a="1"/>
  <c r="S26" i="36" s="1"/>
  <c r="S27" i="36" a="1"/>
  <c r="S27" i="36" s="1"/>
  <c r="S25" i="36" a="1"/>
  <c r="S25" i="36" s="1"/>
  <c r="S36" i="34" a="1"/>
  <c r="S36" i="34" s="1"/>
  <c r="S39" i="34" a="1"/>
  <c r="S39" i="34" s="1"/>
  <c r="R25" i="36" a="1"/>
  <c r="R25" i="36" s="1"/>
  <c r="R26" i="36" a="1"/>
  <c r="R26" i="36" s="1"/>
  <c r="R27" i="36" a="1"/>
  <c r="R27" i="36" s="1"/>
  <c r="H36" i="10"/>
  <c r="H18" i="10"/>
  <c r="I17" i="10"/>
  <c r="I15" i="10" a="1"/>
  <c r="I15" i="10" s="1"/>
  <c r="I33" i="10" s="1"/>
  <c r="E31" i="12"/>
  <c r="N189" i="41" a="1"/>
  <c r="N189" i="41" s="1"/>
  <c r="R20" i="10" a="1"/>
  <c r="R20" i="10" s="1"/>
  <c r="AD148" i="28"/>
  <c r="R148" i="28"/>
  <c r="AC148" i="28"/>
  <c r="AK148" i="28"/>
  <c r="AE148" i="28"/>
  <c r="AI148" i="28"/>
  <c r="U148" i="28"/>
  <c r="V148" i="28"/>
  <c r="X148" i="28"/>
  <c r="AA148" i="28"/>
  <c r="Y148" i="28"/>
  <c r="O202" i="28"/>
  <c r="AH148" i="28"/>
  <c r="P166" i="28"/>
  <c r="AL148" i="28"/>
  <c r="AG148" i="28"/>
  <c r="S148" i="28"/>
  <c r="AJ148" i="28"/>
  <c r="AN148" i="28"/>
  <c r="Q148" i="28"/>
  <c r="W148" i="28"/>
  <c r="AO148" i="28"/>
  <c r="AM148" i="28"/>
  <c r="T148" i="28"/>
  <c r="AB148" i="28"/>
  <c r="AF148" i="28"/>
  <c r="Z148" i="28"/>
  <c r="O184" i="28"/>
  <c r="G13" i="12" a="1"/>
  <c r="G13" i="12" s="1"/>
  <c r="F15" i="46" s="1"/>
  <c r="F35" i="46" s="1"/>
  <c r="P16" i="12" a="1"/>
  <c r="P16" i="12" s="1"/>
  <c r="P28" i="12" a="1"/>
  <c r="P28" i="12" s="1"/>
  <c r="P29" i="12" a="1"/>
  <c r="P29" i="12" s="1"/>
  <c r="O16" i="12" a="1"/>
  <c r="O16" i="12" s="1"/>
  <c r="O29" i="12" a="1"/>
  <c r="O29" i="12" s="1"/>
  <c r="O28" i="12" a="1"/>
  <c r="O28" i="12" s="1"/>
  <c r="G19" i="10"/>
  <c r="B251" i="41" s="1"/>
  <c r="G18" i="10"/>
  <c r="I31" i="10"/>
  <c r="I30" i="10"/>
  <c r="J12" i="10"/>
  <c r="J29" i="10"/>
  <c r="R24" i="10" a="1"/>
  <c r="R24" i="10" s="1"/>
  <c r="P27" i="10"/>
  <c r="Q24" i="10" a="1"/>
  <c r="Q24" i="10" s="1"/>
  <c r="Q26" i="10"/>
  <c r="P28" i="10"/>
  <c r="K252" i="41" s="1"/>
  <c r="O188" i="41" a="1"/>
  <c r="O188" i="41" s="1"/>
  <c r="F181" i="41" a="1"/>
  <c r="F181" i="41" s="1"/>
  <c r="K11" i="10" a="1"/>
  <c r="K11" i="10" s="1"/>
  <c r="K13" i="10" s="1"/>
  <c r="I41" i="34"/>
  <c r="V27" i="11"/>
  <c r="T39" i="12"/>
  <c r="AB20" i="43"/>
  <c r="Y13" i="42" a="1"/>
  <c r="Y13" i="42" s="1"/>
  <c r="W60" i="39"/>
  <c r="X58" i="39" s="1"/>
  <c r="U33" i="12"/>
  <c r="AF66" i="39"/>
  <c r="AG64" i="39" s="1"/>
  <c r="R10" i="11"/>
  <c r="Q75" i="42"/>
  <c r="Q78" i="42" s="1"/>
  <c r="Q81" i="42" s="1"/>
  <c r="Q32" i="11" s="1"/>
  <c r="J8" i="36"/>
  <c r="K8" i="16" a="1"/>
  <c r="K8" i="16" s="1"/>
  <c r="K9" i="16" s="1"/>
  <c r="M190" i="41" a="1"/>
  <c r="M190" i="41" s="1"/>
  <c r="M195" i="41" s="1"/>
  <c r="O25" i="12" a="1"/>
  <c r="O25" i="12" s="1"/>
  <c r="E210" i="41"/>
  <c r="J208" i="41"/>
  <c r="H208" i="41"/>
  <c r="I208" i="41"/>
  <c r="G208" i="41"/>
  <c r="H44" i="34"/>
  <c r="H23" i="36"/>
  <c r="H37" i="36"/>
  <c r="X23" i="27"/>
  <c r="K6" i="36" a="1"/>
  <c r="K6" i="36" s="1"/>
  <c r="K9" i="33" a="1"/>
  <c r="K9" i="33" s="1"/>
  <c r="K15" i="33" s="1"/>
  <c r="K44" i="33" s="1"/>
  <c r="K46" i="33" s="1"/>
  <c r="K51" i="33" s="1"/>
  <c r="S17" i="42" a="1"/>
  <c r="S17" i="42" s="1"/>
  <c r="S21" i="42" s="1"/>
  <c r="S29" i="42" s="1"/>
  <c r="S62" i="42" s="1"/>
  <c r="M13" i="38" a="1"/>
  <c r="M13" i="38" s="1"/>
  <c r="M12" i="38" s="1"/>
  <c r="K6" i="34" a="1"/>
  <c r="K6" i="34" s="1"/>
  <c r="U28" i="38"/>
  <c r="T12" i="16" a="1"/>
  <c r="T12" i="16" s="1"/>
  <c r="T28" i="38"/>
  <c r="S12" i="16" a="1"/>
  <c r="S12" i="16" s="1"/>
  <c r="N26" i="12" a="1"/>
  <c r="N26" i="12" s="1"/>
  <c r="R13" i="16"/>
  <c r="R20" i="16" s="1"/>
  <c r="P84" i="18"/>
  <c r="N18" i="45" s="1" a="1"/>
  <c r="N18" i="45" s="1"/>
  <c r="N65" i="45" s="1"/>
  <c r="P85" i="18"/>
  <c r="P91" i="18" s="1"/>
  <c r="Z73" i="20"/>
  <c r="Z74" i="20"/>
  <c r="Z80" i="20" s="1"/>
  <c r="AG73" i="20"/>
  <c r="AG74" i="20"/>
  <c r="AG80" i="20" s="1"/>
  <c r="Q84" i="18"/>
  <c r="O18" i="45" s="1" a="1"/>
  <c r="O18" i="45" s="1"/>
  <c r="O65" i="45" s="1"/>
  <c r="Q85" i="18"/>
  <c r="Q91" i="18" s="1"/>
  <c r="N85" i="18"/>
  <c r="N84" i="18"/>
  <c r="L18" i="45" s="1" a="1"/>
  <c r="L18" i="45" s="1"/>
  <c r="L65" i="45" s="1"/>
  <c r="V19" i="43"/>
  <c r="AH73" i="20"/>
  <c r="AH74" i="20"/>
  <c r="AH80" i="20" s="1"/>
  <c r="AK73" i="20"/>
  <c r="AK74" i="20"/>
  <c r="AK80" i="20" s="1"/>
  <c r="V85" i="18"/>
  <c r="W73" i="20"/>
  <c r="W74" i="20"/>
  <c r="W80" i="20" s="1"/>
  <c r="R12" i="12" s="1" a="1"/>
  <c r="R12" i="12" s="1"/>
  <c r="T85" i="18"/>
  <c r="R73" i="20"/>
  <c r="R74" i="20"/>
  <c r="R80" i="20" s="1"/>
  <c r="AL73" i="20"/>
  <c r="AL74" i="20"/>
  <c r="AL80" i="20" s="1"/>
  <c r="V23" i="24"/>
  <c r="V24" i="24" s="1"/>
  <c r="Q15" i="12" s="1" a="1"/>
  <c r="Q15" i="12" s="1"/>
  <c r="U35" i="23"/>
  <c r="T24" i="33" a="1"/>
  <c r="T24" i="33" s="1"/>
  <c r="T25" i="33" s="1"/>
  <c r="W16" i="24"/>
  <c r="W17" i="24" s="1"/>
  <c r="V28" i="23"/>
  <c r="T74" i="20"/>
  <c r="T80" i="20" s="1"/>
  <c r="T73" i="20"/>
  <c r="V23" i="43"/>
  <c r="O85" i="18"/>
  <c r="O84" i="18"/>
  <c r="M18" i="45" s="1" a="1"/>
  <c r="M18" i="45" s="1"/>
  <c r="M65" i="45" s="1"/>
  <c r="Q73" i="20"/>
  <c r="Q74" i="20"/>
  <c r="Q80" i="20" s="1"/>
  <c r="U73" i="20"/>
  <c r="U74" i="20"/>
  <c r="U80" i="20" s="1"/>
  <c r="P12" i="12" s="1" a="1"/>
  <c r="P12" i="12" s="1"/>
  <c r="O14" i="46" s="1"/>
  <c r="O34" i="46" s="1"/>
  <c r="S24" i="33" a="1"/>
  <c r="S24" i="33" s="1"/>
  <c r="S25" i="33" s="1"/>
  <c r="AM73" i="20"/>
  <c r="AM74" i="20"/>
  <c r="AM80" i="20" s="1"/>
  <c r="AB74" i="20"/>
  <c r="AB80" i="20" s="1"/>
  <c r="AB73" i="20"/>
  <c r="O73" i="20"/>
  <c r="O74" i="20"/>
  <c r="O80" i="20" s="1"/>
  <c r="R85" i="18"/>
  <c r="V73" i="20"/>
  <c r="V74" i="20"/>
  <c r="V80" i="20" s="1"/>
  <c r="AC73" i="20"/>
  <c r="AC74" i="20"/>
  <c r="AC80" i="20" s="1"/>
  <c r="X9" i="24"/>
  <c r="X10" i="24" s="1"/>
  <c r="W21" i="23"/>
  <c r="Q28" i="36"/>
  <c r="AD73" i="20"/>
  <c r="AD74" i="20"/>
  <c r="AD80" i="20" s="1"/>
  <c r="P74" i="20"/>
  <c r="P80" i="20" s="1"/>
  <c r="P73" i="20"/>
  <c r="X74" i="20"/>
  <c r="X80" i="20" s="1"/>
  <c r="X73" i="20"/>
  <c r="I23" i="36"/>
  <c r="I30" i="36"/>
  <c r="I34" i="36" s="1"/>
  <c r="I37" i="36" s="1"/>
  <c r="I38" i="36" s="1"/>
  <c r="V27" i="43"/>
  <c r="I44" i="34"/>
  <c r="I49" i="34" s="1"/>
  <c r="AI73" i="20"/>
  <c r="AI74" i="20"/>
  <c r="AI80" i="20" s="1"/>
  <c r="AF74" i="20"/>
  <c r="AF80" i="20" s="1"/>
  <c r="AF73" i="20"/>
  <c r="AE73" i="20"/>
  <c r="AE74" i="20"/>
  <c r="AE80" i="20" s="1"/>
  <c r="Y73" i="20"/>
  <c r="Y74" i="20"/>
  <c r="Y80" i="20" s="1"/>
  <c r="AA73" i="20"/>
  <c r="AA74" i="20"/>
  <c r="AA80" i="20" s="1"/>
  <c r="AJ74" i="20"/>
  <c r="AJ80" i="20" s="1"/>
  <c r="AJ73" i="20"/>
  <c r="S73" i="20"/>
  <c r="S74" i="20"/>
  <c r="S80" i="20" s="1"/>
  <c r="F194" i="41" l="1"/>
  <c r="F196" i="41" s="1"/>
  <c r="M12" i="12" a="1"/>
  <c r="M12" i="12" s="1"/>
  <c r="L14" i="46" s="1"/>
  <c r="L34" i="46" s="1"/>
  <c r="AC12" i="12" a="1"/>
  <c r="AC12" i="12" s="1"/>
  <c r="O12" i="12" a="1"/>
  <c r="O12" i="12" s="1"/>
  <c r="N14" i="46" s="1"/>
  <c r="N34" i="46" s="1"/>
  <c r="V12" i="12" a="1"/>
  <c r="V12" i="12" s="1"/>
  <c r="AD12" i="12" a="1"/>
  <c r="AD12" i="12" s="1"/>
  <c r="AH12" i="12" a="1"/>
  <c r="AH12" i="12" s="1"/>
  <c r="Q12" i="12" a="1"/>
  <c r="Q12" i="12" s="1"/>
  <c r="P14" i="46" s="1"/>
  <c r="P34" i="46" s="1"/>
  <c r="AG12" i="12" a="1"/>
  <c r="AG12" i="12" s="1"/>
  <c r="K48" i="33"/>
  <c r="K50" i="33" s="1"/>
  <c r="K53" i="33"/>
  <c r="U17" i="16" a="1"/>
  <c r="U17" i="16" s="1"/>
  <c r="S45" i="33"/>
  <c r="S47" i="33" s="1"/>
  <c r="S52" i="33" s="1"/>
  <c r="V17" i="16" a="1"/>
  <c r="V17" i="16" s="1"/>
  <c r="T45" i="33"/>
  <c r="T47" i="33" s="1"/>
  <c r="T52" i="33" s="1"/>
  <c r="AF12" i="12" a="1"/>
  <c r="AF12" i="12" s="1"/>
  <c r="L12" i="12" a="1"/>
  <c r="L12" i="12" s="1"/>
  <c r="K14" i="46" s="1"/>
  <c r="K34" i="46" s="1"/>
  <c r="AE12" i="12" a="1"/>
  <c r="AE12" i="12" s="1"/>
  <c r="AA12" i="12" a="1"/>
  <c r="AA12" i="12" s="1"/>
  <c r="S12" i="12" a="1"/>
  <c r="S12" i="12" s="1"/>
  <c r="X12" i="12" a="1"/>
  <c r="X12" i="12" s="1"/>
  <c r="W12" i="12" a="1"/>
  <c r="W12" i="12" s="1"/>
  <c r="T12" i="12" a="1"/>
  <c r="T12" i="12" s="1"/>
  <c r="Y12" i="12" a="1"/>
  <c r="Y12" i="12" s="1"/>
  <c r="AB12" i="12" a="1"/>
  <c r="AB12" i="12" s="1"/>
  <c r="K12" i="12" a="1"/>
  <c r="K12" i="12" s="1"/>
  <c r="J14" i="46" s="1"/>
  <c r="J34" i="46" s="1"/>
  <c r="N12" i="12" a="1"/>
  <c r="N12" i="12" s="1"/>
  <c r="M14" i="46" s="1"/>
  <c r="M34" i="46" s="1"/>
  <c r="Z12" i="12" a="1"/>
  <c r="Z12" i="12" s="1"/>
  <c r="J12" i="12" a="1"/>
  <c r="J12" i="12" s="1"/>
  <c r="I14" i="46" s="1"/>
  <c r="I34" i="46" s="1"/>
  <c r="U12" i="12" a="1"/>
  <c r="U12" i="12" s="1"/>
  <c r="AC63" i="39"/>
  <c r="AD61" i="39" s="1"/>
  <c r="AH78" i="39"/>
  <c r="R56" i="45"/>
  <c r="R52" i="45"/>
  <c r="S32" i="45"/>
  <c r="S41" i="45" s="1"/>
  <c r="S56" i="45" s="1"/>
  <c r="K52" i="45"/>
  <c r="K48" i="45"/>
  <c r="K56" i="45"/>
  <c r="T24" i="45"/>
  <c r="T63" i="45"/>
  <c r="S27" i="45"/>
  <c r="S31" i="45" s="1"/>
  <c r="S40" i="45" s="1"/>
  <c r="T23" i="45"/>
  <c r="T62" i="45"/>
  <c r="G20" i="11"/>
  <c r="L18" i="16"/>
  <c r="K14" i="16"/>
  <c r="K19" i="16"/>
  <c r="K21" i="16" s="1"/>
  <c r="X79" i="42"/>
  <c r="C253" i="41"/>
  <c r="H38" i="10"/>
  <c r="R21" i="10"/>
  <c r="R27" i="10" s="1"/>
  <c r="R22" i="10"/>
  <c r="R28" i="10" s="1"/>
  <c r="M252" i="41" s="1"/>
  <c r="J15" i="10" a="1"/>
  <c r="J15" i="10" s="1"/>
  <c r="J33" i="10" s="1"/>
  <c r="J16" i="10" a="1"/>
  <c r="J16" i="10" s="1"/>
  <c r="J34" i="10" s="1"/>
  <c r="U15" i="45" a="1"/>
  <c r="U15" i="45" s="1"/>
  <c r="U16" i="45" a="1"/>
  <c r="U16" i="45" s="1"/>
  <c r="U17" i="45" a="1"/>
  <c r="U17" i="45" s="1"/>
  <c r="U64" i="45" s="1"/>
  <c r="J34" i="45"/>
  <c r="J43" i="45" s="1"/>
  <c r="J50" i="45" s="1"/>
  <c r="K34" i="45"/>
  <c r="K43" i="45" s="1"/>
  <c r="J32" i="45"/>
  <c r="J41" i="45" s="1"/>
  <c r="H22" i="45"/>
  <c r="I26" i="45"/>
  <c r="I30" i="45" s="1"/>
  <c r="H20" i="45"/>
  <c r="I24" i="45"/>
  <c r="I28" i="45" s="1"/>
  <c r="J55" i="45"/>
  <c r="J51" i="45"/>
  <c r="J47" i="45"/>
  <c r="H40" i="45"/>
  <c r="I40" i="45"/>
  <c r="J180" i="41" a="1"/>
  <c r="J180" i="41" s="1"/>
  <c r="J209" i="41" s="1"/>
  <c r="O26" i="45"/>
  <c r="O30" i="45" s="1"/>
  <c r="H180" i="41" a="1"/>
  <c r="H180" i="41" s="1"/>
  <c r="H209" i="41" s="1"/>
  <c r="M26" i="45"/>
  <c r="M30" i="45" s="1"/>
  <c r="G180" i="41" a="1"/>
  <c r="G180" i="41" s="1"/>
  <c r="G209" i="41" s="1"/>
  <c r="L26" i="45"/>
  <c r="L30" i="45" s="1"/>
  <c r="I180" i="41" a="1"/>
  <c r="I180" i="41" s="1"/>
  <c r="I209" i="41" s="1"/>
  <c r="N26" i="45"/>
  <c r="N30" i="45" s="1"/>
  <c r="Z23" i="27"/>
  <c r="H22" i="12" a="1"/>
  <c r="H22" i="12" s="1"/>
  <c r="H41" i="34"/>
  <c r="J32" i="10"/>
  <c r="J35" i="10" s="1"/>
  <c r="J17" i="10"/>
  <c r="K14" i="10" a="1"/>
  <c r="K14" i="10" s="1"/>
  <c r="M16" i="16" a="1"/>
  <c r="M16" i="16" s="1"/>
  <c r="K21" i="36" a="1"/>
  <c r="K21" i="36" s="1"/>
  <c r="K31" i="36" s="1"/>
  <c r="K35" i="36" s="1"/>
  <c r="K22" i="36" a="1"/>
  <c r="K22" i="36" s="1"/>
  <c r="K32" i="36" s="1"/>
  <c r="K36" i="36" s="1"/>
  <c r="K20" i="36" a="1"/>
  <c r="K20" i="36" s="1"/>
  <c r="K30" i="36" s="1"/>
  <c r="K34" i="36" s="1"/>
  <c r="K38" i="34" a="1"/>
  <c r="K38" i="34" s="1"/>
  <c r="K40" i="34" s="1"/>
  <c r="K35" i="34" a="1"/>
  <c r="K35" i="34" s="1"/>
  <c r="K37" i="34" s="1" a="1"/>
  <c r="K37" i="34" s="1"/>
  <c r="K43" i="34" s="1"/>
  <c r="K48" i="34" s="1"/>
  <c r="I18" i="10"/>
  <c r="I36" i="10"/>
  <c r="I37" i="10"/>
  <c r="I19" i="10"/>
  <c r="D251" i="41" s="1"/>
  <c r="M16" i="38"/>
  <c r="L8" i="16" a="1"/>
  <c r="L8" i="16" s="1"/>
  <c r="H23" i="12" s="1" a="1"/>
  <c r="H23" i="12" s="1"/>
  <c r="G26" i="11"/>
  <c r="G6" i="11"/>
  <c r="R26" i="10"/>
  <c r="S20" i="10" a="1"/>
  <c r="S20" i="10" s="1"/>
  <c r="O189" i="41" a="1"/>
  <c r="O189" i="41" s="1"/>
  <c r="R166" i="28"/>
  <c r="Q166" i="28"/>
  <c r="P184" i="28"/>
  <c r="S166" i="28"/>
  <c r="P202" i="28"/>
  <c r="T166" i="28"/>
  <c r="J37" i="36"/>
  <c r="D157" i="41" s="1"/>
  <c r="G19" i="12"/>
  <c r="F18" i="46" s="1"/>
  <c r="F38" i="46" s="1"/>
  <c r="F19" i="12"/>
  <c r="E18" i="46" s="1"/>
  <c r="E38" i="46" s="1"/>
  <c r="B157" i="41"/>
  <c r="H38" i="36"/>
  <c r="H49" i="34"/>
  <c r="H50" i="34" s="1"/>
  <c r="B156" i="41" s="1"/>
  <c r="K12" i="10"/>
  <c r="K29" i="10"/>
  <c r="J31" i="10"/>
  <c r="J30" i="10"/>
  <c r="S23" i="10" a="1"/>
  <c r="S23" i="10" s="1"/>
  <c r="S25" i="10" s="1" a="1"/>
  <c r="S25" i="10" s="1"/>
  <c r="Q27" i="10"/>
  <c r="Q28" i="10"/>
  <c r="L252" i="41" s="1"/>
  <c r="T23" i="10" a="1"/>
  <c r="T23" i="10" s="1"/>
  <c r="T25" i="10" s="1" a="1"/>
  <c r="T25" i="10" s="1"/>
  <c r="J41" i="34"/>
  <c r="J181" i="41" a="1"/>
  <c r="J181" i="41" s="1"/>
  <c r="O11" i="10" a="1"/>
  <c r="O11" i="10" s="1"/>
  <c r="O13" i="10" s="1"/>
  <c r="P188" i="41" a="1"/>
  <c r="P188" i="41" s="1"/>
  <c r="I181" i="41" a="1"/>
  <c r="I181" i="41" s="1"/>
  <c r="N11" i="10" a="1"/>
  <c r="N11" i="10" s="1"/>
  <c r="N13" i="10" s="1"/>
  <c r="AC20" i="43"/>
  <c r="Z13" i="42" a="1"/>
  <c r="Z13" i="42" s="1"/>
  <c r="W27" i="11"/>
  <c r="U39" i="12"/>
  <c r="X60" i="39"/>
  <c r="Y58" i="39" s="1"/>
  <c r="V33" i="12"/>
  <c r="AG66" i="39"/>
  <c r="S10" i="11"/>
  <c r="R75" i="42"/>
  <c r="R78" i="42" s="1"/>
  <c r="R81" i="42" s="1"/>
  <c r="R32" i="11" s="1"/>
  <c r="G23" i="12" a="1"/>
  <c r="G23" i="12" s="1"/>
  <c r="P25" i="12" a="1"/>
  <c r="P25" i="12" s="1"/>
  <c r="N190" i="41" a="1"/>
  <c r="N190" i="41" s="1"/>
  <c r="N195" i="41" s="1"/>
  <c r="F210" i="41"/>
  <c r="H45" i="34"/>
  <c r="K8" i="36"/>
  <c r="Q9" i="33" a="1"/>
  <c r="Q9" i="33" s="1"/>
  <c r="J23" i="36"/>
  <c r="H13" i="12" a="1"/>
  <c r="H13" i="12" s="1"/>
  <c r="G15" i="46" s="1"/>
  <c r="G35" i="46" s="1"/>
  <c r="N13" i="38" a="1"/>
  <c r="N13" i="38" s="1"/>
  <c r="N12" i="38" s="1"/>
  <c r="N16" i="38" s="1"/>
  <c r="R9" i="33" a="1"/>
  <c r="R9" i="33" s="1"/>
  <c r="P9" i="33" a="1"/>
  <c r="P9" i="33" s="1"/>
  <c r="N9" i="33" a="1"/>
  <c r="N9" i="33" s="1"/>
  <c r="N15" i="33" s="1"/>
  <c r="N44" i="33" s="1"/>
  <c r="N46" i="33" s="1"/>
  <c r="N51" i="33" s="1"/>
  <c r="L6" i="34" a="1"/>
  <c r="L6" i="34" s="1"/>
  <c r="L6" i="36" a="1"/>
  <c r="L6" i="36" s="1"/>
  <c r="T17" i="42" a="1"/>
  <c r="T17" i="42" s="1"/>
  <c r="T21" i="42" s="1"/>
  <c r="T29" i="42" s="1"/>
  <c r="T62" i="42" s="1"/>
  <c r="AG9" i="33" a="1"/>
  <c r="AG9" i="33" s="1"/>
  <c r="O9" i="33" a="1"/>
  <c r="O9" i="33" s="1"/>
  <c r="O15" i="33" s="1"/>
  <c r="O44" i="33" s="1"/>
  <c r="O46" i="33" s="1"/>
  <c r="O51" i="33" s="1"/>
  <c r="AA9" i="33" a="1"/>
  <c r="AA9" i="33" s="1"/>
  <c r="AI9" i="33" a="1"/>
  <c r="AI9" i="33" s="1"/>
  <c r="T9" i="33" a="1"/>
  <c r="T9" i="33" s="1"/>
  <c r="S28" i="36"/>
  <c r="O26" i="12" a="1"/>
  <c r="O26" i="12" s="1"/>
  <c r="S13" i="16"/>
  <c r="S20" i="16" s="1"/>
  <c r="P26" i="12" a="1"/>
  <c r="P26" i="12" s="1"/>
  <c r="T13" i="16"/>
  <c r="T20" i="16" s="1"/>
  <c r="AF9" i="33" a="1"/>
  <c r="AF9" i="33" s="1"/>
  <c r="S9" i="33" a="1"/>
  <c r="S9" i="33" s="1"/>
  <c r="W25" i="38" a="1"/>
  <c r="W25" i="38" s="1"/>
  <c r="W24" i="38" s="1"/>
  <c r="U7" i="36" a="1"/>
  <c r="U7" i="36" s="1"/>
  <c r="U7" i="34" a="1"/>
  <c r="U7" i="34" s="1"/>
  <c r="AB9" i="33" a="1"/>
  <c r="AB9" i="33" s="1"/>
  <c r="AE9" i="33" a="1"/>
  <c r="AE9" i="33" s="1"/>
  <c r="F18" i="12"/>
  <c r="E17" i="46" s="1"/>
  <c r="E37" i="46" s="1"/>
  <c r="I50" i="34"/>
  <c r="C156" i="41" s="1"/>
  <c r="G18" i="12"/>
  <c r="F17" i="46" s="1"/>
  <c r="F37" i="46" s="1"/>
  <c r="J50" i="34"/>
  <c r="D156" i="41" s="1"/>
  <c r="W27" i="43"/>
  <c r="X21" i="23"/>
  <c r="Y9" i="24"/>
  <c r="Y10" i="24" s="1"/>
  <c r="AH9" i="33" a="1"/>
  <c r="AH9" i="33" s="1"/>
  <c r="U9" i="33" a="1"/>
  <c r="U9" i="33" s="1"/>
  <c r="V25" i="38" a="1"/>
  <c r="V25" i="38" s="1"/>
  <c r="V24" i="38" s="1"/>
  <c r="T7" i="34" a="1"/>
  <c r="T7" i="34" s="1"/>
  <c r="T7" i="36" a="1"/>
  <c r="T7" i="36" s="1"/>
  <c r="V9" i="33" a="1"/>
  <c r="V9" i="33" s="1"/>
  <c r="X9" i="33" a="1"/>
  <c r="X9" i="33" s="1"/>
  <c r="Z9" i="33" a="1"/>
  <c r="Z9" i="33" s="1"/>
  <c r="AJ9" i="33" a="1"/>
  <c r="AJ9" i="33" s="1"/>
  <c r="Y9" i="33" a="1"/>
  <c r="Y9" i="33" s="1"/>
  <c r="X16" i="24"/>
  <c r="X17" i="24" s="1"/>
  <c r="W28" i="23"/>
  <c r="O91" i="18"/>
  <c r="M9" i="33" a="1"/>
  <c r="M9" i="33" s="1"/>
  <c r="M15" i="33" s="1"/>
  <c r="M44" i="33" s="1"/>
  <c r="M46" i="33" s="1"/>
  <c r="M51" i="33" s="1"/>
  <c r="W23" i="24"/>
  <c r="W24" i="24" s="1"/>
  <c r="R15" i="12" s="1" a="1"/>
  <c r="R15" i="12" s="1"/>
  <c r="Q14" i="46" s="1"/>
  <c r="Q34" i="46" s="1"/>
  <c r="V35" i="23"/>
  <c r="W9" i="33" a="1"/>
  <c r="W9" i="33" s="1"/>
  <c r="R28" i="36"/>
  <c r="N91" i="18"/>
  <c r="L9" i="33" a="1"/>
  <c r="L9" i="33" s="1"/>
  <c r="L15" i="33" s="1"/>
  <c r="L44" i="33" s="1"/>
  <c r="L46" i="33" s="1"/>
  <c r="L51" i="33" s="1"/>
  <c r="AD9" i="33" a="1"/>
  <c r="AD9" i="33" s="1"/>
  <c r="W23" i="43"/>
  <c r="W19" i="43"/>
  <c r="I45" i="34"/>
  <c r="J45" i="34"/>
  <c r="AC9" i="33" a="1"/>
  <c r="AC9" i="33" s="1"/>
  <c r="S49" i="33" l="1"/>
  <c r="T49" i="33"/>
  <c r="O53" i="33"/>
  <c r="O48" i="33"/>
  <c r="O50" i="33" s="1"/>
  <c r="M48" i="33"/>
  <c r="M50" i="33" s="1"/>
  <c r="M53" i="33"/>
  <c r="N48" i="33"/>
  <c r="N50" i="33" s="1"/>
  <c r="N53" i="33"/>
  <c r="L48" i="33"/>
  <c r="L50" i="33" s="1"/>
  <c r="L53" i="33"/>
  <c r="J194" i="41"/>
  <c r="J196" i="41" s="1"/>
  <c r="S48" i="45"/>
  <c r="S52" i="45"/>
  <c r="AD63" i="39"/>
  <c r="AE61" i="39" s="1"/>
  <c r="AI78" i="39"/>
  <c r="F19" i="46"/>
  <c r="E19" i="46"/>
  <c r="S47" i="45"/>
  <c r="S55" i="45"/>
  <c r="S51" i="45"/>
  <c r="U24" i="45"/>
  <c r="U28" i="45" s="1"/>
  <c r="U63" i="45"/>
  <c r="U23" i="45"/>
  <c r="U62" i="45"/>
  <c r="T27" i="45"/>
  <c r="T31" i="45" s="1"/>
  <c r="T40" i="45" s="1"/>
  <c r="T28" i="45"/>
  <c r="T32" i="45" s="1"/>
  <c r="T41" i="45" s="1"/>
  <c r="D155" i="41"/>
  <c r="M18" i="16"/>
  <c r="AH64" i="39"/>
  <c r="Y79" i="42"/>
  <c r="J36" i="10"/>
  <c r="J18" i="10"/>
  <c r="D253" i="41"/>
  <c r="I38" i="10"/>
  <c r="K16" i="10" a="1"/>
  <c r="K16" i="10" s="1"/>
  <c r="K34" i="10" s="1"/>
  <c r="S21" i="10"/>
  <c r="S22" i="10"/>
  <c r="V15" i="45" a="1"/>
  <c r="V15" i="45" s="1"/>
  <c r="V16" i="45" a="1"/>
  <c r="V16" i="45" s="1"/>
  <c r="V17" i="45" a="1"/>
  <c r="V17" i="45" s="1"/>
  <c r="V64" i="45" s="1"/>
  <c r="I210" i="41"/>
  <c r="J52" i="45"/>
  <c r="J48" i="45"/>
  <c r="J54" i="45"/>
  <c r="J56" i="45"/>
  <c r="J58" i="45"/>
  <c r="L34" i="45"/>
  <c r="L43" i="45" s="1"/>
  <c r="O34" i="45"/>
  <c r="O43" i="45" s="1"/>
  <c r="I32" i="45"/>
  <c r="I41" i="45" s="1"/>
  <c r="N34" i="45"/>
  <c r="N43" i="45" s="1"/>
  <c r="N58" i="45" s="1"/>
  <c r="M34" i="45"/>
  <c r="M43" i="45" s="1"/>
  <c r="I34" i="45"/>
  <c r="I43" i="45" s="1"/>
  <c r="K54" i="45"/>
  <c r="K50" i="45"/>
  <c r="K58" i="45"/>
  <c r="G20" i="45"/>
  <c r="G24" i="45" s="1"/>
  <c r="G28" i="45" s="1"/>
  <c r="H24" i="45"/>
  <c r="H28" i="45" s="1"/>
  <c r="G22" i="45"/>
  <c r="G26" i="45" s="1"/>
  <c r="H26" i="45"/>
  <c r="H30" i="45" s="1"/>
  <c r="I51" i="45"/>
  <c r="I47" i="45"/>
  <c r="I55" i="45"/>
  <c r="H51" i="45"/>
  <c r="H47" i="45"/>
  <c r="H55" i="45"/>
  <c r="I22" i="12" a="1"/>
  <c r="I22" i="12" s="1"/>
  <c r="J19" i="10"/>
  <c r="E251" i="41" s="1"/>
  <c r="J37" i="10"/>
  <c r="K32" i="10"/>
  <c r="K35" i="10" s="1"/>
  <c r="K15" i="10" a="1"/>
  <c r="K15" i="10" s="1"/>
  <c r="K33" i="10" s="1"/>
  <c r="L14" i="10" a="1"/>
  <c r="L14" i="10" s="1"/>
  <c r="N16" i="16" a="1"/>
  <c r="N16" i="16" s="1"/>
  <c r="O14" i="10" a="1"/>
  <c r="O14" i="10" s="1"/>
  <c r="Q16" i="16" a="1"/>
  <c r="Q16" i="16" s="1"/>
  <c r="K17" i="10"/>
  <c r="N14" i="10" a="1"/>
  <c r="N14" i="10" s="1"/>
  <c r="P16" i="16" a="1"/>
  <c r="P16" i="16" s="1"/>
  <c r="M14" i="10" a="1"/>
  <c r="M14" i="10" s="1"/>
  <c r="O16" i="16" a="1"/>
  <c r="O16" i="16" s="1"/>
  <c r="U39" i="34" a="1"/>
  <c r="U39" i="34" s="1"/>
  <c r="U36" i="34" a="1"/>
  <c r="U36" i="34" s="1"/>
  <c r="L20" i="36" a="1"/>
  <c r="L20" i="36" s="1"/>
  <c r="L30" i="36" s="1"/>
  <c r="L34" i="36" s="1"/>
  <c r="L21" i="36" a="1"/>
  <c r="L21" i="36" s="1"/>
  <c r="L31" i="36" s="1"/>
  <c r="L35" i="36" s="1"/>
  <c r="L22" i="36" a="1"/>
  <c r="L22" i="36" s="1"/>
  <c r="L32" i="36" s="1"/>
  <c r="L36" i="36" s="1"/>
  <c r="T27" i="36" a="1"/>
  <c r="T27" i="36" s="1"/>
  <c r="T25" i="36" a="1"/>
  <c r="T25" i="36" s="1"/>
  <c r="T26" i="36" a="1"/>
  <c r="T26" i="36" s="1"/>
  <c r="U27" i="36" a="1"/>
  <c r="U27" i="36" s="1"/>
  <c r="U25" i="36" a="1"/>
  <c r="U25" i="36" s="1"/>
  <c r="U26" i="36" a="1"/>
  <c r="U26" i="36" s="1"/>
  <c r="L35" i="34" a="1"/>
  <c r="L35" i="34" s="1"/>
  <c r="L37" i="34" s="1" a="1"/>
  <c r="L37" i="34" s="1"/>
  <c r="L43" i="34" s="1"/>
  <c r="L48" i="34" s="1"/>
  <c r="L38" i="34" a="1"/>
  <c r="L38" i="34" s="1"/>
  <c r="L40" i="34" s="1"/>
  <c r="T39" i="34" a="1"/>
  <c r="T39" i="34" s="1"/>
  <c r="T36" i="34" a="1"/>
  <c r="T36" i="34" s="1"/>
  <c r="J38" i="36"/>
  <c r="T20" i="10" a="1"/>
  <c r="T20" i="10" s="1"/>
  <c r="P189" i="41" a="1"/>
  <c r="P189" i="41" s="1"/>
  <c r="E19" i="12"/>
  <c r="E20" i="12" s="1"/>
  <c r="B153" i="41" s="1"/>
  <c r="R184" i="28"/>
  <c r="T202" i="28"/>
  <c r="S202" i="28"/>
  <c r="Q184" i="28"/>
  <c r="T184" i="28"/>
  <c r="S184" i="28"/>
  <c r="K37" i="36"/>
  <c r="K38" i="36" s="1"/>
  <c r="G20" i="12"/>
  <c r="I11" i="11" s="1"/>
  <c r="I12" i="11" s="1"/>
  <c r="F20" i="12"/>
  <c r="H28" i="11" s="1"/>
  <c r="C157" i="41"/>
  <c r="R16" i="12" a="1"/>
  <c r="R16" i="12" s="1"/>
  <c r="R29" i="12" a="1"/>
  <c r="R29" i="12" s="1"/>
  <c r="R28" i="12" a="1"/>
  <c r="R28" i="12" s="1"/>
  <c r="Q16" i="12" a="1"/>
  <c r="Q16" i="12" s="1"/>
  <c r="Q28" i="12" a="1"/>
  <c r="Q28" i="12" s="1"/>
  <c r="Q29" i="12" a="1"/>
  <c r="Q29" i="12" s="1"/>
  <c r="N12" i="10"/>
  <c r="N29" i="10"/>
  <c r="K31" i="10"/>
  <c r="O12" i="10"/>
  <c r="O29" i="10"/>
  <c r="K30" i="10"/>
  <c r="T24" i="10" a="1"/>
  <c r="T24" i="10" s="1"/>
  <c r="S24" i="10" a="1"/>
  <c r="S24" i="10" s="1"/>
  <c r="S26" i="10"/>
  <c r="I13" i="12" a="1"/>
  <c r="I13" i="12" s="1"/>
  <c r="H15" i="46" s="1"/>
  <c r="H35" i="46" s="1"/>
  <c r="K41" i="34"/>
  <c r="Q188" i="41" a="1"/>
  <c r="Q188" i="41" s="1"/>
  <c r="H181" i="41" a="1"/>
  <c r="H181" i="41" s="1"/>
  <c r="H210" i="41" s="1"/>
  <c r="M11" i="10" a="1"/>
  <c r="M11" i="10" s="1"/>
  <c r="M13" i="10" s="1"/>
  <c r="G181" i="41" a="1"/>
  <c r="G181" i="41" s="1"/>
  <c r="G194" i="41" s="1"/>
  <c r="G196" i="41" s="1"/>
  <c r="L11" i="10" a="1"/>
  <c r="L11" i="10" s="1"/>
  <c r="L13" i="10" s="1"/>
  <c r="K44" i="34"/>
  <c r="K49" i="34" s="1"/>
  <c r="X27" i="11"/>
  <c r="V39" i="12"/>
  <c r="AD20" i="43"/>
  <c r="AA13" i="42" a="1"/>
  <c r="AA13" i="42" s="1"/>
  <c r="Y60" i="39"/>
  <c r="Z58" i="39" s="1"/>
  <c r="W33" i="12"/>
  <c r="T10" i="11"/>
  <c r="S75" i="42"/>
  <c r="S78" i="42" s="1"/>
  <c r="S81" i="42" s="1"/>
  <c r="S32" i="11" s="1"/>
  <c r="Q25" i="12" a="1"/>
  <c r="Q25" i="12" s="1"/>
  <c r="L8" i="36"/>
  <c r="O190" i="41" a="1"/>
  <c r="O190" i="41" s="1"/>
  <c r="O195" i="41" s="1"/>
  <c r="J210" i="41"/>
  <c r="I194" i="41"/>
  <c r="I196" i="41" s="1"/>
  <c r="K23" i="36"/>
  <c r="Q13" i="38" a="1"/>
  <c r="Q13" i="38" s="1"/>
  <c r="Q12" i="38" s="1"/>
  <c r="Q16" i="38" s="1"/>
  <c r="L9" i="16"/>
  <c r="L19" i="16" s="1"/>
  <c r="L21" i="16" s="1"/>
  <c r="M8" i="16" a="1"/>
  <c r="M8" i="16" s="1"/>
  <c r="M9" i="16" s="1"/>
  <c r="M19" i="16" s="1"/>
  <c r="M21" i="16" s="1"/>
  <c r="O6" i="34" a="1"/>
  <c r="O6" i="34" s="1"/>
  <c r="P6" i="36" a="1"/>
  <c r="P6" i="36" s="1"/>
  <c r="O6" i="36" a="1"/>
  <c r="O6" i="36" s="1"/>
  <c r="R13" i="38" a="1"/>
  <c r="R13" i="38" s="1"/>
  <c r="R12" i="38" s="1"/>
  <c r="R16" i="38" s="1"/>
  <c r="P6" i="34" a="1"/>
  <c r="P6" i="34" s="1"/>
  <c r="U17" i="42" a="1"/>
  <c r="U17" i="42" s="1"/>
  <c r="U21" i="42" s="1"/>
  <c r="U29" i="42" s="1"/>
  <c r="U62" i="42" s="1"/>
  <c r="W28" i="38"/>
  <c r="V12" i="16" a="1"/>
  <c r="V12" i="16" s="1"/>
  <c r="V28" i="38"/>
  <c r="U12" i="16" a="1"/>
  <c r="U12" i="16" s="1"/>
  <c r="N6" i="34" a="1"/>
  <c r="N6" i="34" s="1"/>
  <c r="P13" i="38" a="1"/>
  <c r="P13" i="38" s="1"/>
  <c r="P12" i="38" s="1"/>
  <c r="P16" i="38" s="1"/>
  <c r="N6" i="36" a="1"/>
  <c r="N6" i="36" s="1"/>
  <c r="Z9" i="24"/>
  <c r="Z10" i="24" s="1"/>
  <c r="Y21" i="23"/>
  <c r="X19" i="43"/>
  <c r="X23" i="43"/>
  <c r="H18" i="12"/>
  <c r="G17" i="46" s="1"/>
  <c r="G37" i="46" s="1"/>
  <c r="X23" i="24"/>
  <c r="X24" i="24" s="1"/>
  <c r="S15" i="12" s="1" a="1"/>
  <c r="S15" i="12" s="1"/>
  <c r="R14" i="46" s="1"/>
  <c r="R34" i="46" s="1"/>
  <c r="W35" i="23"/>
  <c r="U24" i="33" a="1"/>
  <c r="U24" i="33" s="1"/>
  <c r="U25" i="33" s="1"/>
  <c r="V24" i="33" a="1"/>
  <c r="V24" i="33" s="1"/>
  <c r="V25" i="33" s="1"/>
  <c r="Y16" i="24"/>
  <c r="Y17" i="24" s="1"/>
  <c r="X28" i="23"/>
  <c r="X27" i="43"/>
  <c r="M6" i="36" a="1"/>
  <c r="M6" i="36" s="1"/>
  <c r="M6" i="34" a="1"/>
  <c r="M6" i="34" s="1"/>
  <c r="O13" i="38" a="1"/>
  <c r="O13" i="38" s="1"/>
  <c r="O12" i="38" s="1"/>
  <c r="O16" i="38" s="1"/>
  <c r="W17" i="16" l="1" a="1"/>
  <c r="W17" i="16" s="1"/>
  <c r="U45" i="33"/>
  <c r="U47" i="33" s="1"/>
  <c r="U52" i="33" s="1"/>
  <c r="X17" i="16" a="1"/>
  <c r="X17" i="16" s="1"/>
  <c r="V45" i="33"/>
  <c r="V47" i="33" s="1"/>
  <c r="V52" i="33" s="1"/>
  <c r="AE63" i="39"/>
  <c r="AF61" i="39" s="1"/>
  <c r="AF63" i="39" s="1"/>
  <c r="AG61" i="39" s="1"/>
  <c r="AG63" i="39" s="1"/>
  <c r="AH61" i="39" s="1"/>
  <c r="AH63" i="39" s="1"/>
  <c r="AI61" i="39" s="1"/>
  <c r="AI63" i="39" s="1"/>
  <c r="AJ61" i="39" s="1"/>
  <c r="AJ78" i="39"/>
  <c r="U32" i="45"/>
  <c r="U41" i="45" s="1"/>
  <c r="U52" i="45" s="1"/>
  <c r="T56" i="45"/>
  <c r="T48" i="45"/>
  <c r="T52" i="45"/>
  <c r="T51" i="45"/>
  <c r="T47" i="45"/>
  <c r="T55" i="45"/>
  <c r="U27" i="45"/>
  <c r="U31" i="45" s="1"/>
  <c r="U40" i="45" s="1"/>
  <c r="V24" i="45"/>
  <c r="V63" i="45"/>
  <c r="G30" i="45"/>
  <c r="G34" i="45" s="1"/>
  <c r="G43" i="45" s="1"/>
  <c r="V23" i="45"/>
  <c r="V62" i="45"/>
  <c r="AH66" i="39"/>
  <c r="AI64" i="39" s="1"/>
  <c r="AI66" i="39" s="1"/>
  <c r="N18" i="16"/>
  <c r="O18" i="16"/>
  <c r="P18" i="16"/>
  <c r="Q18" i="16"/>
  <c r="G32" i="45"/>
  <c r="G41" i="45" s="1"/>
  <c r="Z79" i="42"/>
  <c r="K19" i="10"/>
  <c r="F251" i="41" s="1"/>
  <c r="E253" i="41"/>
  <c r="J38" i="10"/>
  <c r="L15" i="10" a="1"/>
  <c r="L15" i="10" s="1"/>
  <c r="L33" i="10" s="1"/>
  <c r="L16" i="10" a="1"/>
  <c r="L16" i="10" s="1"/>
  <c r="L34" i="10" s="1"/>
  <c r="M16" i="10" a="1"/>
  <c r="M16" i="10" s="1"/>
  <c r="M34" i="10" s="1"/>
  <c r="O32" i="10"/>
  <c r="O35" i="10" s="1"/>
  <c r="O16" i="10" a="1"/>
  <c r="O16" i="10" s="1"/>
  <c r="O34" i="10" s="1"/>
  <c r="K37" i="10"/>
  <c r="T21" i="10"/>
  <c r="T27" i="10" s="1"/>
  <c r="T22" i="10"/>
  <c r="T28" i="10" s="1"/>
  <c r="O252" i="41" s="1"/>
  <c r="N17" i="10"/>
  <c r="N16" i="10" a="1"/>
  <c r="N16" i="10" s="1"/>
  <c r="N34" i="10" s="1"/>
  <c r="W15" i="45" a="1"/>
  <c r="W15" i="45" s="1"/>
  <c r="W16" i="45" a="1"/>
  <c r="W16" i="45" s="1"/>
  <c r="W17" i="45" a="1"/>
  <c r="W17" i="45" s="1"/>
  <c r="W64" i="45" s="1"/>
  <c r="I54" i="45"/>
  <c r="I50" i="45"/>
  <c r="I58" i="45"/>
  <c r="M58" i="45"/>
  <c r="M50" i="45"/>
  <c r="M54" i="45"/>
  <c r="L58" i="45"/>
  <c r="L54" i="45"/>
  <c r="L50" i="45"/>
  <c r="N54" i="45"/>
  <c r="N50" i="45"/>
  <c r="I56" i="45"/>
  <c r="I52" i="45"/>
  <c r="I48" i="45"/>
  <c r="H34" i="45"/>
  <c r="H43" i="45" s="1"/>
  <c r="H32" i="45"/>
  <c r="H41" i="45" s="1"/>
  <c r="H56" i="45" s="1"/>
  <c r="O58" i="45"/>
  <c r="O54" i="45"/>
  <c r="O50" i="45"/>
  <c r="K18" i="10"/>
  <c r="L22" i="12" a="1"/>
  <c r="L22" i="12" s="1"/>
  <c r="M22" i="12" a="1"/>
  <c r="M22" i="12" s="1"/>
  <c r="M32" i="10"/>
  <c r="N32" i="10"/>
  <c r="N35" i="10" s="1"/>
  <c r="N15" i="10" a="1"/>
  <c r="N15" i="10" s="1"/>
  <c r="N33" i="10" s="1"/>
  <c r="K36" i="10"/>
  <c r="M15" i="10" a="1"/>
  <c r="M15" i="10" s="1"/>
  <c r="M33" i="10" s="1"/>
  <c r="O15" i="10" a="1"/>
  <c r="O15" i="10" s="1"/>
  <c r="O33" i="10" s="1"/>
  <c r="O17" i="10"/>
  <c r="L32" i="10"/>
  <c r="P35" i="34" a="1"/>
  <c r="P35" i="34" s="1"/>
  <c r="P37" i="34" s="1" a="1"/>
  <c r="P37" i="34" s="1"/>
  <c r="P43" i="34" s="1"/>
  <c r="P48" i="34" s="1"/>
  <c r="P38" i="34" a="1"/>
  <c r="P38" i="34" s="1"/>
  <c r="P40" i="34" s="1"/>
  <c r="M22" i="36" a="1"/>
  <c r="M22" i="36" s="1"/>
  <c r="M32" i="36" s="1"/>
  <c r="M36" i="36" s="1"/>
  <c r="M20" i="36" a="1"/>
  <c r="M20" i="36" s="1"/>
  <c r="M21" i="36" a="1"/>
  <c r="M21" i="36" s="1"/>
  <c r="M31" i="36" s="1"/>
  <c r="M35" i="36" s="1"/>
  <c r="N38" i="34" a="1"/>
  <c r="N38" i="34" s="1"/>
  <c r="N40" i="34" s="1"/>
  <c r="N35" i="34" a="1"/>
  <c r="N35" i="34" s="1"/>
  <c r="N37" i="34" s="1" a="1"/>
  <c r="N37" i="34" s="1"/>
  <c r="N43" i="34" s="1"/>
  <c r="N48" i="34" s="1"/>
  <c r="P22" i="36" a="1"/>
  <c r="P22" i="36" s="1"/>
  <c r="P32" i="36" s="1"/>
  <c r="P36" i="36" s="1"/>
  <c r="P20" i="36" a="1"/>
  <c r="P20" i="36" s="1"/>
  <c r="P30" i="36" s="1"/>
  <c r="P34" i="36" s="1"/>
  <c r="P21" i="36" a="1"/>
  <c r="P21" i="36" s="1"/>
  <c r="P31" i="36" s="1"/>
  <c r="P35" i="36" s="1"/>
  <c r="M35" i="34" a="1"/>
  <c r="M35" i="34" s="1"/>
  <c r="M37" i="34" s="1" a="1"/>
  <c r="M37" i="34" s="1"/>
  <c r="M43" i="34" s="1"/>
  <c r="M48" i="34" s="1"/>
  <c r="M38" i="34" a="1"/>
  <c r="M38" i="34" s="1"/>
  <c r="M40" i="34" s="1"/>
  <c r="N21" i="36" a="1"/>
  <c r="N21" i="36" s="1"/>
  <c r="N31" i="36" s="1"/>
  <c r="N35" i="36" s="1"/>
  <c r="N22" i="36" a="1"/>
  <c r="N22" i="36" s="1"/>
  <c r="N32" i="36" s="1"/>
  <c r="N36" i="36" s="1"/>
  <c r="N20" i="36" a="1"/>
  <c r="N20" i="36" s="1"/>
  <c r="O38" i="34" a="1"/>
  <c r="O38" i="34" s="1"/>
  <c r="O40" i="34" s="1"/>
  <c r="O35" i="34" a="1"/>
  <c r="O35" i="34" s="1"/>
  <c r="O37" i="34" s="1" a="1"/>
  <c r="O37" i="34" s="1"/>
  <c r="O43" i="34" s="1"/>
  <c r="O48" i="34" s="1"/>
  <c r="O20" i="36" a="1"/>
  <c r="O20" i="36" s="1"/>
  <c r="O30" i="36" s="1"/>
  <c r="O34" i="36" s="1"/>
  <c r="O21" i="36" a="1"/>
  <c r="O21" i="36" s="1"/>
  <c r="O31" i="36" s="1"/>
  <c r="O35" i="36" s="1"/>
  <c r="O22" i="36" a="1"/>
  <c r="O22" i="36" s="1"/>
  <c r="O32" i="36" s="1"/>
  <c r="O36" i="36" s="1"/>
  <c r="G28" i="11"/>
  <c r="G29" i="11" s="1"/>
  <c r="G25" i="11" s="1"/>
  <c r="P8" i="16" a="1"/>
  <c r="P8" i="16" s="1"/>
  <c r="L23" i="12" s="1" a="1"/>
  <c r="L23" i="12" s="1"/>
  <c r="G5" i="11"/>
  <c r="G7" i="11" s="1"/>
  <c r="G4" i="11" s="1"/>
  <c r="G22" i="11"/>
  <c r="G23" i="11" s="1"/>
  <c r="G11" i="11"/>
  <c r="G12" i="11" s="1"/>
  <c r="G9" i="11" s="1"/>
  <c r="E32" i="12"/>
  <c r="E40" i="12" s="1"/>
  <c r="E42" i="12" s="1"/>
  <c r="T26" i="10"/>
  <c r="Q189" i="41" a="1"/>
  <c r="Q189" i="41" s="1"/>
  <c r="U20" i="10" a="1"/>
  <c r="U20" i="10" s="1"/>
  <c r="E157" i="41"/>
  <c r="R202" i="28"/>
  <c r="K22" i="12" s="1" a="1"/>
  <c r="K22" i="12" s="1"/>
  <c r="Q202" i="28"/>
  <c r="J22" i="12" s="1" a="1"/>
  <c r="J22" i="12" s="1"/>
  <c r="L37" i="36"/>
  <c r="L38" i="36" s="1"/>
  <c r="H11" i="11"/>
  <c r="H12" i="11" s="1"/>
  <c r="H9" i="11" s="1"/>
  <c r="I5" i="11"/>
  <c r="I22" i="11"/>
  <c r="D153" i="41"/>
  <c r="I28" i="11"/>
  <c r="H22" i="11"/>
  <c r="C153" i="41"/>
  <c r="M13" i="12" a="1"/>
  <c r="M13" i="12" s="1"/>
  <c r="L15" i="46" s="1"/>
  <c r="L35" i="46" s="1"/>
  <c r="H5" i="11"/>
  <c r="M14" i="16"/>
  <c r="F155" i="41" s="1"/>
  <c r="L14" i="16"/>
  <c r="E155" i="41" s="1"/>
  <c r="H19" i="12"/>
  <c r="O30" i="10"/>
  <c r="L12" i="10"/>
  <c r="L17" i="10"/>
  <c r="L29" i="10"/>
  <c r="O31" i="10"/>
  <c r="N30" i="10"/>
  <c r="M12" i="10"/>
  <c r="M17" i="10"/>
  <c r="M29" i="10"/>
  <c r="N31" i="10"/>
  <c r="U23" i="10" a="1"/>
  <c r="U23" i="10" s="1"/>
  <c r="U25" i="10" s="1" a="1"/>
  <c r="U25" i="10" s="1"/>
  <c r="S27" i="10"/>
  <c r="S28" i="10"/>
  <c r="N252" i="41" s="1"/>
  <c r="V23" i="10" a="1"/>
  <c r="V23" i="10" s="1"/>
  <c r="V25" i="10" s="1" a="1"/>
  <c r="V25" i="10" s="1"/>
  <c r="L13" i="12" a="1"/>
  <c r="L13" i="12" s="1"/>
  <c r="K15" i="46" s="1"/>
  <c r="K35" i="46" s="1"/>
  <c r="R188" i="41" a="1"/>
  <c r="R188" i="41" s="1"/>
  <c r="L41" i="34"/>
  <c r="K45" i="34"/>
  <c r="I9" i="11"/>
  <c r="C219" i="41"/>
  <c r="AE20" i="43"/>
  <c r="AB13" i="42" a="1"/>
  <c r="AB13" i="42" s="1"/>
  <c r="Y27" i="11"/>
  <c r="W39" i="12"/>
  <c r="Z60" i="39"/>
  <c r="AA58" i="39" s="1"/>
  <c r="X33" i="12"/>
  <c r="T75" i="42"/>
  <c r="T78" i="42" s="1"/>
  <c r="T81" i="42" s="1"/>
  <c r="T32" i="11" s="1"/>
  <c r="U10" i="11"/>
  <c r="R25" i="12" a="1"/>
  <c r="R25" i="12" s="1"/>
  <c r="P190" i="41" a="1"/>
  <c r="P190" i="41" s="1"/>
  <c r="P195" i="41" s="1"/>
  <c r="G210" i="41"/>
  <c r="H194" i="41"/>
  <c r="H196" i="41" s="1"/>
  <c r="I23" i="12" a="1"/>
  <c r="I23" i="12" s="1"/>
  <c r="R74" i="18"/>
  <c r="R75" i="18"/>
  <c r="R76" i="18"/>
  <c r="L44" i="34"/>
  <c r="L49" i="34" s="1"/>
  <c r="O8" i="36"/>
  <c r="P8" i="36"/>
  <c r="AA23" i="27"/>
  <c r="L23" i="36"/>
  <c r="Q8" i="16" a="1"/>
  <c r="Q8" i="16" s="1"/>
  <c r="M23" i="12" s="1" a="1"/>
  <c r="M23" i="12" s="1"/>
  <c r="V17" i="42" a="1"/>
  <c r="V17" i="42" s="1"/>
  <c r="V21" i="42" s="1"/>
  <c r="V29" i="42" s="1"/>
  <c r="V62" i="42" s="1"/>
  <c r="N8" i="16" a="1"/>
  <c r="N8" i="16" s="1"/>
  <c r="O8" i="16" a="1"/>
  <c r="O8" i="16" s="1"/>
  <c r="R26" i="12" a="1"/>
  <c r="R26" i="12" s="1"/>
  <c r="V13" i="16"/>
  <c r="V20" i="16" s="1"/>
  <c r="Q26" i="12" a="1"/>
  <c r="Q26" i="12" s="1"/>
  <c r="U13" i="16"/>
  <c r="U20" i="16" s="1"/>
  <c r="Y23" i="43"/>
  <c r="U28" i="36"/>
  <c r="Z16" i="24"/>
  <c r="Z17" i="24" s="1"/>
  <c r="Y28" i="23"/>
  <c r="T28" i="36"/>
  <c r="Y19" i="43"/>
  <c r="N8" i="36"/>
  <c r="M8" i="36"/>
  <c r="W7" i="36" a="1"/>
  <c r="W7" i="36" s="1"/>
  <c r="Y25" i="38" a="1"/>
  <c r="Y25" i="38" s="1"/>
  <c r="Y24" i="38" s="1"/>
  <c r="W7" i="34" a="1"/>
  <c r="W7" i="34" s="1"/>
  <c r="V7" i="36" a="1"/>
  <c r="V7" i="36" s="1"/>
  <c r="X25" i="38" a="1"/>
  <c r="X25" i="38" s="1"/>
  <c r="X24" i="38" s="1"/>
  <c r="V7" i="34" a="1"/>
  <c r="V7" i="34" s="1"/>
  <c r="K13" i="12" a="1"/>
  <c r="K13" i="12" s="1"/>
  <c r="J15" i="46" s="1"/>
  <c r="J35" i="46" s="1"/>
  <c r="J13" i="12" a="1"/>
  <c r="J13" i="12" s="1"/>
  <c r="I15" i="46" s="1"/>
  <c r="I35" i="46" s="1"/>
  <c r="I18" i="12"/>
  <c r="H17" i="46" s="1"/>
  <c r="H37" i="46" s="1"/>
  <c r="Y27" i="43"/>
  <c r="Y23" i="24"/>
  <c r="Y24" i="24" s="1"/>
  <c r="T15" i="12" s="1" a="1"/>
  <c r="T15" i="12" s="1"/>
  <c r="S14" i="46" s="1"/>
  <c r="S34" i="46" s="1"/>
  <c r="X35" i="23"/>
  <c r="Z21" i="23"/>
  <c r="AA9" i="24"/>
  <c r="AA10" i="24" s="1"/>
  <c r="U49" i="33" l="1"/>
  <c r="V49" i="33"/>
  <c r="U48" i="45"/>
  <c r="U56" i="45"/>
  <c r="G50" i="45"/>
  <c r="B121" i="41" s="1"/>
  <c r="G58" i="45"/>
  <c r="G54" i="45"/>
  <c r="U51" i="45"/>
  <c r="U47" i="45"/>
  <c r="U55" i="45"/>
  <c r="W24" i="45"/>
  <c r="W28" i="45" s="1"/>
  <c r="W63" i="45"/>
  <c r="W23" i="45"/>
  <c r="W62" i="45"/>
  <c r="V27" i="45"/>
  <c r="V31" i="45" s="1"/>
  <c r="V40" i="45" s="1"/>
  <c r="V28" i="45"/>
  <c r="V32" i="45" s="1"/>
  <c r="V41" i="45" s="1"/>
  <c r="H20" i="12"/>
  <c r="J22" i="11" s="1"/>
  <c r="G18" i="46"/>
  <c r="G38" i="46" s="1"/>
  <c r="G48" i="45"/>
  <c r="B119" i="41" s="1"/>
  <c r="G56" i="45"/>
  <c r="G52" i="45"/>
  <c r="AJ64" i="39"/>
  <c r="AJ63" i="39"/>
  <c r="AA79" i="42"/>
  <c r="AA60" i="39"/>
  <c r="AB58" i="39" s="1"/>
  <c r="F253" i="41"/>
  <c r="K38" i="10"/>
  <c r="U21" i="10"/>
  <c r="U22" i="10"/>
  <c r="X15" i="45" a="1"/>
  <c r="X15" i="45" s="1"/>
  <c r="X16" i="45" a="1"/>
  <c r="X16" i="45" s="1"/>
  <c r="X17" i="45" a="1"/>
  <c r="X17" i="45" s="1"/>
  <c r="X64" i="45" s="1"/>
  <c r="H58" i="45"/>
  <c r="H54" i="45"/>
  <c r="H50" i="45"/>
  <c r="H48" i="45"/>
  <c r="H52" i="45"/>
  <c r="O18" i="10"/>
  <c r="N19" i="10"/>
  <c r="I251" i="41" s="1"/>
  <c r="M35" i="10"/>
  <c r="N36" i="10"/>
  <c r="N18" i="10"/>
  <c r="N37" i="10"/>
  <c r="O37" i="10"/>
  <c r="O36" i="10"/>
  <c r="O19" i="10"/>
  <c r="J251" i="41" s="1"/>
  <c r="L35" i="10"/>
  <c r="F217" i="41"/>
  <c r="V25" i="36" a="1"/>
  <c r="V25" i="36" s="1"/>
  <c r="V26" i="36" a="1"/>
  <c r="V26" i="36" s="1"/>
  <c r="V27" i="36" a="1"/>
  <c r="V27" i="36" s="1"/>
  <c r="W39" i="34" a="1"/>
  <c r="W39" i="34" s="1"/>
  <c r="W36" i="34" a="1"/>
  <c r="W36" i="34" s="1"/>
  <c r="V36" i="34" a="1"/>
  <c r="V36" i="34" s="1"/>
  <c r="V39" i="34" a="1"/>
  <c r="V39" i="34" s="1"/>
  <c r="W27" i="36" a="1"/>
  <c r="W27" i="36" s="1"/>
  <c r="W25" i="36" a="1"/>
  <c r="W25" i="36" s="1"/>
  <c r="W26" i="36" a="1"/>
  <c r="W26" i="36" s="1"/>
  <c r="P9" i="16"/>
  <c r="G19" i="11"/>
  <c r="E217" i="41"/>
  <c r="C217" i="41"/>
  <c r="V20" i="10" a="1"/>
  <c r="V20" i="10" s="1"/>
  <c r="V22" i="10" s="1"/>
  <c r="R189" i="41" a="1"/>
  <c r="R189" i="41" s="1"/>
  <c r="C218" i="41"/>
  <c r="P37" i="36"/>
  <c r="J157" i="41" s="1"/>
  <c r="O37" i="36"/>
  <c r="O38" i="36" s="1"/>
  <c r="F157" i="41"/>
  <c r="K50" i="34"/>
  <c r="E156" i="41" s="1"/>
  <c r="I19" i="12"/>
  <c r="T16" i="12" a="1"/>
  <c r="T16" i="12" s="1"/>
  <c r="T29" i="12" a="1"/>
  <c r="T29" i="12" s="1"/>
  <c r="T28" i="12" a="1"/>
  <c r="T28" i="12" s="1"/>
  <c r="S16" i="12" a="1"/>
  <c r="S16" i="12" s="1"/>
  <c r="S28" i="12" a="1"/>
  <c r="S28" i="12" s="1"/>
  <c r="S29" i="12" a="1"/>
  <c r="S29" i="12" s="1"/>
  <c r="L19" i="10"/>
  <c r="G251" i="41" s="1"/>
  <c r="L31" i="10"/>
  <c r="L37" i="10" s="1"/>
  <c r="L18" i="10"/>
  <c r="L30" i="10"/>
  <c r="L36" i="10" s="1"/>
  <c r="M19" i="10"/>
  <c r="H251" i="41" s="1"/>
  <c r="M31" i="10"/>
  <c r="M37" i="10" s="1"/>
  <c r="M18" i="10"/>
  <c r="M30" i="10"/>
  <c r="M36" i="10" s="1"/>
  <c r="V24" i="10" a="1"/>
  <c r="V24" i="10" s="1"/>
  <c r="U24" i="10" a="1"/>
  <c r="U24" i="10" s="1"/>
  <c r="U26" i="10"/>
  <c r="S188" i="41" a="1"/>
  <c r="S188" i="41" s="1"/>
  <c r="O41" i="34"/>
  <c r="P41" i="34"/>
  <c r="P44" i="34"/>
  <c r="P49" i="34" s="1"/>
  <c r="O44" i="34"/>
  <c r="O49" i="34" s="1"/>
  <c r="N41" i="34"/>
  <c r="M41" i="34"/>
  <c r="Z27" i="11"/>
  <c r="X39" i="12"/>
  <c r="AF20" i="43"/>
  <c r="AC13" i="42" a="1"/>
  <c r="AC13" i="42" s="1"/>
  <c r="Y33" i="12"/>
  <c r="E43" i="12"/>
  <c r="U75" i="42"/>
  <c r="U78" i="42" s="1"/>
  <c r="U81" i="42" s="1"/>
  <c r="U32" i="11" s="1"/>
  <c r="V10" i="11"/>
  <c r="Q190" i="41" a="1"/>
  <c r="Q190" i="41" s="1"/>
  <c r="Q195" i="41" s="1"/>
  <c r="B217" i="41"/>
  <c r="L45" i="34"/>
  <c r="S25" i="12" a="1"/>
  <c r="S25" i="12" s="1"/>
  <c r="AB23" i="27"/>
  <c r="R83" i="18"/>
  <c r="R90" i="18" s="1"/>
  <c r="AE14" i="33" a="1"/>
  <c r="AE14" i="33" s="1"/>
  <c r="S90" i="18"/>
  <c r="R82" i="18"/>
  <c r="R89" i="18" s="1"/>
  <c r="S89" i="18"/>
  <c r="V90" i="18"/>
  <c r="U89" i="18"/>
  <c r="T90" i="18"/>
  <c r="T89" i="18"/>
  <c r="U90" i="18"/>
  <c r="V89" i="18"/>
  <c r="O23" i="36"/>
  <c r="P23" i="36"/>
  <c r="W17" i="42" a="1"/>
  <c r="W17" i="42" s="1"/>
  <c r="W21" i="42" s="1"/>
  <c r="W29" i="42" s="1"/>
  <c r="W62" i="42" s="1"/>
  <c r="Q9" i="16"/>
  <c r="Q19" i="16" s="1"/>
  <c r="Q21" i="16" s="1"/>
  <c r="J23" i="12" a="1"/>
  <c r="J23" i="12" s="1"/>
  <c r="N9" i="16"/>
  <c r="N19" i="16" s="1"/>
  <c r="N21" i="16" s="1"/>
  <c r="K23" i="12" a="1"/>
  <c r="K23" i="12" s="1"/>
  <c r="O9" i="16"/>
  <c r="O19" i="16" s="1"/>
  <c r="O21" i="16" s="1"/>
  <c r="X28" i="38"/>
  <c r="W12" i="16" a="1"/>
  <c r="W12" i="16" s="1"/>
  <c r="Y28" i="38"/>
  <c r="X12" i="16" a="1"/>
  <c r="X12" i="16" s="1"/>
  <c r="AB9" i="24"/>
  <c r="AB10" i="24" s="1"/>
  <c r="AA21" i="23"/>
  <c r="L18" i="12"/>
  <c r="K17" i="46" s="1"/>
  <c r="K37" i="46" s="1"/>
  <c r="N44" i="34"/>
  <c r="N49" i="34" s="1"/>
  <c r="Z23" i="24"/>
  <c r="Z24" i="24" s="1"/>
  <c r="U15" i="12" s="1" a="1"/>
  <c r="U15" i="12" s="1"/>
  <c r="T14" i="46" s="1"/>
  <c r="T34" i="46" s="1"/>
  <c r="Y35" i="23"/>
  <c r="W24" i="33" a="1"/>
  <c r="W24" i="33" s="1"/>
  <c r="W25" i="33" s="1"/>
  <c r="X24" i="33" a="1"/>
  <c r="X24" i="33" s="1"/>
  <c r="X25" i="33" s="1"/>
  <c r="AA16" i="24"/>
  <c r="AA17" i="24" s="1"/>
  <c r="Z28" i="23"/>
  <c r="Z27" i="43"/>
  <c r="Z19" i="43"/>
  <c r="M44" i="34"/>
  <c r="M49" i="34" s="1"/>
  <c r="M18" i="12"/>
  <c r="L17" i="46" s="1"/>
  <c r="L37" i="46" s="1"/>
  <c r="M23" i="36"/>
  <c r="M30" i="36"/>
  <c r="M34" i="36" s="1"/>
  <c r="M37" i="36" s="1"/>
  <c r="Z23" i="43"/>
  <c r="N23" i="36"/>
  <c r="N30" i="36"/>
  <c r="N34" i="36" s="1"/>
  <c r="N37" i="36" s="1"/>
  <c r="Z17" i="16" l="1" a="1"/>
  <c r="Z17" i="16" s="1"/>
  <c r="X45" i="33"/>
  <c r="X47" i="33" s="1"/>
  <c r="X52" i="33" s="1"/>
  <c r="Y17" i="16" a="1"/>
  <c r="Y17" i="16" s="1"/>
  <c r="W45" i="33"/>
  <c r="W47" i="33" s="1"/>
  <c r="W52" i="33" s="1"/>
  <c r="G19" i="46"/>
  <c r="V56" i="45"/>
  <c r="V52" i="45"/>
  <c r="V48" i="45"/>
  <c r="V51" i="45"/>
  <c r="V47" i="45"/>
  <c r="V55" i="45"/>
  <c r="X24" i="45"/>
  <c r="X28" i="45" s="1"/>
  <c r="X63" i="45"/>
  <c r="X23" i="45"/>
  <c r="X62" i="45"/>
  <c r="W32" i="45"/>
  <c r="W41" i="45" s="1"/>
  <c r="W56" i="45" s="1"/>
  <c r="W27" i="45"/>
  <c r="W31" i="45" s="1"/>
  <c r="W40" i="45" s="1"/>
  <c r="E153" i="41"/>
  <c r="J11" i="11"/>
  <c r="J12" i="11" s="1"/>
  <c r="J9" i="11" s="1"/>
  <c r="J28" i="11"/>
  <c r="J5" i="11"/>
  <c r="I20" i="12"/>
  <c r="K28" i="11" s="1"/>
  <c r="H18" i="46"/>
  <c r="H38" i="46" s="1"/>
  <c r="P14" i="16"/>
  <c r="P19" i="16"/>
  <c r="P21" i="16" s="1"/>
  <c r="AJ66" i="39"/>
  <c r="AB60" i="39"/>
  <c r="AB79" i="42"/>
  <c r="I253" i="41"/>
  <c r="N38" i="10"/>
  <c r="H253" i="41"/>
  <c r="M38" i="10"/>
  <c r="G253" i="41"/>
  <c r="L38" i="10"/>
  <c r="J253" i="41"/>
  <c r="O38" i="10"/>
  <c r="Y15" i="45" a="1"/>
  <c r="Y15" i="45" s="1"/>
  <c r="Y16" i="45" a="1"/>
  <c r="Y16" i="45" s="1"/>
  <c r="Y17" i="45" a="1"/>
  <c r="Y17" i="45" s="1"/>
  <c r="Y64" i="45" s="1"/>
  <c r="V26" i="10"/>
  <c r="V21" i="10"/>
  <c r="V27" i="10" s="1"/>
  <c r="S189" i="41" a="1"/>
  <c r="S189" i="41" s="1"/>
  <c r="W20" i="10" a="1"/>
  <c r="W20" i="10" s="1"/>
  <c r="W22" i="10" s="1"/>
  <c r="P38" i="36"/>
  <c r="I157" i="41"/>
  <c r="L50" i="34"/>
  <c r="F156" i="41" s="1"/>
  <c r="L19" i="12"/>
  <c r="N14" i="16"/>
  <c r="G155" i="41" s="1"/>
  <c r="M38" i="36"/>
  <c r="K19" i="12"/>
  <c r="J18" i="46" s="1"/>
  <c r="J38" i="46" s="1"/>
  <c r="J19" i="12"/>
  <c r="I18" i="46" s="1"/>
  <c r="I38" i="46" s="1"/>
  <c r="O14" i="16"/>
  <c r="H155" i="41" s="1"/>
  <c r="Q14" i="16"/>
  <c r="J155" i="41" s="1"/>
  <c r="M19" i="12"/>
  <c r="N38" i="36"/>
  <c r="E44" i="12"/>
  <c r="E47" i="12" s="1"/>
  <c r="G85" i="42" s="1"/>
  <c r="V28" i="10"/>
  <c r="Q252" i="41" s="1"/>
  <c r="U28" i="10"/>
  <c r="P252" i="41" s="1"/>
  <c r="X23" i="10" a="1"/>
  <c r="X23" i="10" s="1"/>
  <c r="X25" i="10" s="1" a="1"/>
  <c r="X25" i="10" s="1"/>
  <c r="U27" i="10"/>
  <c r="W23" i="10" a="1"/>
  <c r="W23" i="10" s="1"/>
  <c r="W25" i="10" s="1" a="1"/>
  <c r="W25" i="10" s="1"/>
  <c r="T188" i="41" a="1"/>
  <c r="T188" i="41" s="1"/>
  <c r="O45" i="34"/>
  <c r="P45" i="34"/>
  <c r="O50" i="34"/>
  <c r="I156" i="41" s="1"/>
  <c r="AG20" i="43"/>
  <c r="AD13" i="42" a="1"/>
  <c r="AD13" i="42" s="1"/>
  <c r="AA27" i="11"/>
  <c r="Y39" i="12"/>
  <c r="Z33" i="12"/>
  <c r="V75" i="42"/>
  <c r="V78" i="42" s="1"/>
  <c r="V81" i="42" s="1"/>
  <c r="V32" i="11" s="1"/>
  <c r="W10" i="11"/>
  <c r="R190" i="41" a="1"/>
  <c r="R190" i="41" s="1"/>
  <c r="R195" i="41" s="1"/>
  <c r="T25" i="12" a="1"/>
  <c r="T25" i="12" s="1"/>
  <c r="T13" i="33" a="1"/>
  <c r="T13" i="33" s="1"/>
  <c r="AJ13" i="33" a="1"/>
  <c r="AJ13" i="33" s="1"/>
  <c r="S14" i="33" a="1"/>
  <c r="S14" i="33" s="1"/>
  <c r="AI13" i="33" a="1"/>
  <c r="AI13" i="33" s="1"/>
  <c r="Z13" i="33" a="1"/>
  <c r="Z13" i="33" s="1"/>
  <c r="AH13" i="33" a="1"/>
  <c r="AH13" i="33" s="1"/>
  <c r="U14" i="33" a="1"/>
  <c r="U14" i="33" s="1"/>
  <c r="AJ14" i="33" a="1"/>
  <c r="AJ14" i="33" s="1"/>
  <c r="Q13" i="33" a="1"/>
  <c r="Q13" i="33" s="1"/>
  <c r="P13" i="33" a="1"/>
  <c r="P13" i="33" s="1"/>
  <c r="AA13" i="33" a="1"/>
  <c r="AA13" i="33" s="1"/>
  <c r="Q14" i="33" a="1"/>
  <c r="Q14" i="33" s="1"/>
  <c r="Z14" i="33" a="1"/>
  <c r="Z14" i="33" s="1"/>
  <c r="AD14" i="33" a="1"/>
  <c r="AD14" i="33" s="1"/>
  <c r="Y13" i="33" a="1"/>
  <c r="Y13" i="33" s="1"/>
  <c r="AB13" i="33" a="1"/>
  <c r="AB13" i="33" s="1"/>
  <c r="Y14" i="33" a="1"/>
  <c r="Y14" i="33" s="1"/>
  <c r="AG14" i="33" a="1"/>
  <c r="AG14" i="33" s="1"/>
  <c r="AF14" i="33" a="1"/>
  <c r="AF14" i="33" s="1"/>
  <c r="AE13" i="33" a="1"/>
  <c r="AE13" i="33" s="1"/>
  <c r="W14" i="33" a="1"/>
  <c r="W14" i="33" s="1"/>
  <c r="AC14" i="33" a="1"/>
  <c r="AC14" i="33" s="1"/>
  <c r="AF13" i="33" a="1"/>
  <c r="AF13" i="33" s="1"/>
  <c r="AB14" i="33" a="1"/>
  <c r="AB14" i="33" s="1"/>
  <c r="P14" i="33" a="1"/>
  <c r="P14" i="33" s="1"/>
  <c r="V13" i="33" a="1"/>
  <c r="V13" i="33" s="1"/>
  <c r="AC13" i="33" a="1"/>
  <c r="AC13" i="33" s="1"/>
  <c r="R13" i="33" a="1"/>
  <c r="R13" i="33" s="1"/>
  <c r="AI14" i="33" a="1"/>
  <c r="AI14" i="33" s="1"/>
  <c r="R14" i="33" a="1"/>
  <c r="R14" i="33" s="1"/>
  <c r="S13" i="33" a="1"/>
  <c r="S13" i="33" s="1"/>
  <c r="T14" i="33" a="1"/>
  <c r="T14" i="33" s="1"/>
  <c r="R73" i="18"/>
  <c r="AD13" i="33" a="1"/>
  <c r="AD13" i="33" s="1"/>
  <c r="W13" i="33" a="1"/>
  <c r="W13" i="33" s="1"/>
  <c r="X13" i="33" a="1"/>
  <c r="X13" i="33" s="1"/>
  <c r="V14" i="33" a="1"/>
  <c r="V14" i="33" s="1"/>
  <c r="AH14" i="33" a="1"/>
  <c r="AH14" i="33" s="1"/>
  <c r="AA14" i="33" a="1"/>
  <c r="AA14" i="33" s="1"/>
  <c r="AG13" i="33" a="1"/>
  <c r="AG13" i="33" s="1"/>
  <c r="U13" i="33" a="1"/>
  <c r="U13" i="33" s="1"/>
  <c r="X14" i="33" a="1"/>
  <c r="X14" i="33" s="1"/>
  <c r="AC23" i="27"/>
  <c r="X17" i="42" a="1"/>
  <c r="X17" i="42" s="1"/>
  <c r="X21" i="42" s="1"/>
  <c r="X29" i="42" s="1"/>
  <c r="X62" i="42" s="1"/>
  <c r="S26" i="12" a="1"/>
  <c r="S26" i="12" s="1"/>
  <c r="W13" i="16"/>
  <c r="W20" i="16" s="1"/>
  <c r="T26" i="12" a="1"/>
  <c r="T26" i="12" s="1"/>
  <c r="X13" i="16"/>
  <c r="X20" i="16" s="1"/>
  <c r="M45" i="34"/>
  <c r="Y7" i="34" a="1"/>
  <c r="Y7" i="34" s="1"/>
  <c r="AA25" i="38" a="1"/>
  <c r="AA25" i="38" s="1"/>
  <c r="AA24" i="38" s="1"/>
  <c r="Y7" i="36" a="1"/>
  <c r="Y7" i="36" s="1"/>
  <c r="AA23" i="43"/>
  <c r="J18" i="12"/>
  <c r="I17" i="46" s="1"/>
  <c r="I37" i="46" s="1"/>
  <c r="M50" i="34"/>
  <c r="G156" i="41" s="1"/>
  <c r="N45" i="34"/>
  <c r="AA19" i="43"/>
  <c r="Z25" i="38" a="1"/>
  <c r="Z25" i="38" s="1"/>
  <c r="Z24" i="38" s="1"/>
  <c r="X7" i="34" a="1"/>
  <c r="X7" i="34" s="1"/>
  <c r="X7" i="36" a="1"/>
  <c r="X7" i="36" s="1"/>
  <c r="V28" i="36"/>
  <c r="W28" i="36"/>
  <c r="K18" i="12"/>
  <c r="J17" i="46" s="1"/>
  <c r="J37" i="46" s="1"/>
  <c r="AA27" i="43"/>
  <c r="AC9" i="24"/>
  <c r="AC10" i="24" s="1"/>
  <c r="AB21" i="23"/>
  <c r="AA23" i="24"/>
  <c r="AA24" i="24" s="1"/>
  <c r="V15" i="12" s="1" a="1"/>
  <c r="V15" i="12" s="1"/>
  <c r="U14" i="46" s="1"/>
  <c r="U34" i="46" s="1"/>
  <c r="Z35" i="23"/>
  <c r="AB16" i="24"/>
  <c r="AB17" i="24" s="1"/>
  <c r="AA28" i="23"/>
  <c r="X49" i="33" l="1"/>
  <c r="W49" i="33"/>
  <c r="W52" i="45"/>
  <c r="H19" i="46"/>
  <c r="W48" i="45"/>
  <c r="I19" i="46"/>
  <c r="J19" i="46"/>
  <c r="W55" i="45"/>
  <c r="W51" i="45"/>
  <c r="W47" i="45"/>
  <c r="Y24" i="45"/>
  <c r="Y28" i="45" s="1"/>
  <c r="Y63" i="45"/>
  <c r="Y23" i="45"/>
  <c r="Y62" i="45"/>
  <c r="X32" i="45"/>
  <c r="X41" i="45" s="1"/>
  <c r="X56" i="45" s="1"/>
  <c r="X27" i="45"/>
  <c r="X31" i="45" s="1"/>
  <c r="X40" i="45" s="1"/>
  <c r="C220" i="41"/>
  <c r="K22" i="11"/>
  <c r="F153" i="41"/>
  <c r="K5" i="11"/>
  <c r="K11" i="11"/>
  <c r="K12" i="11" s="1"/>
  <c r="K9" i="11" s="1"/>
  <c r="L20" i="12"/>
  <c r="N11" i="11" s="1"/>
  <c r="N12" i="11" s="1"/>
  <c r="N9" i="11" s="1"/>
  <c r="K18" i="46"/>
  <c r="K38" i="46" s="1"/>
  <c r="M20" i="12"/>
  <c r="O28" i="11" s="1"/>
  <c r="L18" i="46"/>
  <c r="L38" i="46" s="1"/>
  <c r="I155" i="41"/>
  <c r="AC79" i="42"/>
  <c r="AA33" i="12"/>
  <c r="Z15" i="45" a="1"/>
  <c r="Z15" i="45" s="1"/>
  <c r="Z16" i="45" a="1"/>
  <c r="Z16" i="45" s="1"/>
  <c r="Z17" i="45" a="1"/>
  <c r="Z17" i="45" s="1"/>
  <c r="Z64" i="45" s="1"/>
  <c r="Y39" i="34" a="1"/>
  <c r="Y39" i="34" s="1"/>
  <c r="Y36" i="34" a="1"/>
  <c r="Y36" i="34" s="1"/>
  <c r="X27" i="36" a="1"/>
  <c r="X27" i="36" s="1"/>
  <c r="X25" i="36" a="1"/>
  <c r="X25" i="36" s="1"/>
  <c r="X26" i="36" a="1"/>
  <c r="X26" i="36" s="1"/>
  <c r="Y25" i="36" a="1"/>
  <c r="Y25" i="36" s="1"/>
  <c r="Y26" i="36" a="1"/>
  <c r="Y26" i="36" s="1"/>
  <c r="Y27" i="36" a="1"/>
  <c r="Y27" i="36" s="1"/>
  <c r="X39" i="34" a="1"/>
  <c r="X39" i="34" s="1"/>
  <c r="X36" i="34" a="1"/>
  <c r="X36" i="34" s="1"/>
  <c r="W21" i="10"/>
  <c r="X20" i="10" a="1"/>
  <c r="X20" i="10" s="1"/>
  <c r="T189" i="41" a="1"/>
  <c r="T189" i="41" s="1"/>
  <c r="N50" i="34"/>
  <c r="H156" i="41" s="1"/>
  <c r="P50" i="34"/>
  <c r="J156" i="41" s="1"/>
  <c r="J20" i="12"/>
  <c r="L5" i="11" s="1"/>
  <c r="H157" i="41"/>
  <c r="G157" i="41"/>
  <c r="K20" i="12"/>
  <c r="M22" i="11" s="1"/>
  <c r="V28" i="12" a="1"/>
  <c r="V28" i="12" s="1"/>
  <c r="V29" i="12" a="1"/>
  <c r="V29" i="12" s="1"/>
  <c r="U29" i="12" a="1"/>
  <c r="U29" i="12" s="1"/>
  <c r="U28" i="12" a="1"/>
  <c r="U28" i="12" s="1"/>
  <c r="H12" i="13"/>
  <c r="H17" i="13" s="1"/>
  <c r="H27" i="13" s="1"/>
  <c r="H30" i="13" s="1"/>
  <c r="G89" i="42"/>
  <c r="G91" i="42" s="1"/>
  <c r="G42" i="11"/>
  <c r="B154" i="41"/>
  <c r="G37" i="11"/>
  <c r="X24" i="10" a="1"/>
  <c r="X24" i="10" s="1"/>
  <c r="W24" i="10" a="1"/>
  <c r="W24" i="10" s="1"/>
  <c r="W26" i="10"/>
  <c r="U188" i="41" a="1"/>
  <c r="U188" i="41" s="1"/>
  <c r="AB27" i="11"/>
  <c r="Z39" i="12"/>
  <c r="AH20" i="43"/>
  <c r="AE13" i="42" a="1"/>
  <c r="AE13" i="42" s="1"/>
  <c r="W75" i="42"/>
  <c r="W78" i="42" s="1"/>
  <c r="W81" i="42" s="1"/>
  <c r="W32" i="11" s="1"/>
  <c r="X10" i="11"/>
  <c r="S190" i="41" a="1"/>
  <c r="S190" i="41" s="1"/>
  <c r="S195" i="41" s="1"/>
  <c r="U25" i="12" a="1"/>
  <c r="U25" i="12" s="1"/>
  <c r="V77" i="18"/>
  <c r="O179" i="41" s="1" a="1"/>
  <c r="O179" i="41" s="1"/>
  <c r="AB77" i="18"/>
  <c r="U179" i="41" s="1" a="1"/>
  <c r="U179" i="41" s="1"/>
  <c r="AE77" i="18"/>
  <c r="X179" i="41" s="1" a="1"/>
  <c r="X179" i="41" s="1"/>
  <c r="AA77" i="18"/>
  <c r="T179" i="41" s="1" a="1"/>
  <c r="T179" i="41" s="1"/>
  <c r="AG77" i="18"/>
  <c r="Z179" i="41" s="1" a="1"/>
  <c r="Z179" i="41" s="1"/>
  <c r="X77" i="18"/>
  <c r="Q179" i="41" s="1" a="1"/>
  <c r="Q179" i="41" s="1"/>
  <c r="Y77" i="18"/>
  <c r="R179" i="41" s="1" a="1"/>
  <c r="R179" i="41" s="1"/>
  <c r="AD77" i="18"/>
  <c r="W179" i="41" s="1" a="1"/>
  <c r="W179" i="41" s="1"/>
  <c r="U77" i="18"/>
  <c r="N179" i="41" s="1" a="1"/>
  <c r="N179" i="41" s="1"/>
  <c r="R77" i="18"/>
  <c r="K179" i="41" s="1" a="1"/>
  <c r="K179" i="41" s="1"/>
  <c r="W77" i="18"/>
  <c r="P179" i="41" s="1" a="1"/>
  <c r="P179" i="41" s="1"/>
  <c r="AI77" i="18"/>
  <c r="AB179" i="41" s="1" a="1"/>
  <c r="AB179" i="41" s="1"/>
  <c r="AJ77" i="18"/>
  <c r="AC179" i="41" s="1" a="1"/>
  <c r="AC179" i="41" s="1"/>
  <c r="AL77" i="18"/>
  <c r="AE179" i="41" s="1" a="1"/>
  <c r="AE179" i="41" s="1"/>
  <c r="AF77" i="18"/>
  <c r="Y179" i="41" s="1" a="1"/>
  <c r="Y179" i="41" s="1"/>
  <c r="AK77" i="18"/>
  <c r="AD179" i="41" s="1" a="1"/>
  <c r="AD179" i="41" s="1"/>
  <c r="AC77" i="18"/>
  <c r="V179" i="41" s="1" a="1"/>
  <c r="V179" i="41" s="1"/>
  <c r="S77" i="18"/>
  <c r="L179" i="41" s="1" a="1"/>
  <c r="L179" i="41" s="1"/>
  <c r="T77" i="18"/>
  <c r="M179" i="41" s="1" a="1"/>
  <c r="M179" i="41" s="1"/>
  <c r="Z77" i="18"/>
  <c r="S179" i="41" s="1" a="1"/>
  <c r="S179" i="41" s="1"/>
  <c r="AH77" i="18"/>
  <c r="AA179" i="41" s="1" a="1"/>
  <c r="AA179" i="41" s="1"/>
  <c r="AD23" i="27"/>
  <c r="Y17" i="42" a="1"/>
  <c r="Y17" i="42" s="1"/>
  <c r="Y21" i="42" s="1"/>
  <c r="Y29" i="42" s="1"/>
  <c r="Y62" i="42" s="1"/>
  <c r="Z28" i="38"/>
  <c r="Y12" i="16" a="1"/>
  <c r="Y12" i="16" s="1"/>
  <c r="AA28" i="38"/>
  <c r="Z12" i="16" a="1"/>
  <c r="Z12" i="16" s="1"/>
  <c r="U16" i="12" a="1"/>
  <c r="U16" i="12" s="1"/>
  <c r="AD9" i="24"/>
  <c r="AD10" i="24" s="1"/>
  <c r="AC21" i="23"/>
  <c r="AB27" i="43"/>
  <c r="V16" i="12" a="1"/>
  <c r="V16" i="12" s="1"/>
  <c r="AB23" i="24"/>
  <c r="AB24" i="24" s="1"/>
  <c r="W15" i="12" s="1" a="1"/>
  <c r="W15" i="12" s="1"/>
  <c r="V14" i="46" s="1"/>
  <c r="V34" i="46" s="1"/>
  <c r="AA35" i="23"/>
  <c r="AB19" i="43"/>
  <c r="AC16" i="24"/>
  <c r="AC17" i="24" s="1"/>
  <c r="AB28" i="23"/>
  <c r="AB23" i="43"/>
  <c r="Y24" i="33" a="1"/>
  <c r="Y24" i="33" s="1"/>
  <c r="Y25" i="33" s="1"/>
  <c r="AA17" i="16" l="1" a="1"/>
  <c r="AA17" i="16" s="1"/>
  <c r="Y45" i="33"/>
  <c r="Y47" i="33" s="1"/>
  <c r="Y52" i="33" s="1"/>
  <c r="L19" i="46"/>
  <c r="K19" i="46"/>
  <c r="Y32" i="45"/>
  <c r="Y41" i="45" s="1"/>
  <c r="Y56" i="45" s="1"/>
  <c r="X48" i="45"/>
  <c r="X47" i="45"/>
  <c r="X55" i="45"/>
  <c r="X51" i="45"/>
  <c r="Z23" i="45"/>
  <c r="Z62" i="45"/>
  <c r="Y27" i="45"/>
  <c r="Y31" i="45" s="1"/>
  <c r="Y40" i="45" s="1"/>
  <c r="X52" i="45"/>
  <c r="Z24" i="45"/>
  <c r="Z28" i="45" s="1"/>
  <c r="Z63" i="45"/>
  <c r="N22" i="11"/>
  <c r="C224" i="41"/>
  <c r="O5" i="11"/>
  <c r="J153" i="41"/>
  <c r="C221" i="41"/>
  <c r="N28" i="11"/>
  <c r="N5" i="11"/>
  <c r="I153" i="41"/>
  <c r="O11" i="11"/>
  <c r="O12" i="11" s="1"/>
  <c r="C225" i="41" s="1"/>
  <c r="O22" i="11"/>
  <c r="AD79" i="42"/>
  <c r="X21" i="10"/>
  <c r="X27" i="10" s="1"/>
  <c r="X22" i="10"/>
  <c r="X28" i="10" s="1"/>
  <c r="S252" i="41" s="1"/>
  <c r="AA15" i="45" a="1"/>
  <c r="AA15" i="45" s="1"/>
  <c r="AA16" i="45" a="1"/>
  <c r="AA16" i="45" s="1"/>
  <c r="AA17" i="45" a="1"/>
  <c r="AA17" i="45" s="1"/>
  <c r="AA64" i="45" s="1"/>
  <c r="AF23" i="27"/>
  <c r="G43" i="11"/>
  <c r="G44" i="11" s="1"/>
  <c r="G41" i="11" s="1"/>
  <c r="M5" i="11"/>
  <c r="Y20" i="10" a="1"/>
  <c r="Y20" i="10" s="1"/>
  <c r="Y22" i="10" s="1"/>
  <c r="X26" i="10"/>
  <c r="U189" i="41" a="1"/>
  <c r="U189" i="41" s="1"/>
  <c r="L11" i="11"/>
  <c r="L12" i="11" s="1"/>
  <c r="L9" i="11" s="1"/>
  <c r="G153" i="41"/>
  <c r="M11" i="11"/>
  <c r="M12" i="11" s="1"/>
  <c r="C223" i="41" s="1"/>
  <c r="M28" i="11"/>
  <c r="H153" i="41"/>
  <c r="L22" i="11"/>
  <c r="L28" i="11"/>
  <c r="Y23" i="10" a="1"/>
  <c r="Y23" i="10" s="1"/>
  <c r="Y25" i="10" s="1" a="1"/>
  <c r="Y25" i="10" s="1"/>
  <c r="W27" i="10"/>
  <c r="W28" i="10"/>
  <c r="R252" i="41" s="1"/>
  <c r="V188" i="41" a="1"/>
  <c r="V188" i="41" s="1"/>
  <c r="AC27" i="11"/>
  <c r="AA39" i="12"/>
  <c r="AI20" i="43"/>
  <c r="AF13" i="42" a="1"/>
  <c r="AF13" i="42" s="1"/>
  <c r="AB33" i="12"/>
  <c r="X75" i="42"/>
  <c r="X78" i="42" s="1"/>
  <c r="X81" i="42" s="1"/>
  <c r="X32" i="11" s="1"/>
  <c r="Y10" i="11"/>
  <c r="T190" i="41" a="1"/>
  <c r="T190" i="41" s="1"/>
  <c r="T195" i="41" s="1"/>
  <c r="V25" i="12" a="1"/>
  <c r="V25" i="12" s="1"/>
  <c r="Y208" i="41"/>
  <c r="P208" i="41"/>
  <c r="N208" i="41"/>
  <c r="T208" i="41"/>
  <c r="AA208" i="41"/>
  <c r="V208" i="41"/>
  <c r="AD208" i="41"/>
  <c r="AB208" i="41"/>
  <c r="K208" i="41"/>
  <c r="Q208" i="41"/>
  <c r="O208" i="41"/>
  <c r="L208" i="41"/>
  <c r="AC208" i="41"/>
  <c r="R208" i="41"/>
  <c r="U208" i="41"/>
  <c r="S208" i="41"/>
  <c r="Z208" i="41"/>
  <c r="M208" i="41"/>
  <c r="AE208" i="41"/>
  <c r="W208" i="41"/>
  <c r="X208" i="41"/>
  <c r="AE23" i="27"/>
  <c r="U26" i="12" a="1"/>
  <c r="U26" i="12" s="1"/>
  <c r="Y13" i="16"/>
  <c r="Y20" i="16" s="1"/>
  <c r="Z17" i="42" a="1"/>
  <c r="Z17" i="42" s="1"/>
  <c r="Z21" i="42" s="1"/>
  <c r="Z29" i="42" s="1"/>
  <c r="Z62" i="42" s="1"/>
  <c r="V26" i="12" a="1"/>
  <c r="V26" i="12" s="1"/>
  <c r="Z13" i="16"/>
  <c r="Z20" i="16" s="1"/>
  <c r="Z7" i="34" a="1"/>
  <c r="Z7" i="34" s="1"/>
  <c r="Z7" i="36" a="1"/>
  <c r="Z7" i="36" s="1"/>
  <c r="AB25" i="38" a="1"/>
  <c r="AB25" i="38" s="1"/>
  <c r="AB24" i="38" s="1"/>
  <c r="X28" i="36"/>
  <c r="AC23" i="43"/>
  <c r="AE9" i="24"/>
  <c r="AE10" i="24" s="1"/>
  <c r="AD21" i="23"/>
  <c r="AC27" i="43"/>
  <c r="Y28" i="36"/>
  <c r="AC19" i="43"/>
  <c r="AD16" i="24"/>
  <c r="AD17" i="24" s="1"/>
  <c r="AC28" i="23"/>
  <c r="AC23" i="24"/>
  <c r="AC24" i="24" s="1"/>
  <c r="X15" i="12" s="1" a="1"/>
  <c r="X15" i="12" s="1"/>
  <c r="W14" i="46" s="1"/>
  <c r="W34" i="46" s="1"/>
  <c r="AB35" i="23"/>
  <c r="Z24" i="33" a="1"/>
  <c r="Z24" i="33" s="1"/>
  <c r="Z25" i="33" s="1"/>
  <c r="Y49" i="33" l="1"/>
  <c r="AB17" i="16" a="1"/>
  <c r="AB17" i="16" s="1"/>
  <c r="Z45" i="33"/>
  <c r="Z47" i="33" s="1"/>
  <c r="Z52" i="33" s="1"/>
  <c r="Z32" i="45"/>
  <c r="Z41" i="45" s="1"/>
  <c r="Z52" i="45" s="1"/>
  <c r="Y48" i="45"/>
  <c r="Y52" i="45"/>
  <c r="Y47" i="45"/>
  <c r="Y55" i="45"/>
  <c r="Y51" i="45"/>
  <c r="AA23" i="45"/>
  <c r="AA62" i="45"/>
  <c r="Z27" i="45"/>
  <c r="Z31" i="45" s="1"/>
  <c r="Z40" i="45" s="1"/>
  <c r="AA24" i="45"/>
  <c r="AA28" i="45" s="1"/>
  <c r="AA63" i="45"/>
  <c r="O9" i="11"/>
  <c r="AC33" i="12"/>
  <c r="AE79" i="42"/>
  <c r="AB15" i="45" a="1"/>
  <c r="AB15" i="45" s="1"/>
  <c r="AB16" i="45" a="1"/>
  <c r="AB16" i="45" s="1"/>
  <c r="AB17" i="45" a="1"/>
  <c r="AB17" i="45" s="1"/>
  <c r="AB64" i="45" s="1"/>
  <c r="Z25" i="36" a="1"/>
  <c r="Z25" i="36" s="1"/>
  <c r="Z26" i="36" a="1"/>
  <c r="Z26" i="36" s="1"/>
  <c r="Z27" i="36" a="1"/>
  <c r="Z27" i="36" s="1"/>
  <c r="Z36" i="34" a="1"/>
  <c r="Z36" i="34" s="1"/>
  <c r="Z39" i="34" a="1"/>
  <c r="Z39" i="34" s="1"/>
  <c r="Y21" i="10"/>
  <c r="Z20" i="10" a="1"/>
  <c r="Z20" i="10" s="1"/>
  <c r="AE166" i="28"/>
  <c r="V189" i="41" a="1"/>
  <c r="V189" i="41" s="1"/>
  <c r="C222" i="41"/>
  <c r="AD166" i="28"/>
  <c r="AG166" i="28"/>
  <c r="AK166" i="28"/>
  <c r="AC166" i="28"/>
  <c r="AI166" i="28"/>
  <c r="AO166" i="28"/>
  <c r="AJ166" i="28"/>
  <c r="AB166" i="28"/>
  <c r="AM166" i="28"/>
  <c r="AH166" i="28"/>
  <c r="Y166" i="28"/>
  <c r="AN166" i="28"/>
  <c r="Z166" i="28"/>
  <c r="W166" i="28"/>
  <c r="V166" i="28"/>
  <c r="AA166" i="28"/>
  <c r="U166" i="28"/>
  <c r="AL166" i="28"/>
  <c r="AF166" i="28"/>
  <c r="X166" i="28"/>
  <c r="M9" i="11"/>
  <c r="W29" i="12" a="1"/>
  <c r="W29" i="12" s="1"/>
  <c r="W28" i="12" a="1"/>
  <c r="W28" i="12" s="1"/>
  <c r="Y24" i="10" a="1"/>
  <c r="Y24" i="10" s="1"/>
  <c r="Y26" i="10"/>
  <c r="Z23" i="10" a="1"/>
  <c r="Z23" i="10" s="1"/>
  <c r="Z25" i="10" s="1" a="1"/>
  <c r="Z25" i="10" s="1"/>
  <c r="W188" i="41" a="1"/>
  <c r="W188" i="41" s="1"/>
  <c r="AJ20" i="43"/>
  <c r="AG13" i="42" a="1"/>
  <c r="AG13" i="42" s="1"/>
  <c r="AD27" i="11"/>
  <c r="AB39" i="12"/>
  <c r="Z10" i="11"/>
  <c r="Y75" i="42"/>
  <c r="Y78" i="42" s="1"/>
  <c r="Y81" i="42" s="1"/>
  <c r="Y32" i="11" s="1"/>
  <c r="U190" i="41" a="1"/>
  <c r="U190" i="41" s="1"/>
  <c r="U195" i="41" s="1"/>
  <c r="W25" i="12" a="1"/>
  <c r="W25" i="12" s="1"/>
  <c r="AA17" i="42" a="1"/>
  <c r="AA17" i="42" s="1"/>
  <c r="AA21" i="42" s="1"/>
  <c r="AA29" i="42" s="1"/>
  <c r="AA62" i="42" s="1"/>
  <c r="AB28" i="38"/>
  <c r="AA12" i="16" a="1"/>
  <c r="AA12" i="16" s="1"/>
  <c r="AD23" i="24"/>
  <c r="AD24" i="24" s="1"/>
  <c r="Y15" i="12" s="1" a="1"/>
  <c r="Y15" i="12" s="1"/>
  <c r="X14" i="46" s="1"/>
  <c r="X34" i="46" s="1"/>
  <c r="AC35" i="23"/>
  <c r="AA24" i="33" a="1"/>
  <c r="AA24" i="33" s="1"/>
  <c r="AA25" i="33" s="1"/>
  <c r="AE21" i="23"/>
  <c r="AF9" i="24"/>
  <c r="AF10" i="24" s="1"/>
  <c r="AD23" i="43"/>
  <c r="W16" i="12" a="1"/>
  <c r="W16" i="12" s="1"/>
  <c r="AD27" i="43"/>
  <c r="AC25" i="38" a="1"/>
  <c r="AC25" i="38" s="1"/>
  <c r="AC24" i="38" s="1"/>
  <c r="AA7" i="34" a="1"/>
  <c r="AA7" i="34" s="1"/>
  <c r="AA7" i="36" a="1"/>
  <c r="AA7" i="36" s="1"/>
  <c r="AD19" i="43"/>
  <c r="AE16" i="24"/>
  <c r="AE17" i="24" s="1"/>
  <c r="AD28" i="23"/>
  <c r="Z49" i="33" l="1"/>
  <c r="AC17" i="16" a="1"/>
  <c r="AC17" i="16" s="1"/>
  <c r="AA45" i="33"/>
  <c r="AA47" i="33" s="1"/>
  <c r="AA52" i="33" s="1"/>
  <c r="Z48" i="45"/>
  <c r="Z56" i="45"/>
  <c r="Z55" i="45"/>
  <c r="Z51" i="45"/>
  <c r="Z47" i="45"/>
  <c r="AB24" i="45"/>
  <c r="AB28" i="45" s="1"/>
  <c r="AB63" i="45"/>
  <c r="AB23" i="45"/>
  <c r="AB62" i="45"/>
  <c r="AA32" i="45"/>
  <c r="AA41" i="45" s="1"/>
  <c r="AA52" i="45" s="1"/>
  <c r="AA27" i="45"/>
  <c r="AA31" i="45" s="1"/>
  <c r="AA40" i="45" s="1"/>
  <c r="AF79" i="42"/>
  <c r="AD33" i="12"/>
  <c r="Z21" i="10"/>
  <c r="Z22" i="10"/>
  <c r="D119" i="41" a="1"/>
  <c r="D119" i="41" s="1"/>
  <c r="AC15" i="45" a="1"/>
  <c r="AC15" i="45" s="1"/>
  <c r="AC16" i="45" a="1"/>
  <c r="AC16" i="45" s="1"/>
  <c r="AC17" i="45" a="1"/>
  <c r="AC17" i="45" s="1"/>
  <c r="AC64" i="45" s="1"/>
  <c r="AA25" i="36" a="1"/>
  <c r="AA25" i="36" s="1"/>
  <c r="AA26" i="36" a="1"/>
  <c r="AA26" i="36" s="1"/>
  <c r="AA27" i="36" a="1"/>
  <c r="AA27" i="36" s="1"/>
  <c r="AA36" i="34" a="1"/>
  <c r="AA36" i="34" s="1"/>
  <c r="AA39" i="34" a="1"/>
  <c r="AA39" i="34" s="1"/>
  <c r="W189" i="41" a="1"/>
  <c r="W189" i="41" s="1"/>
  <c r="AA20" i="10" a="1"/>
  <c r="AA20" i="10" s="1"/>
  <c r="X28" i="12" a="1"/>
  <c r="X28" i="12" s="1"/>
  <c r="X29" i="12" a="1"/>
  <c r="X29" i="12" s="1"/>
  <c r="Z24" i="10" a="1"/>
  <c r="Z24" i="10" s="1"/>
  <c r="Z26" i="10"/>
  <c r="Y28" i="10"/>
  <c r="T252" i="41" s="1"/>
  <c r="AA23" i="10" a="1"/>
  <c r="AA23" i="10" s="1"/>
  <c r="AA25" i="10" s="1" a="1"/>
  <c r="AA25" i="10" s="1"/>
  <c r="Y27" i="10"/>
  <c r="X188" i="41" a="1"/>
  <c r="X188" i="41" s="1"/>
  <c r="AE27" i="11"/>
  <c r="AC39" i="12"/>
  <c r="AK20" i="43"/>
  <c r="AH13" i="42" a="1"/>
  <c r="AH13" i="42" s="1"/>
  <c r="Z75" i="42"/>
  <c r="Z78" i="42" s="1"/>
  <c r="Z81" i="42" s="1"/>
  <c r="Z32" i="11" s="1"/>
  <c r="AA10" i="11"/>
  <c r="V190" i="41" a="1"/>
  <c r="V190" i="41" s="1"/>
  <c r="V195" i="41" s="1"/>
  <c r="X25" i="12" a="1"/>
  <c r="X25" i="12" s="1"/>
  <c r="R81" i="18"/>
  <c r="R80" i="18"/>
  <c r="AG23" i="27"/>
  <c r="AC28" i="38"/>
  <c r="AB12" i="16" a="1"/>
  <c r="AB12" i="16" s="1"/>
  <c r="W26" i="12" a="1"/>
  <c r="W26" i="12" s="1"/>
  <c r="AA13" i="16"/>
  <c r="AA20" i="16" s="1"/>
  <c r="AB17" i="42" a="1"/>
  <c r="AB17" i="42" s="1"/>
  <c r="AB21" i="42" s="1"/>
  <c r="AB29" i="42" s="1"/>
  <c r="AB62" i="42" s="1"/>
  <c r="AE23" i="24"/>
  <c r="AE24" i="24" s="1"/>
  <c r="Z15" i="12" s="1" a="1"/>
  <c r="Z15" i="12" s="1"/>
  <c r="Y14" i="46" s="1"/>
  <c r="Y34" i="46" s="1"/>
  <c r="AD35" i="23"/>
  <c r="AE19" i="43"/>
  <c r="AE27" i="43"/>
  <c r="AC24" i="33" a="1"/>
  <c r="AC24" i="33" s="1"/>
  <c r="AC25" i="33" s="1"/>
  <c r="AF16" i="24"/>
  <c r="AF17" i="24" s="1"/>
  <c r="AE28" i="23"/>
  <c r="AD25" i="38" a="1"/>
  <c r="AD25" i="38" s="1"/>
  <c r="AD24" i="38" s="1"/>
  <c r="AB7" i="34" a="1"/>
  <c r="AB7" i="34" s="1"/>
  <c r="AB7" i="36" a="1"/>
  <c r="AB7" i="36" s="1"/>
  <c r="Z28" i="36"/>
  <c r="X16" i="12" a="1"/>
  <c r="X16" i="12" s="1"/>
  <c r="AG9" i="24"/>
  <c r="AG10" i="24" s="1"/>
  <c r="AF21" i="23"/>
  <c r="AE23" i="43"/>
  <c r="AB24" i="33" a="1"/>
  <c r="AB24" i="33" s="1"/>
  <c r="AB25" i="33" s="1"/>
  <c r="AA49" i="33" l="1"/>
  <c r="AD17" i="16" a="1"/>
  <c r="AD17" i="16" s="1"/>
  <c r="AB45" i="33"/>
  <c r="AB47" i="33" s="1"/>
  <c r="AB52" i="33" s="1"/>
  <c r="AE17" i="16" a="1"/>
  <c r="AE17" i="16" s="1"/>
  <c r="AC45" i="33"/>
  <c r="AC47" i="33" s="1"/>
  <c r="AC52" i="33" s="1"/>
  <c r="D118" i="41" a="1"/>
  <c r="D118" i="41" s="1"/>
  <c r="AB32" i="45"/>
  <c r="AB41" i="45" s="1"/>
  <c r="AB52" i="45" s="1"/>
  <c r="AA47" i="45"/>
  <c r="AA55" i="45"/>
  <c r="AA51" i="45"/>
  <c r="AC23" i="45"/>
  <c r="AC62" i="45"/>
  <c r="AB27" i="45"/>
  <c r="AB31" i="45" s="1"/>
  <c r="AB40" i="45" s="1"/>
  <c r="AA48" i="45"/>
  <c r="AA56" i="45"/>
  <c r="AC24" i="45"/>
  <c r="AC28" i="45" s="1"/>
  <c r="AC63" i="45"/>
  <c r="AE33" i="12"/>
  <c r="AA21" i="10"/>
  <c r="AA22" i="10"/>
  <c r="AD15" i="45" a="1"/>
  <c r="AD15" i="45" s="1"/>
  <c r="AD16" i="45" a="1"/>
  <c r="AD16" i="45" s="1"/>
  <c r="AD17" i="45" a="1"/>
  <c r="AD17" i="45" s="1"/>
  <c r="AD64" i="45" s="1"/>
  <c r="AB39" i="34" a="1"/>
  <c r="AB39" i="34" s="1"/>
  <c r="AB36" i="34" a="1"/>
  <c r="AB36" i="34" s="1"/>
  <c r="AB25" i="36" a="1"/>
  <c r="AB25" i="36" s="1"/>
  <c r="AB26" i="36" a="1"/>
  <c r="AB26" i="36" s="1"/>
  <c r="AB27" i="36" a="1"/>
  <c r="AB27" i="36" s="1"/>
  <c r="X189" i="41" a="1"/>
  <c r="X189" i="41" s="1"/>
  <c r="AB20" i="10" a="1"/>
  <c r="AB20" i="10" s="1"/>
  <c r="AB22" i="10" s="1"/>
  <c r="Y29" i="12" a="1"/>
  <c r="Y29" i="12" s="1"/>
  <c r="Y28" i="12" a="1"/>
  <c r="Y28" i="12" s="1"/>
  <c r="AA24" i="10" a="1"/>
  <c r="AA24" i="10" s="1"/>
  <c r="AA26" i="10"/>
  <c r="Z28" i="10"/>
  <c r="U252" i="41" s="1"/>
  <c r="AC23" i="10" a="1"/>
  <c r="AC23" i="10" s="1"/>
  <c r="AC25" i="10" s="1" a="1"/>
  <c r="AC25" i="10" s="1"/>
  <c r="AB23" i="10" a="1"/>
  <c r="AB23" i="10" s="1"/>
  <c r="AB25" i="10" s="1" a="1"/>
  <c r="AB25" i="10" s="1"/>
  <c r="Z27" i="10"/>
  <c r="Y188" i="41" a="1"/>
  <c r="Y188" i="41" s="1"/>
  <c r="AL20" i="43"/>
  <c r="AI13" i="42" a="1"/>
  <c r="AI13" i="42" s="1"/>
  <c r="AF27" i="11"/>
  <c r="AD39" i="12"/>
  <c r="AA75" i="42"/>
  <c r="AA78" i="42" s="1"/>
  <c r="AA81" i="42" s="1"/>
  <c r="AA32" i="11" s="1"/>
  <c r="AB10" i="11"/>
  <c r="W190" i="41" a="1"/>
  <c r="W190" i="41" s="1"/>
  <c r="W195" i="41" s="1"/>
  <c r="AH23" i="27"/>
  <c r="AB11" i="33" a="1"/>
  <c r="AB11" i="33" s="1"/>
  <c r="AD84" i="18"/>
  <c r="AB18" i="45" s="1" a="1"/>
  <c r="AB18" i="45" s="1"/>
  <c r="AB65" i="45" s="1"/>
  <c r="AF11" i="33" a="1"/>
  <c r="AF11" i="33" s="1"/>
  <c r="AH84" i="18"/>
  <c r="R87" i="18"/>
  <c r="R84" i="18"/>
  <c r="P18" i="45" s="1" a="1"/>
  <c r="P18" i="45" s="1"/>
  <c r="P65" i="45" s="1"/>
  <c r="U12" i="33" a="1"/>
  <c r="U12" i="33" s="1"/>
  <c r="AB12" i="33" a="1"/>
  <c r="AB12" i="33" s="1"/>
  <c r="V88" i="18"/>
  <c r="T12" i="33" s="1" a="1"/>
  <c r="T12" i="33" s="1"/>
  <c r="AC12" i="33" a="1"/>
  <c r="AC12" i="33" s="1"/>
  <c r="AB84" i="18"/>
  <c r="Z18" i="45" s="1" a="1"/>
  <c r="Z18" i="45" s="1"/>
  <c r="Z65" i="45" s="1"/>
  <c r="AE84" i="18"/>
  <c r="U87" i="18"/>
  <c r="S11" i="33" s="1" a="1"/>
  <c r="S11" i="33" s="1"/>
  <c r="U84" i="18"/>
  <c r="S18" i="45" s="1" a="1"/>
  <c r="S18" i="45" s="1"/>
  <c r="S65" i="45" s="1"/>
  <c r="AA11" i="33" a="1"/>
  <c r="AA11" i="33" s="1"/>
  <c r="AC84" i="18"/>
  <c r="AA18" i="45" s="1" a="1"/>
  <c r="AA18" i="45" s="1"/>
  <c r="AA65" i="45" s="1"/>
  <c r="X84" i="18"/>
  <c r="V18" i="45" s="1" a="1"/>
  <c r="V18" i="45" s="1"/>
  <c r="V65" i="45" s="1"/>
  <c r="Z12" i="33" a="1"/>
  <c r="Z12" i="33" s="1"/>
  <c r="AJ12" i="33" a="1"/>
  <c r="AJ12" i="33" s="1"/>
  <c r="AG12" i="33" a="1"/>
  <c r="AG12" i="33" s="1"/>
  <c r="AE12" i="33" a="1"/>
  <c r="AE12" i="33" s="1"/>
  <c r="X12" i="33" a="1"/>
  <c r="X12" i="33" s="1"/>
  <c r="S87" i="18"/>
  <c r="Q11" i="33" s="1" a="1"/>
  <c r="Q11" i="33" s="1"/>
  <c r="S84" i="18"/>
  <c r="Q18" i="45" s="1" a="1"/>
  <c r="Q18" i="45" s="1"/>
  <c r="Q65" i="45" s="1"/>
  <c r="T87" i="18"/>
  <c r="R11" i="33" s="1" a="1"/>
  <c r="R11" i="33" s="1"/>
  <c r="T84" i="18"/>
  <c r="R18" i="45" s="1" a="1"/>
  <c r="R18" i="45" s="1"/>
  <c r="R65" i="45" s="1"/>
  <c r="Z84" i="18"/>
  <c r="X18" i="45" s="1" a="1"/>
  <c r="X18" i="45" s="1"/>
  <c r="X65" i="45" s="1"/>
  <c r="AG91" i="18"/>
  <c r="AG84" i="18"/>
  <c r="AI11" i="33" a="1"/>
  <c r="AI11" i="33" s="1"/>
  <c r="AK84" i="18"/>
  <c r="V87" i="18"/>
  <c r="V84" i="18"/>
  <c r="T18" i="45" s="1" a="1"/>
  <c r="T18" i="45" s="1"/>
  <c r="T65" i="45" s="1"/>
  <c r="AI12" i="33" a="1"/>
  <c r="AI12" i="33" s="1"/>
  <c r="T88" i="18"/>
  <c r="R12" i="33" s="1" a="1"/>
  <c r="R12" i="33" s="1"/>
  <c r="U88" i="18"/>
  <c r="S12" i="33" s="1" a="1"/>
  <c r="S12" i="33" s="1"/>
  <c r="V12" i="33" a="1"/>
  <c r="V12" i="33" s="1"/>
  <c r="R88" i="18"/>
  <c r="P12" i="33" s="1" a="1"/>
  <c r="P12" i="33" s="1"/>
  <c r="W11" i="33" a="1"/>
  <c r="W11" i="33" s="1"/>
  <c r="Y84" i="18"/>
  <c r="W18" i="45" s="1" a="1"/>
  <c r="W18" i="45" s="1"/>
  <c r="W65" i="45" s="1"/>
  <c r="W84" i="18"/>
  <c r="U18" i="45" s="1" a="1"/>
  <c r="U18" i="45" s="1"/>
  <c r="U65" i="45" s="1"/>
  <c r="S88" i="18"/>
  <c r="Q12" i="33" s="1" a="1"/>
  <c r="Q12" i="33" s="1"/>
  <c r="AH11" i="33" a="1"/>
  <c r="AH11" i="33" s="1"/>
  <c r="AJ84" i="18"/>
  <c r="AL84" i="18"/>
  <c r="AF84" i="18"/>
  <c r="Y11" i="33" a="1"/>
  <c r="Y11" i="33" s="1"/>
  <c r="AA84" i="18"/>
  <c r="Y18" i="45" s="1" a="1"/>
  <c r="Y18" i="45" s="1"/>
  <c r="Y65" i="45" s="1"/>
  <c r="AG11" i="33" a="1"/>
  <c r="AG11" i="33" s="1"/>
  <c r="AI84" i="18"/>
  <c r="AD12" i="33" a="1"/>
  <c r="AD12" i="33" s="1"/>
  <c r="AF12" i="33" a="1"/>
  <c r="AF12" i="33" s="1"/>
  <c r="AA12" i="33" a="1"/>
  <c r="AA12" i="33" s="1"/>
  <c r="Y12" i="33" a="1"/>
  <c r="Y12" i="33" s="1"/>
  <c r="AH12" i="33" a="1"/>
  <c r="AH12" i="33" s="1"/>
  <c r="W12" i="33" a="1"/>
  <c r="W12" i="33" s="1"/>
  <c r="Y25" i="12" a="1"/>
  <c r="Y25" i="12" s="1"/>
  <c r="AC17" i="42" a="1"/>
  <c r="AC17" i="42" s="1"/>
  <c r="AC21" i="42" s="1"/>
  <c r="AC29" i="42" s="1"/>
  <c r="AC62" i="42" s="1"/>
  <c r="AD28" i="38"/>
  <c r="AC12" i="16" a="1"/>
  <c r="AC12" i="16" s="1"/>
  <c r="X26" i="12" a="1"/>
  <c r="X26" i="12" s="1"/>
  <c r="AB13" i="16"/>
  <c r="AB20" i="16" s="1"/>
  <c r="AD7" i="36" a="1"/>
  <c r="AD7" i="36" s="1"/>
  <c r="AF25" i="38" a="1"/>
  <c r="AF25" i="38" s="1"/>
  <c r="AF24" i="38" s="1"/>
  <c r="AD7" i="34" a="1"/>
  <c r="AD7" i="34" s="1"/>
  <c r="AG21" i="23"/>
  <c r="AH9" i="24"/>
  <c r="AH10" i="24" s="1"/>
  <c r="AD24" i="33" a="1"/>
  <c r="AD24" i="33" s="1"/>
  <c r="AD25" i="33" s="1"/>
  <c r="AG16" i="24"/>
  <c r="AG17" i="24" s="1"/>
  <c r="AF28" i="23"/>
  <c r="AA28" i="36"/>
  <c r="AF23" i="43"/>
  <c r="AE25" i="38" a="1"/>
  <c r="AE25" i="38" s="1"/>
  <c r="AE24" i="38" s="1"/>
  <c r="AC7" i="36" a="1"/>
  <c r="AC7" i="36" s="1"/>
  <c r="AC7" i="34" a="1"/>
  <c r="AC7" i="34" s="1"/>
  <c r="Y16" i="12" a="1"/>
  <c r="Y16" i="12" s="1"/>
  <c r="AF23" i="24"/>
  <c r="AF24" i="24" s="1"/>
  <c r="AA15" i="12" s="1" a="1"/>
  <c r="AA15" i="12" s="1"/>
  <c r="Z14" i="46" s="1"/>
  <c r="Z34" i="46" s="1"/>
  <c r="AE35" i="23"/>
  <c r="AF27" i="43"/>
  <c r="AF19" i="43"/>
  <c r="AC49" i="33" l="1"/>
  <c r="AB49" i="33"/>
  <c r="AF17" i="16" a="1"/>
  <c r="AF17" i="16" s="1"/>
  <c r="AD45" i="33"/>
  <c r="AD47" i="33" s="1"/>
  <c r="AD52" i="33" s="1"/>
  <c r="AB48" i="45"/>
  <c r="AB56" i="45"/>
  <c r="AC32" i="45"/>
  <c r="AC41" i="45" s="1"/>
  <c r="AC52" i="45" s="1"/>
  <c r="AB55" i="45"/>
  <c r="AB51" i="45"/>
  <c r="AB47" i="45"/>
  <c r="AD24" i="45"/>
  <c r="AD28" i="45" s="1"/>
  <c r="AD63" i="45"/>
  <c r="AD23" i="45"/>
  <c r="AD62" i="45"/>
  <c r="AC27" i="45"/>
  <c r="AC31" i="45" s="1"/>
  <c r="AC40" i="45" s="1"/>
  <c r="AG79" i="42"/>
  <c r="AE15" i="45" a="1"/>
  <c r="AE15" i="45" s="1"/>
  <c r="AE16" i="45" a="1"/>
  <c r="AE16" i="45" s="1"/>
  <c r="AE17" i="45" a="1"/>
  <c r="AE17" i="45" s="1"/>
  <c r="AE64" i="45" s="1"/>
  <c r="AC18" i="45" a="1"/>
  <c r="AC18" i="45" s="1"/>
  <c r="AD180" i="41" a="1"/>
  <c r="AD180" i="41" s="1"/>
  <c r="AD209" i="41" s="1"/>
  <c r="S180" i="41" a="1"/>
  <c r="S180" i="41" s="1"/>
  <c r="S209" i="41" s="1"/>
  <c r="X26" i="45"/>
  <c r="X30" i="45" s="1"/>
  <c r="U180" i="41" a="1"/>
  <c r="U180" i="41" s="1"/>
  <c r="U209" i="41" s="1"/>
  <c r="Z26" i="45"/>
  <c r="Z30" i="45" s="1"/>
  <c r="AB180" i="41" a="1"/>
  <c r="AB180" i="41" s="1"/>
  <c r="AB209" i="41" s="1"/>
  <c r="Y180" i="41" a="1"/>
  <c r="Y180" i="41" s="1"/>
  <c r="Y209" i="41" s="1"/>
  <c r="M180" i="41" a="1"/>
  <c r="M180" i="41" s="1"/>
  <c r="M209" i="41" s="1"/>
  <c r="R26" i="45"/>
  <c r="R30" i="45" s="1"/>
  <c r="N180" i="41" a="1"/>
  <c r="N180" i="41" s="1"/>
  <c r="N209" i="41" s="1"/>
  <c r="S26" i="45"/>
  <c r="S30" i="45" s="1"/>
  <c r="K180" i="41" a="1"/>
  <c r="K180" i="41" s="1"/>
  <c r="K209" i="41" s="1"/>
  <c r="P26" i="45"/>
  <c r="P30" i="45" s="1"/>
  <c r="W180" i="41" a="1"/>
  <c r="W180" i="41" s="1"/>
  <c r="W209" i="41" s="1"/>
  <c r="AB26" i="45"/>
  <c r="AB30" i="45" s="1"/>
  <c r="AE180" i="41" a="1"/>
  <c r="AE180" i="41" s="1"/>
  <c r="AE209" i="41" s="1"/>
  <c r="P180" i="41" a="1"/>
  <c r="P180" i="41" s="1"/>
  <c r="P209" i="41" s="1"/>
  <c r="U26" i="45"/>
  <c r="U30" i="45" s="1"/>
  <c r="O180" i="41" a="1"/>
  <c r="O180" i="41" s="1"/>
  <c r="O209" i="41" s="1"/>
  <c r="T26" i="45"/>
  <c r="T30" i="45" s="1"/>
  <c r="Z180" i="41" a="1"/>
  <c r="Z180" i="41" s="1"/>
  <c r="Z209" i="41" s="1"/>
  <c r="Q180" i="41" a="1"/>
  <c r="Q180" i="41" s="1"/>
  <c r="Q209" i="41" s="1"/>
  <c r="V26" i="45"/>
  <c r="V30" i="45" s="1"/>
  <c r="T180" i="41" a="1"/>
  <c r="T180" i="41" s="1"/>
  <c r="T209" i="41" s="1"/>
  <c r="Y26" i="45"/>
  <c r="Y30" i="45" s="1"/>
  <c r="AC180" i="41" a="1"/>
  <c r="AC180" i="41" s="1"/>
  <c r="AC209" i="41" s="1"/>
  <c r="R180" i="41" a="1"/>
  <c r="R180" i="41" s="1"/>
  <c r="R209" i="41" s="1"/>
  <c r="W26" i="45"/>
  <c r="W30" i="45" s="1"/>
  <c r="L180" i="41" a="1"/>
  <c r="L180" i="41" s="1"/>
  <c r="L209" i="41" s="1"/>
  <c r="Q26" i="45"/>
  <c r="Q30" i="45" s="1"/>
  <c r="V180" i="41" a="1"/>
  <c r="V180" i="41" s="1"/>
  <c r="V209" i="41" s="1"/>
  <c r="AA26" i="45"/>
  <c r="AA30" i="45" s="1"/>
  <c r="X180" i="41" a="1"/>
  <c r="X180" i="41" s="1"/>
  <c r="X209" i="41" s="1"/>
  <c r="AA180" i="41" a="1"/>
  <c r="AA180" i="41" s="1"/>
  <c r="AA209" i="41" s="1"/>
  <c r="AD39" i="34" a="1"/>
  <c r="AD39" i="34" s="1"/>
  <c r="AD36" i="34" a="1"/>
  <c r="AD36" i="34" s="1"/>
  <c r="AC36" i="34" a="1"/>
  <c r="AC36" i="34" s="1"/>
  <c r="AC39" i="34" a="1"/>
  <c r="AC39" i="34" s="1"/>
  <c r="AD25" i="36" a="1"/>
  <c r="AD25" i="36" s="1"/>
  <c r="AD26" i="36" a="1"/>
  <c r="AD26" i="36" s="1"/>
  <c r="AD27" i="36" a="1"/>
  <c r="AD27" i="36" s="1"/>
  <c r="AC25" i="36" a="1"/>
  <c r="AC25" i="36" s="1"/>
  <c r="AC26" i="36" a="1"/>
  <c r="AC26" i="36" s="1"/>
  <c r="AC27" i="36" a="1"/>
  <c r="AC27" i="36" s="1"/>
  <c r="AB21" i="10"/>
  <c r="AC20" i="10" a="1"/>
  <c r="AC20" i="10" s="1"/>
  <c r="Y189" i="41" a="1"/>
  <c r="Y189" i="41" s="1"/>
  <c r="AA29" i="12" a="1"/>
  <c r="AA29" i="12" s="1"/>
  <c r="AA28" i="12" a="1"/>
  <c r="AA28" i="12" s="1"/>
  <c r="Z28" i="12" a="1"/>
  <c r="Z28" i="12" s="1"/>
  <c r="Z29" i="12" a="1"/>
  <c r="Z29" i="12" s="1"/>
  <c r="AD23" i="10" a="1"/>
  <c r="AD23" i="10" s="1"/>
  <c r="AD25" i="10" s="1" a="1"/>
  <c r="AD25" i="10" s="1"/>
  <c r="AB24" i="10" a="1"/>
  <c r="AB24" i="10" s="1"/>
  <c r="AB26" i="10"/>
  <c r="AC24" i="10" a="1"/>
  <c r="AC24" i="10" s="1"/>
  <c r="AA28" i="10"/>
  <c r="V252" i="41" s="1"/>
  <c r="AA27" i="10"/>
  <c r="Z188" i="41" a="1"/>
  <c r="Z188" i="41" s="1"/>
  <c r="Z181" i="41" a="1"/>
  <c r="Z181" i="41" s="1"/>
  <c r="AE11" i="10" a="1"/>
  <c r="AE11" i="10" s="1"/>
  <c r="AE13" i="10" s="1"/>
  <c r="AG27" i="11"/>
  <c r="AE39" i="12"/>
  <c r="AJ13" i="42" a="1"/>
  <c r="AJ13" i="42" s="1"/>
  <c r="H20" i="43"/>
  <c r="AB75" i="42"/>
  <c r="AB78" i="42" s="1"/>
  <c r="AB81" i="42" s="1"/>
  <c r="AB32" i="11" s="1"/>
  <c r="AC10" i="11"/>
  <c r="X190" i="41" a="1"/>
  <c r="X190" i="41" s="1"/>
  <c r="X195" i="41" s="1"/>
  <c r="Z25" i="12" a="1"/>
  <c r="Z25" i="12" s="1"/>
  <c r="AI23" i="27"/>
  <c r="AE91" i="18"/>
  <c r="AL91" i="18"/>
  <c r="AI91" i="18"/>
  <c r="W91" i="18"/>
  <c r="Z91" i="18"/>
  <c r="W15" i="33"/>
  <c r="W44" i="33" s="1"/>
  <c r="W46" i="33" s="1"/>
  <c r="W51" i="33" s="1"/>
  <c r="V91" i="18"/>
  <c r="X91" i="18"/>
  <c r="AB15" i="33"/>
  <c r="AB44" i="33" s="1"/>
  <c r="AB46" i="33" s="1"/>
  <c r="AB51" i="33" s="1"/>
  <c r="T11" i="33" a="1"/>
  <c r="T11" i="33" s="1"/>
  <c r="T15" i="33" s="1"/>
  <c r="T44" i="33" s="1"/>
  <c r="T46" i="33" s="1"/>
  <c r="T51" i="33" s="1"/>
  <c r="Y15" i="33"/>
  <c r="Y44" i="33" s="1"/>
  <c r="Y46" i="33" s="1"/>
  <c r="Y51" i="33" s="1"/>
  <c r="U11" i="33" a="1"/>
  <c r="U11" i="33" s="1"/>
  <c r="U15" i="33" s="1"/>
  <c r="U44" i="33" s="1"/>
  <c r="U46" i="33" s="1"/>
  <c r="U51" i="33" s="1"/>
  <c r="AB91" i="18"/>
  <c r="Q15" i="33"/>
  <c r="Q44" i="33" s="1"/>
  <c r="Q46" i="33" s="1"/>
  <c r="Q51" i="33" s="1"/>
  <c r="R91" i="18"/>
  <c r="AG15" i="33"/>
  <c r="AG44" i="33" s="1"/>
  <c r="AG46" i="33" s="1"/>
  <c r="AG51" i="33" s="1"/>
  <c r="AF91" i="18"/>
  <c r="AH15" i="33"/>
  <c r="AH44" i="33" s="1"/>
  <c r="AH46" i="33" s="1"/>
  <c r="AH51" i="33" s="1"/>
  <c r="R15" i="33"/>
  <c r="R44" i="33" s="1"/>
  <c r="R46" i="33" s="1"/>
  <c r="R51" i="33" s="1"/>
  <c r="AA15" i="33"/>
  <c r="AA44" i="33" s="1"/>
  <c r="AA46" i="33" s="1"/>
  <c r="AA51" i="33" s="1"/>
  <c r="AF15" i="33"/>
  <c r="AF44" i="33" s="1"/>
  <c r="AF46" i="33" s="1"/>
  <c r="AF51" i="33" s="1"/>
  <c r="AA91" i="18"/>
  <c r="AJ11" i="33" a="1"/>
  <c r="AJ11" i="33" s="1"/>
  <c r="AJ15" i="33" s="1"/>
  <c r="AJ44" i="33" s="1"/>
  <c r="AJ46" i="33" s="1"/>
  <c r="AJ51" i="33" s="1"/>
  <c r="Y91" i="18"/>
  <c r="AK91" i="18"/>
  <c r="X11" i="33" a="1"/>
  <c r="X11" i="33" s="1"/>
  <c r="X15" i="33" s="1"/>
  <c r="X44" i="33" s="1"/>
  <c r="X46" i="33" s="1"/>
  <c r="X51" i="33" s="1"/>
  <c r="S91" i="18"/>
  <c r="V11" i="33" a="1"/>
  <c r="V11" i="33" s="1"/>
  <c r="V15" i="33" s="1"/>
  <c r="V44" i="33" s="1"/>
  <c r="V46" i="33" s="1"/>
  <c r="V51" i="33" s="1"/>
  <c r="U91" i="18"/>
  <c r="Z11" i="33" a="1"/>
  <c r="Z11" i="33" s="1"/>
  <c r="Z15" i="33" s="1"/>
  <c r="Z44" i="33" s="1"/>
  <c r="Z46" i="33" s="1"/>
  <c r="Z51" i="33" s="1"/>
  <c r="P11" i="33" a="1"/>
  <c r="P11" i="33" s="1"/>
  <c r="P15" i="33" s="1"/>
  <c r="P44" i="33" s="1"/>
  <c r="P46" i="33" s="1"/>
  <c r="P51" i="33" s="1"/>
  <c r="AD91" i="18"/>
  <c r="AI15" i="33"/>
  <c r="AI44" i="33" s="1"/>
  <c r="AI46" i="33" s="1"/>
  <c r="AI51" i="33" s="1"/>
  <c r="S15" i="33"/>
  <c r="S44" i="33" s="1"/>
  <c r="S46" i="33" s="1"/>
  <c r="S51" i="33" s="1"/>
  <c r="AD11" i="33" a="1"/>
  <c r="AD11" i="33" s="1"/>
  <c r="AD15" i="33" s="1"/>
  <c r="AD44" i="33" s="1"/>
  <c r="AD46" i="33" s="1"/>
  <c r="AD51" i="33" s="1"/>
  <c r="AJ91" i="18"/>
  <c r="AE11" i="33" a="1"/>
  <c r="AE11" i="33" s="1"/>
  <c r="AE15" i="33" s="1"/>
  <c r="AE44" i="33" s="1"/>
  <c r="AE46" i="33" s="1"/>
  <c r="AE51" i="33" s="1"/>
  <c r="T91" i="18"/>
  <c r="AC91" i="18"/>
  <c r="AC11" i="33" a="1"/>
  <c r="AC11" i="33" s="1"/>
  <c r="AC15" i="33" s="1"/>
  <c r="AC44" i="33" s="1"/>
  <c r="AC46" i="33" s="1"/>
  <c r="AC51" i="33" s="1"/>
  <c r="AH91" i="18"/>
  <c r="AD17" i="42" a="1"/>
  <c r="AD17" i="42" s="1"/>
  <c r="AD21" i="42" s="1"/>
  <c r="AD29" i="42" s="1"/>
  <c r="AD62" i="42" s="1"/>
  <c r="AE28" i="38"/>
  <c r="AD12" i="16" a="1"/>
  <c r="AD12" i="16" s="1"/>
  <c r="Y26" i="12" a="1"/>
  <c r="Y26" i="12" s="1"/>
  <c r="AC13" i="16"/>
  <c r="AC20" i="16" s="1"/>
  <c r="AF28" i="38"/>
  <c r="AE12" i="16" a="1"/>
  <c r="AE12" i="16" s="1"/>
  <c r="AG23" i="43"/>
  <c r="AG27" i="43"/>
  <c r="AA16" i="12" a="1"/>
  <c r="AA16" i="12" s="1"/>
  <c r="AB28" i="36"/>
  <c r="AH21" i="23"/>
  <c r="AI9" i="24"/>
  <c r="AI10" i="24" s="1"/>
  <c r="AG19" i="43"/>
  <c r="AE7" i="36" a="1"/>
  <c r="AE7" i="36" s="1"/>
  <c r="AG25" i="38" a="1"/>
  <c r="AG25" i="38" s="1"/>
  <c r="AG24" i="38" s="1"/>
  <c r="AE7" i="34" a="1"/>
  <c r="AE7" i="34" s="1"/>
  <c r="Z16" i="12" a="1"/>
  <c r="Z16" i="12" s="1"/>
  <c r="AG23" i="24"/>
  <c r="AG24" i="24" s="1"/>
  <c r="AB15" i="12" s="1" a="1"/>
  <c r="AB15" i="12" s="1"/>
  <c r="AA14" i="46" s="1"/>
  <c r="AA34" i="46" s="1"/>
  <c r="AF35" i="23"/>
  <c r="AD18" i="45" s="1" a="1"/>
  <c r="AD18" i="45" s="1"/>
  <c r="AD65" i="45" s="1"/>
  <c r="AH16" i="24"/>
  <c r="AH17" i="24" s="1"/>
  <c r="AG28" i="23"/>
  <c r="AD49" i="33" l="1"/>
  <c r="AB48" i="33"/>
  <c r="AB50" i="33" s="1"/>
  <c r="AB53" i="33"/>
  <c r="AC48" i="33"/>
  <c r="AC50" i="33" s="1"/>
  <c r="AC53" i="33"/>
  <c r="AG48" i="33"/>
  <c r="AI48" i="33"/>
  <c r="W53" i="33"/>
  <c r="W48" i="33"/>
  <c r="W50" i="33" s="1"/>
  <c r="Q48" i="33"/>
  <c r="Q50" i="33" s="1"/>
  <c r="Q53" i="33"/>
  <c r="AE48" i="33"/>
  <c r="AF48" i="33"/>
  <c r="P48" i="33"/>
  <c r="P50" i="33" s="1"/>
  <c r="P53" i="33"/>
  <c r="V48" i="33"/>
  <c r="V50" i="33" s="1"/>
  <c r="V53" i="33"/>
  <c r="AA53" i="33"/>
  <c r="AA48" i="33"/>
  <c r="AA50" i="33" s="1"/>
  <c r="U48" i="33"/>
  <c r="U50" i="33" s="1"/>
  <c r="U53" i="33"/>
  <c r="AJ48" i="33"/>
  <c r="Z48" i="33"/>
  <c r="Z50" i="33" s="1"/>
  <c r="Z53" i="33"/>
  <c r="AD48" i="33"/>
  <c r="R48" i="33"/>
  <c r="R50" i="33" s="1"/>
  <c r="R53" i="33"/>
  <c r="Y48" i="33"/>
  <c r="Y50" i="33" s="1"/>
  <c r="Y53" i="33"/>
  <c r="S53" i="33"/>
  <c r="S48" i="33"/>
  <c r="S50" i="33" s="1"/>
  <c r="X48" i="33"/>
  <c r="X50" i="33" s="1"/>
  <c r="X53" i="33"/>
  <c r="AH48" i="33"/>
  <c r="T48" i="33"/>
  <c r="T50" i="33" s="1"/>
  <c r="T53" i="33"/>
  <c r="AC56" i="45"/>
  <c r="Z194" i="41"/>
  <c r="AC48" i="45"/>
  <c r="AC55" i="45"/>
  <c r="AC51" i="45"/>
  <c r="AC47" i="45"/>
  <c r="AC26" i="45"/>
  <c r="AC30" i="45" s="1"/>
  <c r="AC65" i="45"/>
  <c r="AD27" i="45"/>
  <c r="AD31" i="45" s="1"/>
  <c r="AD40" i="45" s="1"/>
  <c r="AE24" i="45"/>
  <c r="AE28" i="45" s="1"/>
  <c r="AE63" i="45"/>
  <c r="AE23" i="45"/>
  <c r="AE62" i="45"/>
  <c r="AD32" i="45"/>
  <c r="AD41" i="45" s="1"/>
  <c r="AD52" i="45" s="1"/>
  <c r="AF33" i="12"/>
  <c r="AF39" i="12" s="1"/>
  <c r="AC21" i="10"/>
  <c r="AC27" i="10" s="1"/>
  <c r="AC22" i="10"/>
  <c r="AC28" i="10" s="1"/>
  <c r="X252" i="41" s="1"/>
  <c r="AF15" i="45" a="1"/>
  <c r="AF15" i="45" s="1"/>
  <c r="AF16" i="45" a="1"/>
  <c r="AF16" i="45" s="1"/>
  <c r="AF17" i="45" a="1"/>
  <c r="AF17" i="45" s="1"/>
  <c r="AF64" i="45" s="1"/>
  <c r="AD26" i="45"/>
  <c r="Y34" i="45"/>
  <c r="Y43" i="45" s="1"/>
  <c r="P34" i="45"/>
  <c r="P43" i="45" s="1"/>
  <c r="R34" i="45"/>
  <c r="R43" i="45" s="1"/>
  <c r="Z34" i="45"/>
  <c r="Z43" i="45" s="1"/>
  <c r="AA34" i="45"/>
  <c r="AA43" i="45" s="1"/>
  <c r="W34" i="45"/>
  <c r="W43" i="45" s="1"/>
  <c r="T34" i="45"/>
  <c r="T43" i="45" s="1"/>
  <c r="V34" i="45"/>
  <c r="V43" i="45" s="1"/>
  <c r="AB34" i="45"/>
  <c r="AB43" i="45" s="1"/>
  <c r="S34" i="45"/>
  <c r="S43" i="45" s="1"/>
  <c r="X34" i="45"/>
  <c r="X43" i="45" s="1"/>
  <c r="Q34" i="45"/>
  <c r="Q43" i="45" s="1"/>
  <c r="U34" i="45"/>
  <c r="U43" i="45" s="1"/>
  <c r="Z14" i="10" a="1"/>
  <c r="Z14" i="10" s="1"/>
  <c r="AB16" i="16" a="1"/>
  <c r="AB16" i="16" s="1"/>
  <c r="AJ14" i="10" a="1"/>
  <c r="AJ14" i="10" s="1"/>
  <c r="AL16" i="16" a="1"/>
  <c r="AL16" i="16" s="1"/>
  <c r="AH14" i="10" a="1"/>
  <c r="AH14" i="10" s="1"/>
  <c r="AH16" i="10" s="1" a="1"/>
  <c r="AH16" i="10" s="1"/>
  <c r="AJ16" i="16" a="1"/>
  <c r="AJ16" i="16" s="1"/>
  <c r="AG14" i="10" a="1"/>
  <c r="AG14" i="10" s="1"/>
  <c r="AI16" i="16" a="1"/>
  <c r="AI16" i="16" s="1"/>
  <c r="AB14" i="10" a="1"/>
  <c r="AB14" i="10" s="1"/>
  <c r="AD16" i="16" a="1"/>
  <c r="AD16" i="16" s="1"/>
  <c r="AE14" i="10" a="1"/>
  <c r="AE14" i="10" s="1"/>
  <c r="AG16" i="16" a="1"/>
  <c r="AG16" i="16" s="1"/>
  <c r="S14" i="10" a="1"/>
  <c r="S14" i="10" s="1"/>
  <c r="U16" i="16" a="1"/>
  <c r="U16" i="16" s="1"/>
  <c r="X14" i="10" a="1"/>
  <c r="X14" i="10" s="1"/>
  <c r="Z16" i="16" a="1"/>
  <c r="Z16" i="16" s="1"/>
  <c r="AD14" i="10" a="1"/>
  <c r="AD14" i="10" s="1"/>
  <c r="AF16" i="16" a="1"/>
  <c r="AF16" i="16" s="1"/>
  <c r="U14" i="10" a="1"/>
  <c r="U14" i="10" s="1"/>
  <c r="W16" i="16" a="1"/>
  <c r="W16" i="16" s="1"/>
  <c r="AC14" i="10" a="1"/>
  <c r="AC14" i="10" s="1"/>
  <c r="AE16" i="16" a="1"/>
  <c r="AE16" i="16" s="1"/>
  <c r="AI14" i="10" a="1"/>
  <c r="AI14" i="10" s="1"/>
  <c r="AI16" i="10" s="1" a="1"/>
  <c r="AI16" i="10" s="1"/>
  <c r="AK16" i="16" a="1"/>
  <c r="AK16" i="16" s="1"/>
  <c r="P14" i="10" a="1"/>
  <c r="P14" i="10" s="1"/>
  <c r="R16" i="16" a="1"/>
  <c r="R16" i="16" s="1"/>
  <c r="R14" i="10" a="1"/>
  <c r="R14" i="10" s="1"/>
  <c r="T16" i="16" a="1"/>
  <c r="T16" i="16" s="1"/>
  <c r="Q14" i="10" a="1"/>
  <c r="Q14" i="10" s="1"/>
  <c r="S16" i="16" a="1"/>
  <c r="S16" i="16" s="1"/>
  <c r="Y14" i="10" a="1"/>
  <c r="Y14" i="10" s="1"/>
  <c r="AA16" i="16" a="1"/>
  <c r="AA16" i="16" s="1"/>
  <c r="V14" i="10" a="1"/>
  <c r="V14" i="10" s="1"/>
  <c r="X16" i="16" a="1"/>
  <c r="X16" i="16" s="1"/>
  <c r="AF14" i="10" a="1"/>
  <c r="AF14" i="10" s="1"/>
  <c r="AH16" i="16" a="1"/>
  <c r="AH16" i="16" s="1"/>
  <c r="AA14" i="10" a="1"/>
  <c r="AA14" i="10" s="1"/>
  <c r="AC16" i="16" a="1"/>
  <c r="AC16" i="16" s="1"/>
  <c r="T14" i="10" a="1"/>
  <c r="T14" i="10" s="1"/>
  <c r="V16" i="16" a="1"/>
  <c r="V16" i="16" s="1"/>
  <c r="W14" i="10" a="1"/>
  <c r="W14" i="10" s="1"/>
  <c r="Y16" i="16" a="1"/>
  <c r="Y16" i="16" s="1"/>
  <c r="AC26" i="10"/>
  <c r="AE36" i="34" a="1"/>
  <c r="AE36" i="34" s="1"/>
  <c r="AE39" i="34" a="1"/>
  <c r="AE39" i="34" s="1"/>
  <c r="AE25" i="36" a="1"/>
  <c r="AE25" i="36" s="1"/>
  <c r="AE26" i="36" a="1"/>
  <c r="AE26" i="36" s="1"/>
  <c r="AE27" i="36" a="1"/>
  <c r="AE27" i="36" s="1"/>
  <c r="AA25" i="12" a="1"/>
  <c r="AA25" i="12" s="1"/>
  <c r="AN184" i="28"/>
  <c r="Z189" i="41" a="1"/>
  <c r="Z189" i="41" s="1"/>
  <c r="AM184" i="28"/>
  <c r="AD20" i="10" a="1"/>
  <c r="AD20" i="10" s="1"/>
  <c r="AL184" i="28"/>
  <c r="AH184" i="28"/>
  <c r="AF184" i="28"/>
  <c r="AJ184" i="28"/>
  <c r="AE184" i="28"/>
  <c r="AA184" i="28"/>
  <c r="AO184" i="28"/>
  <c r="AK184" i="28"/>
  <c r="W184" i="28"/>
  <c r="AG184" i="28"/>
  <c r="V184" i="28"/>
  <c r="AD184" i="28"/>
  <c r="U184" i="28"/>
  <c r="AC184" i="28"/>
  <c r="Y184" i="28"/>
  <c r="Z184" i="28"/>
  <c r="AI184" i="28"/>
  <c r="X184" i="28"/>
  <c r="AJ202" i="28"/>
  <c r="AB184" i="28"/>
  <c r="AB28" i="12" a="1"/>
  <c r="AB28" i="12" s="1"/>
  <c r="AB29" i="12" a="1"/>
  <c r="AB29" i="12" s="1"/>
  <c r="AE12" i="10"/>
  <c r="AB28" i="10"/>
  <c r="W252" i="41" s="1"/>
  <c r="AB27" i="10"/>
  <c r="AD24" i="10" a="1"/>
  <c r="AD24" i="10" s="1"/>
  <c r="W181" i="41" a="1"/>
  <c r="W181" i="41" s="1"/>
  <c r="W194" i="41" s="1"/>
  <c r="W196" i="41" s="1"/>
  <c r="AB11" i="10" a="1"/>
  <c r="AB11" i="10" s="1"/>
  <c r="AB13" i="10" s="1"/>
  <c r="R181" i="41" a="1"/>
  <c r="R181" i="41" s="1"/>
  <c r="R194" i="41" s="1"/>
  <c r="R196" i="41" s="1"/>
  <c r="W11" i="10" a="1"/>
  <c r="W11" i="10" s="1"/>
  <c r="W13" i="10" s="1"/>
  <c r="AE181" i="41" a="1"/>
  <c r="AE181" i="41" s="1"/>
  <c r="AE194" i="41" s="1"/>
  <c r="AJ11" i="10" a="1"/>
  <c r="AJ11" i="10" s="1"/>
  <c r="AJ13" i="10" s="1"/>
  <c r="V181" i="41" a="1"/>
  <c r="V181" i="41" s="1"/>
  <c r="V194" i="41" s="1"/>
  <c r="V196" i="41" s="1"/>
  <c r="AA11" i="10" a="1"/>
  <c r="AA11" i="10" s="1"/>
  <c r="AA13" i="10" s="1"/>
  <c r="N181" i="41" a="1"/>
  <c r="N181" i="41" s="1"/>
  <c r="N194" i="41" s="1"/>
  <c r="N196" i="41" s="1"/>
  <c r="S11" i="10" a="1"/>
  <c r="S11" i="10" s="1"/>
  <c r="S13" i="10" s="1"/>
  <c r="L181" i="41" a="1"/>
  <c r="L181" i="41" s="1"/>
  <c r="L194" i="41" s="1"/>
  <c r="L196" i="41" s="1"/>
  <c r="Q11" i="10" a="1"/>
  <c r="Q11" i="10" s="1"/>
  <c r="Q13" i="10" s="1"/>
  <c r="AD181" i="41" a="1"/>
  <c r="AD181" i="41" s="1"/>
  <c r="AD194" i="41" s="1"/>
  <c r="AI11" i="10" a="1"/>
  <c r="AI11" i="10" s="1"/>
  <c r="AI13" i="10" s="1"/>
  <c r="U181" i="41" a="1"/>
  <c r="U181" i="41" s="1"/>
  <c r="U210" i="41" s="1"/>
  <c r="Z11" i="10" a="1"/>
  <c r="Z11" i="10" s="1"/>
  <c r="Z13" i="10" s="1"/>
  <c r="S181" i="41" a="1"/>
  <c r="S181" i="41" s="1"/>
  <c r="S194" i="41" s="1"/>
  <c r="S196" i="41" s="1"/>
  <c r="X11" i="10" a="1"/>
  <c r="X11" i="10" s="1"/>
  <c r="X13" i="10" s="1"/>
  <c r="X181" i="41" a="1"/>
  <c r="X181" i="41" s="1"/>
  <c r="X194" i="41" s="1"/>
  <c r="X196" i="41" s="1"/>
  <c r="AC11" i="10" a="1"/>
  <c r="AC11" i="10" s="1"/>
  <c r="AC13" i="10" s="1"/>
  <c r="AA188" i="41" a="1"/>
  <c r="AA188" i="41" s="1"/>
  <c r="AA181" i="41" a="1"/>
  <c r="AA181" i="41" s="1"/>
  <c r="AA194" i="41" s="1"/>
  <c r="AF11" i="10" a="1"/>
  <c r="AF11" i="10" s="1"/>
  <c r="AF13" i="10" s="1"/>
  <c r="T181" i="41" a="1"/>
  <c r="T181" i="41" s="1"/>
  <c r="T194" i="41" s="1"/>
  <c r="T196" i="41" s="1"/>
  <c r="Y11" i="10" a="1"/>
  <c r="Y11" i="10" s="1"/>
  <c r="Y13" i="10" s="1"/>
  <c r="Y181" i="41" a="1"/>
  <c r="Y181" i="41" s="1"/>
  <c r="Y194" i="41" s="1"/>
  <c r="AD11" i="10" a="1"/>
  <c r="AD11" i="10" s="1"/>
  <c r="AD13" i="10" s="1"/>
  <c r="K181" i="41" a="1"/>
  <c r="K181" i="41" s="1"/>
  <c r="K194" i="41" s="1"/>
  <c r="K196" i="41" s="1"/>
  <c r="P11" i="10" a="1"/>
  <c r="P11" i="10" s="1"/>
  <c r="P13" i="10" s="1"/>
  <c r="Q181" i="41" a="1"/>
  <c r="Q181" i="41" s="1"/>
  <c r="Q194" i="41" s="1"/>
  <c r="Q196" i="41" s="1"/>
  <c r="V11" i="10" a="1"/>
  <c r="V11" i="10" s="1"/>
  <c r="V13" i="10" s="1"/>
  <c r="P181" i="41" a="1"/>
  <c r="P181" i="41" s="1"/>
  <c r="P210" i="41" s="1"/>
  <c r="U11" i="10" a="1"/>
  <c r="U11" i="10" s="1"/>
  <c r="U13" i="10" s="1"/>
  <c r="M181" i="41" a="1"/>
  <c r="M181" i="41" s="1"/>
  <c r="M194" i="41" s="1"/>
  <c r="M196" i="41" s="1"/>
  <c r="R11" i="10" a="1"/>
  <c r="R11" i="10" s="1"/>
  <c r="R13" i="10" s="1"/>
  <c r="AC181" i="41" a="1"/>
  <c r="AC181" i="41" s="1"/>
  <c r="AC194" i="41" s="1"/>
  <c r="AH11" i="10" a="1"/>
  <c r="AH11" i="10" s="1"/>
  <c r="AH13" i="10" s="1"/>
  <c r="O181" i="41" a="1"/>
  <c r="O181" i="41" s="1"/>
  <c r="O194" i="41" s="1"/>
  <c r="O196" i="41" s="1"/>
  <c r="T11" i="10" a="1"/>
  <c r="T11" i="10" s="1"/>
  <c r="T13" i="10" s="1"/>
  <c r="AB181" i="41" a="1"/>
  <c r="AB181" i="41" s="1"/>
  <c r="AB194" i="41" s="1"/>
  <c r="AG11" i="10" a="1"/>
  <c r="AG11" i="10" s="1"/>
  <c r="AG13" i="10" s="1"/>
  <c r="Z13" i="38" a="1"/>
  <c r="Z13" i="38" s="1"/>
  <c r="Z12" i="38" s="1"/>
  <c r="Z16" i="38" s="1"/>
  <c r="AD10" i="11"/>
  <c r="AC75" i="42"/>
  <c r="AC78" i="42" s="1"/>
  <c r="AC81" i="42" s="1"/>
  <c r="AC32" i="11" s="1"/>
  <c r="Y190" i="41" a="1"/>
  <c r="Y190" i="41" s="1"/>
  <c r="Y195" i="41" s="1"/>
  <c r="AE13" i="38" a="1"/>
  <c r="AE13" i="38" s="1"/>
  <c r="AE12" i="38" s="1"/>
  <c r="AE16" i="38" s="1"/>
  <c r="AC6" i="34" a="1"/>
  <c r="AC6" i="34" s="1"/>
  <c r="AC6" i="36" a="1"/>
  <c r="AC6" i="36" s="1"/>
  <c r="X6" i="34" a="1"/>
  <c r="X6" i="34" s="1"/>
  <c r="X6" i="36" a="1"/>
  <c r="X6" i="36" s="1"/>
  <c r="Z6" i="34" a="1"/>
  <c r="Z6" i="34" s="1"/>
  <c r="AB13" i="38" a="1"/>
  <c r="AB13" i="38" s="1"/>
  <c r="AB12" i="38" s="1"/>
  <c r="AB16" i="38" s="1"/>
  <c r="Z6" i="36" a="1"/>
  <c r="Z6" i="36" s="1"/>
  <c r="W6" i="36" a="1"/>
  <c r="W6" i="36" s="1"/>
  <c r="Y13" i="38" a="1"/>
  <c r="Y13" i="38" s="1"/>
  <c r="Y12" i="38" s="1"/>
  <c r="Y16" i="38" s="1"/>
  <c r="W6" i="34" a="1"/>
  <c r="W6" i="34" s="1"/>
  <c r="X13" i="38" a="1"/>
  <c r="X13" i="38" s="1"/>
  <c r="X12" i="38" s="1"/>
  <c r="X16" i="38" s="1"/>
  <c r="V6" i="36" a="1"/>
  <c r="V6" i="36" s="1"/>
  <c r="V6" i="34" a="1"/>
  <c r="V6" i="34" s="1"/>
  <c r="AD6" i="36" a="1"/>
  <c r="AD6" i="36" s="1"/>
  <c r="AF13" i="38" a="1"/>
  <c r="AF13" i="38" s="1"/>
  <c r="AF12" i="38" s="1"/>
  <c r="AF16" i="38" s="1"/>
  <c r="AD6" i="34" a="1"/>
  <c r="AD6" i="34" s="1"/>
  <c r="V13" i="38" a="1"/>
  <c r="V13" i="38" s="1"/>
  <c r="V12" i="38" s="1"/>
  <c r="V16" i="38" s="1"/>
  <c r="T6" i="36" a="1"/>
  <c r="T6" i="36" s="1"/>
  <c r="T6" i="34" a="1"/>
  <c r="T6" i="34" s="1"/>
  <c r="AK6" i="36" a="1"/>
  <c r="AK6" i="36" s="1"/>
  <c r="AK6" i="34" a="1"/>
  <c r="AK6" i="34" s="1"/>
  <c r="AM13" i="38" a="1"/>
  <c r="AM13" i="38" s="1"/>
  <c r="AM12" i="38" s="1"/>
  <c r="AM16" i="38" s="1"/>
  <c r="AB6" i="36" a="1"/>
  <c r="AB6" i="36" s="1"/>
  <c r="AB6" i="34" a="1"/>
  <c r="AB6" i="34" s="1"/>
  <c r="AD13" i="38" a="1"/>
  <c r="AD13" i="38" s="1"/>
  <c r="AD12" i="38" s="1"/>
  <c r="AD16" i="38" s="1"/>
  <c r="U6" i="34" a="1"/>
  <c r="U6" i="34" s="1"/>
  <c r="U6" i="36" a="1"/>
  <c r="U6" i="36" s="1"/>
  <c r="W13" i="38" a="1"/>
  <c r="W13" i="38" s="1"/>
  <c r="W12" i="38" s="1"/>
  <c r="W16" i="38" s="1"/>
  <c r="AI6" i="34" a="1"/>
  <c r="AI6" i="34" s="1"/>
  <c r="AK13" i="38" a="1"/>
  <c r="AK13" i="38" s="1"/>
  <c r="AK12" i="38" s="1"/>
  <c r="AK16" i="38" s="1"/>
  <c r="AI6" i="36" a="1"/>
  <c r="AI6" i="36" s="1"/>
  <c r="AJ13" i="38" a="1"/>
  <c r="AJ13" i="38" s="1"/>
  <c r="AJ12" i="38" s="1"/>
  <c r="AJ16" i="38" s="1"/>
  <c r="AH6" i="36" a="1"/>
  <c r="AH6" i="36" s="1"/>
  <c r="AH6" i="34" a="1"/>
  <c r="AH6" i="34" s="1"/>
  <c r="AE6" i="34" a="1"/>
  <c r="AE6" i="34" s="1"/>
  <c r="AG13" i="38" a="1"/>
  <c r="AG13" i="38" s="1"/>
  <c r="AG12" i="38" s="1"/>
  <c r="AG16" i="38" s="1"/>
  <c r="AE6" i="36" a="1"/>
  <c r="AE6" i="36" s="1"/>
  <c r="AA13" i="38" a="1"/>
  <c r="AA13" i="38" s="1"/>
  <c r="AA12" i="38" s="1"/>
  <c r="AA16" i="38" s="1"/>
  <c r="Y6" i="36" a="1"/>
  <c r="Y6" i="36" s="1"/>
  <c r="Y6" i="34" a="1"/>
  <c r="Y6" i="34" s="1"/>
  <c r="AL13" i="38" a="1"/>
  <c r="AL13" i="38" s="1"/>
  <c r="AL12" i="38" s="1"/>
  <c r="AL16" i="38" s="1"/>
  <c r="AJ6" i="36" a="1"/>
  <c r="AJ6" i="36" s="1"/>
  <c r="AJ6" i="34" a="1"/>
  <c r="AJ6" i="34" s="1"/>
  <c r="Z210" i="41"/>
  <c r="AF6" i="36" a="1"/>
  <c r="AF6" i="36" s="1"/>
  <c r="AH13" i="38" a="1"/>
  <c r="AH13" i="38" s="1"/>
  <c r="AH12" i="38" s="1"/>
  <c r="AH16" i="38" s="1"/>
  <c r="AF6" i="34" a="1"/>
  <c r="AF6" i="34" s="1"/>
  <c r="AC13" i="38" a="1"/>
  <c r="AC13" i="38" s="1"/>
  <c r="AC12" i="38" s="1"/>
  <c r="AC16" i="38" s="1"/>
  <c r="AA6" i="36" a="1"/>
  <c r="AA6" i="36" s="1"/>
  <c r="AA6" i="34" a="1"/>
  <c r="AA6" i="34" s="1"/>
  <c r="AG6" i="36" a="1"/>
  <c r="AG6" i="36" s="1"/>
  <c r="AI13" i="38" a="1"/>
  <c r="AI13" i="38" s="1"/>
  <c r="AI12" i="38" s="1"/>
  <c r="AI16" i="38" s="1"/>
  <c r="AG6" i="34" a="1"/>
  <c r="AG6" i="34" s="1"/>
  <c r="S6" i="34" a="1"/>
  <c r="S6" i="34" s="1"/>
  <c r="S6" i="36" a="1"/>
  <c r="S6" i="36" s="1"/>
  <c r="U13" i="38" a="1"/>
  <c r="U13" i="38" s="1"/>
  <c r="U12" i="38" s="1"/>
  <c r="U16" i="38" s="1"/>
  <c r="Q6" i="36" a="1"/>
  <c r="Q6" i="36" s="1"/>
  <c r="S13" i="38" a="1"/>
  <c r="S13" i="38" s="1"/>
  <c r="S12" i="38" s="1"/>
  <c r="S16" i="38" s="1"/>
  <c r="Q6" i="34" a="1"/>
  <c r="Q6" i="34" s="1"/>
  <c r="R6" i="34" a="1"/>
  <c r="R6" i="34" s="1"/>
  <c r="R6" i="36" a="1"/>
  <c r="R6" i="36" s="1"/>
  <c r="T13" i="38" a="1"/>
  <c r="T13" i="38" s="1"/>
  <c r="T12" i="38" s="1"/>
  <c r="T16" i="38" s="1"/>
  <c r="AJ23" i="27"/>
  <c r="AA26" i="12" a="1"/>
  <c r="AA26" i="12" s="1"/>
  <c r="AE13" i="16"/>
  <c r="AE20" i="16" s="1"/>
  <c r="Z26" i="12" a="1"/>
  <c r="Z26" i="12" s="1"/>
  <c r="AD13" i="16"/>
  <c r="AD20" i="16" s="1"/>
  <c r="AG28" i="38"/>
  <c r="AF12" i="16" a="1"/>
  <c r="AF12" i="16" s="1"/>
  <c r="AE17" i="42" a="1"/>
  <c r="AE17" i="42" s="1"/>
  <c r="AE21" i="42" s="1"/>
  <c r="AE29" i="42" s="1"/>
  <c r="AE62" i="42" s="1"/>
  <c r="AH23" i="24"/>
  <c r="AH24" i="24" s="1"/>
  <c r="AC15" i="12" s="1" a="1"/>
  <c r="AC15" i="12" s="1"/>
  <c r="AB14" i="46" s="1"/>
  <c r="AB34" i="46" s="1"/>
  <c r="AG35" i="23"/>
  <c r="AE18" i="45" s="1" a="1"/>
  <c r="AE18" i="45" s="1"/>
  <c r="AE65" i="45" s="1"/>
  <c r="AB16" i="12" a="1"/>
  <c r="AB16" i="12" s="1"/>
  <c r="AI16" i="24"/>
  <c r="AI17" i="24" s="1"/>
  <c r="AH28" i="23"/>
  <c r="AC28" i="36"/>
  <c r="AH27" i="43"/>
  <c r="AD28" i="36"/>
  <c r="AH19" i="43"/>
  <c r="AJ9" i="24"/>
  <c r="AJ10" i="24" s="1"/>
  <c r="AI21" i="23"/>
  <c r="AH23" i="43"/>
  <c r="AE24" i="33" a="1"/>
  <c r="AE24" i="33" s="1"/>
  <c r="AE25" i="33" s="1"/>
  <c r="AD53" i="33" l="1"/>
  <c r="AD50" i="33"/>
  <c r="AG17" i="16" a="1"/>
  <c r="AG17" i="16" s="1"/>
  <c r="AG18" i="16" s="1"/>
  <c r="AE45" i="33"/>
  <c r="AE47" i="33" s="1"/>
  <c r="AE52" i="33" s="1"/>
  <c r="AD48" i="45"/>
  <c r="AD56" i="45"/>
  <c r="AC34" i="45"/>
  <c r="AC43" i="45" s="1"/>
  <c r="AC50" i="45" s="1"/>
  <c r="AD55" i="45"/>
  <c r="AD51" i="45"/>
  <c r="AD47" i="45"/>
  <c r="AF23" i="45"/>
  <c r="AF62" i="45"/>
  <c r="AD30" i="45"/>
  <c r="AD34" i="45" s="1"/>
  <c r="AD43" i="45" s="1"/>
  <c r="AE32" i="45"/>
  <c r="AE41" i="45" s="1"/>
  <c r="AE48" i="45" s="1"/>
  <c r="AE27" i="45"/>
  <c r="AE31" i="45" s="1"/>
  <c r="AE40" i="45" s="1"/>
  <c r="AF24" i="45"/>
  <c r="AF28" i="45" s="1"/>
  <c r="AF63" i="45"/>
  <c r="AC18" i="16"/>
  <c r="R18" i="16"/>
  <c r="U18" i="16"/>
  <c r="AB18" i="16"/>
  <c r="X18" i="16"/>
  <c r="AE18" i="16"/>
  <c r="AD18" i="16"/>
  <c r="V18" i="16"/>
  <c r="AA18" i="16"/>
  <c r="T18" i="16"/>
  <c r="W18" i="16"/>
  <c r="Z18" i="16"/>
  <c r="Y18" i="16"/>
  <c r="S18" i="16"/>
  <c r="AH27" i="11"/>
  <c r="AH79" i="42"/>
  <c r="T16" i="10" a="1"/>
  <c r="T16" i="10" s="1"/>
  <c r="T34" i="10" s="1"/>
  <c r="AF15" i="10" a="1"/>
  <c r="AF15" i="10" s="1"/>
  <c r="AF16" i="10" a="1"/>
  <c r="AF16" i="10" s="1"/>
  <c r="Y16" i="10" a="1"/>
  <c r="Y16" i="10" s="1"/>
  <c r="Y34" i="10" s="1"/>
  <c r="R32" i="10"/>
  <c r="R16" i="10" a="1"/>
  <c r="R16" i="10" s="1"/>
  <c r="R34" i="10" s="1"/>
  <c r="U16" i="10" a="1"/>
  <c r="U16" i="10" s="1"/>
  <c r="U34" i="10" s="1"/>
  <c r="X32" i="10"/>
  <c r="X16" i="10" a="1"/>
  <c r="X16" i="10" s="1"/>
  <c r="X34" i="10" s="1"/>
  <c r="AE15" i="10" a="1"/>
  <c r="AE15" i="10" s="1"/>
  <c r="AE18" i="10" s="1"/>
  <c r="AE16" i="10" a="1"/>
  <c r="AE16" i="10" s="1"/>
  <c r="AE19" i="10" s="1"/>
  <c r="Z251" i="41" s="1"/>
  <c r="AG15" i="10" a="1"/>
  <c r="AG15" i="10" s="1"/>
  <c r="AG16" i="10" a="1"/>
  <c r="AG16" i="10" s="1"/>
  <c r="AG19" i="10" s="1"/>
  <c r="AB251" i="41" s="1"/>
  <c r="AJ15" i="10" a="1"/>
  <c r="AJ15" i="10" s="1"/>
  <c r="AJ16" i="10" a="1"/>
  <c r="AJ16" i="10" s="1"/>
  <c r="W15" i="10" a="1"/>
  <c r="W15" i="10" s="1"/>
  <c r="W33" i="10" s="1"/>
  <c r="W16" i="10" a="1"/>
  <c r="W16" i="10" s="1"/>
  <c r="W34" i="10" s="1"/>
  <c r="AA16" i="10" a="1"/>
  <c r="AA16" i="10" s="1"/>
  <c r="AA34" i="10" s="1"/>
  <c r="V16" i="10" a="1"/>
  <c r="V16" i="10" s="1"/>
  <c r="V34" i="10" s="1"/>
  <c r="Q16" i="10" a="1"/>
  <c r="Q16" i="10" s="1"/>
  <c r="Q34" i="10" s="1"/>
  <c r="P16" i="10" a="1"/>
  <c r="P16" i="10" s="1"/>
  <c r="P34" i="10" s="1"/>
  <c r="AC15" i="10" a="1"/>
  <c r="AC15" i="10" s="1"/>
  <c r="AC33" i="10" s="1"/>
  <c r="AC16" i="10" a="1"/>
  <c r="AC16" i="10" s="1"/>
  <c r="AC34" i="10" s="1"/>
  <c r="AD15" i="10" a="1"/>
  <c r="AD15" i="10" s="1"/>
  <c r="AD33" i="10" s="1"/>
  <c r="AD16" i="10" a="1"/>
  <c r="AD16" i="10" s="1"/>
  <c r="AD34" i="10" s="1"/>
  <c r="S16" i="10" a="1"/>
  <c r="S16" i="10" s="1"/>
  <c r="S34" i="10" s="1"/>
  <c r="AB32" i="10"/>
  <c r="AB16" i="10" a="1"/>
  <c r="AB16" i="10" s="1"/>
  <c r="AB34" i="10" s="1"/>
  <c r="Z32" i="10"/>
  <c r="Z16" i="10" a="1"/>
  <c r="Z16" i="10" s="1"/>
  <c r="Z34" i="10" s="1"/>
  <c r="AD21" i="10"/>
  <c r="AD27" i="10" s="1"/>
  <c r="AD22" i="10"/>
  <c r="AD28" i="10" s="1"/>
  <c r="Y252" i="41" s="1"/>
  <c r="AG15" i="45" a="1"/>
  <c r="AG15" i="45" s="1"/>
  <c r="AG62" i="45" s="1"/>
  <c r="AG16" i="45" a="1"/>
  <c r="AG16" i="45" s="1"/>
  <c r="AG17" i="45" a="1"/>
  <c r="AG17" i="45" s="1"/>
  <c r="AG64" i="45" s="1"/>
  <c r="AE26" i="45"/>
  <c r="AB54" i="45"/>
  <c r="AB50" i="45"/>
  <c r="AB58" i="45"/>
  <c r="AA54" i="45"/>
  <c r="AA50" i="45"/>
  <c r="AA58" i="45"/>
  <c r="Y58" i="45"/>
  <c r="Y50" i="45"/>
  <c r="Y54" i="45"/>
  <c r="V58" i="45"/>
  <c r="V54" i="45"/>
  <c r="V50" i="45"/>
  <c r="Z58" i="45"/>
  <c r="Z54" i="45"/>
  <c r="Z50" i="45"/>
  <c r="U50" i="45"/>
  <c r="U58" i="45"/>
  <c r="U54" i="45"/>
  <c r="X54" i="45"/>
  <c r="X58" i="45"/>
  <c r="X50" i="45"/>
  <c r="T58" i="45"/>
  <c r="T54" i="45"/>
  <c r="T50" i="45"/>
  <c r="R50" i="45"/>
  <c r="R58" i="45"/>
  <c r="R54" i="45"/>
  <c r="Q58" i="45"/>
  <c r="Q54" i="45"/>
  <c r="Q50" i="45"/>
  <c r="S58" i="45"/>
  <c r="S50" i="45"/>
  <c r="S54" i="45"/>
  <c r="W58" i="45"/>
  <c r="W50" i="45"/>
  <c r="W54" i="45"/>
  <c r="P58" i="45"/>
  <c r="P54" i="45"/>
  <c r="P50" i="45"/>
  <c r="U13" i="12" a="1"/>
  <c r="U13" i="12" s="1"/>
  <c r="T15" i="46" s="1"/>
  <c r="T35" i="46" s="1"/>
  <c r="AC22" i="12" a="1"/>
  <c r="AC22" i="12" s="1"/>
  <c r="AH15" i="10" a="1"/>
  <c r="AH15" i="10" s="1"/>
  <c r="S15" i="10" a="1"/>
  <c r="S15" i="10" s="1"/>
  <c r="S33" i="10" s="1"/>
  <c r="V32" i="10"/>
  <c r="W32" i="10"/>
  <c r="AC32" i="10"/>
  <c r="Q32" i="10"/>
  <c r="AD32" i="10"/>
  <c r="S32" i="10"/>
  <c r="AB15" i="10" a="1"/>
  <c r="AB15" i="10" s="1"/>
  <c r="AB33" i="10" s="1"/>
  <c r="X15" i="10" a="1"/>
  <c r="X15" i="10" s="1"/>
  <c r="X33" i="10" s="1"/>
  <c r="Q15" i="10" a="1"/>
  <c r="Q15" i="10" s="1"/>
  <c r="Q33" i="10" s="1"/>
  <c r="Z15" i="10" a="1"/>
  <c r="Z15" i="10" s="1"/>
  <c r="Z33" i="10" s="1"/>
  <c r="V15" i="10" a="1"/>
  <c r="V15" i="10" s="1"/>
  <c r="V33" i="10" s="1"/>
  <c r="AA32" i="10"/>
  <c r="AA15" i="10" a="1"/>
  <c r="AA15" i="10" s="1"/>
  <c r="AA33" i="10" s="1"/>
  <c r="T32" i="10"/>
  <c r="AE17" i="10"/>
  <c r="Y32" i="10"/>
  <c r="R15" i="10" a="1"/>
  <c r="R15" i="10" s="1"/>
  <c r="R33" i="10" s="1"/>
  <c r="T15" i="10" a="1"/>
  <c r="T15" i="10" s="1"/>
  <c r="T33" i="10" s="1"/>
  <c r="Y15" i="10" a="1"/>
  <c r="Y15" i="10" s="1"/>
  <c r="Y33" i="10" s="1"/>
  <c r="AI15" i="10" a="1"/>
  <c r="AI15" i="10" s="1"/>
  <c r="U15" i="10" a="1"/>
  <c r="U15" i="10" s="1"/>
  <c r="U33" i="10" s="1"/>
  <c r="U32" i="10"/>
  <c r="P32" i="10"/>
  <c r="P15" i="10" a="1"/>
  <c r="P15" i="10" s="1"/>
  <c r="P33" i="10" s="1"/>
  <c r="S35" i="34" a="1"/>
  <c r="S35" i="34" s="1"/>
  <c r="S37" i="34" s="1" a="1"/>
  <c r="S37" i="34" s="1"/>
  <c r="S43" i="34" s="1"/>
  <c r="S48" i="34" s="1"/>
  <c r="S38" i="34" a="1"/>
  <c r="S38" i="34" s="1"/>
  <c r="S40" i="34" s="1"/>
  <c r="AJ20" i="36" a="1"/>
  <c r="AJ20" i="36" s="1"/>
  <c r="AJ22" i="36" a="1"/>
  <c r="AJ22" i="36" s="1"/>
  <c r="AJ21" i="36" a="1"/>
  <c r="AJ21" i="36" s="1"/>
  <c r="R21" i="36" a="1"/>
  <c r="R21" i="36" s="1"/>
  <c r="R31" i="36" s="1"/>
  <c r="R35" i="36" s="1"/>
  <c r="R22" i="36" a="1"/>
  <c r="R22" i="36" s="1"/>
  <c r="R32" i="36" s="1"/>
  <c r="R36" i="36" s="1"/>
  <c r="R20" i="36" a="1"/>
  <c r="R20" i="36" s="1"/>
  <c r="AG35" i="34" a="1"/>
  <c r="AG35" i="34" s="1"/>
  <c r="AG38" i="34" a="1"/>
  <c r="AG38" i="34" s="1"/>
  <c r="AE35" i="34" a="1"/>
  <c r="AE35" i="34" s="1"/>
  <c r="AE37" i="34" s="1" a="1"/>
  <c r="AE37" i="34" s="1"/>
  <c r="AE38" i="34" a="1"/>
  <c r="AE38" i="34" s="1"/>
  <c r="AE40" i="34" s="1"/>
  <c r="AH22" i="36" a="1"/>
  <c r="AH22" i="36" s="1"/>
  <c r="AH20" i="36" a="1"/>
  <c r="AH20" i="36" s="1"/>
  <c r="AH21" i="36" a="1"/>
  <c r="AH21" i="36" s="1"/>
  <c r="AI35" i="34" a="1"/>
  <c r="AI35" i="34" s="1"/>
  <c r="AI38" i="34" a="1"/>
  <c r="AI38" i="34" s="1"/>
  <c r="U21" i="36" a="1"/>
  <c r="U21" i="36" s="1"/>
  <c r="U31" i="36" s="1"/>
  <c r="U35" i="36" s="1"/>
  <c r="U22" i="36" a="1"/>
  <c r="U22" i="36" s="1"/>
  <c r="U32" i="36" s="1"/>
  <c r="U36" i="36" s="1"/>
  <c r="U20" i="36" a="1"/>
  <c r="U20" i="36" s="1"/>
  <c r="AB21" i="36" a="1"/>
  <c r="AB21" i="36" s="1"/>
  <c r="AB31" i="36" s="1"/>
  <c r="AB35" i="36" s="1"/>
  <c r="AB22" i="36" a="1"/>
  <c r="AB22" i="36" s="1"/>
  <c r="AB32" i="36" s="1"/>
  <c r="AB36" i="36" s="1"/>
  <c r="AB20" i="36" a="1"/>
  <c r="AB20" i="36" s="1"/>
  <c r="AK22" i="36" a="1"/>
  <c r="AK22" i="36" s="1"/>
  <c r="AK20" i="36" a="1"/>
  <c r="AK20" i="36" s="1"/>
  <c r="AK21" i="36" a="1"/>
  <c r="AK21" i="36" s="1"/>
  <c r="V20" i="36" a="1"/>
  <c r="V20" i="36" s="1"/>
  <c r="V21" i="36" a="1"/>
  <c r="V21" i="36" s="1"/>
  <c r="V31" i="36" s="1"/>
  <c r="V35" i="36" s="1"/>
  <c r="V22" i="36" a="1"/>
  <c r="V22" i="36" s="1"/>
  <c r="V32" i="36" s="1"/>
  <c r="V36" i="36" s="1"/>
  <c r="Z22" i="36" a="1"/>
  <c r="Z22" i="36" s="1"/>
  <c r="Z32" i="36" s="1"/>
  <c r="Z36" i="36" s="1"/>
  <c r="Z20" i="36" a="1"/>
  <c r="Z20" i="36" s="1"/>
  <c r="Z30" i="36" s="1"/>
  <c r="Z34" i="36" s="1"/>
  <c r="Z21" i="36" a="1"/>
  <c r="Z21" i="36" s="1"/>
  <c r="Z31" i="36" s="1"/>
  <c r="Z35" i="36" s="1"/>
  <c r="AC20" i="36" a="1"/>
  <c r="AC20" i="36" s="1"/>
  <c r="AC30" i="36" s="1"/>
  <c r="AC34" i="36" s="1"/>
  <c r="AC22" i="36" a="1"/>
  <c r="AC22" i="36" s="1"/>
  <c r="AC32" i="36" s="1"/>
  <c r="AC36" i="36" s="1"/>
  <c r="AC21" i="36" a="1"/>
  <c r="AC21" i="36" s="1"/>
  <c r="AC31" i="36" s="1"/>
  <c r="AC35" i="36" s="1"/>
  <c r="R38" i="34" a="1"/>
  <c r="R38" i="34" s="1"/>
  <c r="R40" i="34" s="1"/>
  <c r="R35" i="34" a="1"/>
  <c r="R35" i="34" s="1"/>
  <c r="R37" i="34" s="1" a="1"/>
  <c r="R37" i="34" s="1"/>
  <c r="R43" i="34" s="1"/>
  <c r="R48" i="34" s="1"/>
  <c r="AF35" i="34" a="1"/>
  <c r="AF35" i="34" s="1"/>
  <c r="AF38" i="34" a="1"/>
  <c r="AF38" i="34" s="1"/>
  <c r="U38" i="34" a="1"/>
  <c r="U38" i="34" s="1"/>
  <c r="U40" i="34" s="1"/>
  <c r="U35" i="34" a="1"/>
  <c r="U35" i="34" s="1"/>
  <c r="U37" i="34" s="1" a="1"/>
  <c r="U37" i="34" s="1"/>
  <c r="U43" i="34" s="1"/>
  <c r="U48" i="34" s="1"/>
  <c r="T38" i="34" a="1"/>
  <c r="T38" i="34" s="1"/>
  <c r="T40" i="34" s="1"/>
  <c r="T35" i="34" a="1"/>
  <c r="T35" i="34" s="1"/>
  <c r="T37" i="34" s="1" a="1"/>
  <c r="T37" i="34" s="1"/>
  <c r="T43" i="34" s="1"/>
  <c r="T48" i="34" s="1"/>
  <c r="AD20" i="36" a="1"/>
  <c r="AD20" i="36" s="1"/>
  <c r="AD22" i="36" a="1"/>
  <c r="AD22" i="36" s="1"/>
  <c r="AD32" i="36" s="1"/>
  <c r="AD36" i="36" s="1"/>
  <c r="AD21" i="36" a="1"/>
  <c r="AD21" i="36" s="1"/>
  <c r="AD31" i="36" s="1"/>
  <c r="AD35" i="36" s="1"/>
  <c r="W20" i="36" a="1"/>
  <c r="W20" i="36" s="1"/>
  <c r="W22" i="36" a="1"/>
  <c r="W22" i="36" s="1"/>
  <c r="W32" i="36" s="1"/>
  <c r="W36" i="36" s="1"/>
  <c r="W21" i="36" a="1"/>
  <c r="W21" i="36" s="1"/>
  <c r="W31" i="36" s="1"/>
  <c r="W35" i="36" s="1"/>
  <c r="AA38" i="34" a="1"/>
  <c r="AA38" i="34" s="1"/>
  <c r="AA40" i="34" s="1"/>
  <c r="AA35" i="34" a="1"/>
  <c r="AA35" i="34" s="1"/>
  <c r="AA37" i="34" s="1" a="1"/>
  <c r="AA37" i="34" s="1"/>
  <c r="AA43" i="34" s="1"/>
  <c r="AA48" i="34" s="1"/>
  <c r="Q21" i="36" a="1"/>
  <c r="Q21" i="36" s="1"/>
  <c r="Q31" i="36" s="1"/>
  <c r="Q35" i="36" s="1"/>
  <c r="Q22" i="36" a="1"/>
  <c r="Q22" i="36" s="1"/>
  <c r="Q32" i="36" s="1"/>
  <c r="Q36" i="36" s="1"/>
  <c r="Q20" i="36" a="1"/>
  <c r="Q20" i="36" s="1"/>
  <c r="S20" i="36" a="1"/>
  <c r="S20" i="36" s="1"/>
  <c r="S22" i="36" a="1"/>
  <c r="S22" i="36" s="1"/>
  <c r="S32" i="36" s="1"/>
  <c r="S36" i="36" s="1"/>
  <c r="S21" i="36" a="1"/>
  <c r="S21" i="36" s="1"/>
  <c r="S31" i="36" s="1"/>
  <c r="S35" i="36" s="1"/>
  <c r="AG22" i="36" a="1"/>
  <c r="AG22" i="36" s="1"/>
  <c r="AG20" i="36" a="1"/>
  <c r="AG20" i="36" s="1"/>
  <c r="AG21" i="36" a="1"/>
  <c r="AG21" i="36" s="1"/>
  <c r="AA22" i="36" a="1"/>
  <c r="AA22" i="36" s="1"/>
  <c r="AA32" i="36" s="1"/>
  <c r="AA36" i="36" s="1"/>
  <c r="AA20" i="36" a="1"/>
  <c r="AA20" i="36" s="1"/>
  <c r="AA21" i="36" a="1"/>
  <c r="AA21" i="36" s="1"/>
  <c r="AA31" i="36" s="1"/>
  <c r="AA35" i="36" s="1"/>
  <c r="AJ38" i="34" a="1"/>
  <c r="AJ38" i="34" s="1"/>
  <c r="AJ35" i="34" a="1"/>
  <c r="AJ35" i="34" s="1"/>
  <c r="Y38" i="34" a="1"/>
  <c r="Y38" i="34" s="1"/>
  <c r="Y40" i="34" s="1"/>
  <c r="Y35" i="34" a="1"/>
  <c r="Y35" i="34" s="1"/>
  <c r="Y37" i="34" s="1" a="1"/>
  <c r="Y37" i="34" s="1"/>
  <c r="Y43" i="34" s="1"/>
  <c r="Y48" i="34" s="1"/>
  <c r="AE22" i="36" a="1"/>
  <c r="AE22" i="36" s="1"/>
  <c r="AE32" i="36" s="1"/>
  <c r="AE36" i="36" s="1"/>
  <c r="AE20" i="36" a="1"/>
  <c r="AE20" i="36" s="1"/>
  <c r="AE30" i="36" s="1"/>
  <c r="AE34" i="36" s="1"/>
  <c r="AE21" i="36" a="1"/>
  <c r="AE21" i="36" s="1"/>
  <c r="AE31" i="36" s="1"/>
  <c r="AE35" i="36" s="1"/>
  <c r="AH35" i="34" a="1"/>
  <c r="AH35" i="34" s="1"/>
  <c r="AH38" i="34" a="1"/>
  <c r="AH38" i="34" s="1"/>
  <c r="AI21" i="36" a="1"/>
  <c r="AI21" i="36" s="1"/>
  <c r="AI20" i="36" a="1"/>
  <c r="AI20" i="36" s="1"/>
  <c r="AI22" i="36" a="1"/>
  <c r="AI22" i="36" s="1"/>
  <c r="T20" i="36" a="1"/>
  <c r="T20" i="36" s="1"/>
  <c r="T22" i="36" a="1"/>
  <c r="T22" i="36" s="1"/>
  <c r="T32" i="36" s="1"/>
  <c r="T36" i="36" s="1"/>
  <c r="T21" i="36" a="1"/>
  <c r="T21" i="36" s="1"/>
  <c r="T31" i="36" s="1"/>
  <c r="T35" i="36" s="1"/>
  <c r="Z35" i="34" a="1"/>
  <c r="Z35" i="34" s="1"/>
  <c r="Z37" i="34" s="1" a="1"/>
  <c r="Z37" i="34" s="1"/>
  <c r="Z43" i="34" s="1"/>
  <c r="Z48" i="34" s="1"/>
  <c r="Z38" i="34" a="1"/>
  <c r="Z38" i="34" s="1"/>
  <c r="Z40" i="34" s="1"/>
  <c r="Q38" i="34" a="1"/>
  <c r="Q38" i="34" s="1"/>
  <c r="Q40" i="34" s="1"/>
  <c r="Q35" i="34" a="1"/>
  <c r="Q35" i="34" s="1"/>
  <c r="Q37" i="34" s="1" a="1"/>
  <c r="Q37" i="34" s="1"/>
  <c r="Q43" i="34" s="1"/>
  <c r="Q48" i="34" s="1"/>
  <c r="AF20" i="36" a="1"/>
  <c r="AF20" i="36" s="1"/>
  <c r="AF21" i="36" a="1"/>
  <c r="AF21" i="36" s="1"/>
  <c r="AF22" i="36" a="1"/>
  <c r="AF22" i="36" s="1"/>
  <c r="Y20" i="36" a="1"/>
  <c r="Y20" i="36" s="1"/>
  <c r="Y21" i="36" a="1"/>
  <c r="Y21" i="36" s="1"/>
  <c r="Y31" i="36" s="1"/>
  <c r="Y35" i="36" s="1"/>
  <c r="Y22" i="36" a="1"/>
  <c r="Y22" i="36" s="1"/>
  <c r="Y32" i="36" s="1"/>
  <c r="Y36" i="36" s="1"/>
  <c r="AB35" i="34" a="1"/>
  <c r="AB35" i="34" s="1"/>
  <c r="AB37" i="34" s="1" a="1"/>
  <c r="AB37" i="34" s="1"/>
  <c r="AB43" i="34" s="1"/>
  <c r="AB48" i="34" s="1"/>
  <c r="AB38" i="34" a="1"/>
  <c r="AB38" i="34" s="1"/>
  <c r="AB40" i="34" s="1"/>
  <c r="AK35" i="34" a="1"/>
  <c r="AK35" i="34" s="1"/>
  <c r="AK38" i="34" a="1"/>
  <c r="AK38" i="34" s="1"/>
  <c r="AD35" i="34" a="1"/>
  <c r="AD35" i="34" s="1"/>
  <c r="AD37" i="34" s="1" a="1"/>
  <c r="AD37" i="34" s="1"/>
  <c r="AD43" i="34" s="1"/>
  <c r="AD48" i="34" s="1"/>
  <c r="AD38" i="34" a="1"/>
  <c r="AD38" i="34" s="1"/>
  <c r="AD40" i="34" s="1"/>
  <c r="V38" i="34" a="1"/>
  <c r="V38" i="34" s="1"/>
  <c r="V40" i="34" s="1"/>
  <c r="V35" i="34" a="1"/>
  <c r="V35" i="34" s="1"/>
  <c r="V37" i="34" s="1" a="1"/>
  <c r="V37" i="34" s="1"/>
  <c r="V43" i="34" s="1"/>
  <c r="V48" i="34" s="1"/>
  <c r="W35" i="34" a="1"/>
  <c r="W35" i="34" s="1"/>
  <c r="W37" i="34" s="1" a="1"/>
  <c r="W37" i="34" s="1"/>
  <c r="W43" i="34" s="1"/>
  <c r="W48" i="34" s="1"/>
  <c r="W38" i="34" a="1"/>
  <c r="W38" i="34" s="1"/>
  <c r="W40" i="34" s="1"/>
  <c r="X21" i="36" a="1"/>
  <c r="X21" i="36" s="1"/>
  <c r="X31" i="36" s="1"/>
  <c r="X35" i="36" s="1"/>
  <c r="X20" i="36" a="1"/>
  <c r="X20" i="36" s="1"/>
  <c r="X30" i="36" s="1"/>
  <c r="X34" i="36" s="1"/>
  <c r="X22" i="36" a="1"/>
  <c r="X22" i="36" s="1"/>
  <c r="X32" i="36" s="1"/>
  <c r="X36" i="36" s="1"/>
  <c r="X35" i="34" a="1"/>
  <c r="X35" i="34" s="1"/>
  <c r="X37" i="34" s="1" a="1"/>
  <c r="X37" i="34" s="1"/>
  <c r="X43" i="34" s="1"/>
  <c r="X48" i="34" s="1"/>
  <c r="X38" i="34" a="1"/>
  <c r="X38" i="34" s="1"/>
  <c r="X40" i="34" s="1"/>
  <c r="X44" i="34" s="1"/>
  <c r="X49" i="34" s="1"/>
  <c r="AC35" i="34" a="1"/>
  <c r="AC35" i="34" s="1"/>
  <c r="AC37" i="34" s="1" a="1"/>
  <c r="AC37" i="34" s="1"/>
  <c r="AC43" i="34" s="1"/>
  <c r="AC48" i="34" s="1"/>
  <c r="AC38" i="34" a="1"/>
  <c r="AC38" i="34" s="1"/>
  <c r="AC40" i="34" s="1"/>
  <c r="AC44" i="34" s="1"/>
  <c r="AC49" i="34" s="1"/>
  <c r="X210" i="41"/>
  <c r="P194" i="41"/>
  <c r="P196" i="41" s="1"/>
  <c r="Y8" i="16" a="1"/>
  <c r="Y8" i="16" s="1"/>
  <c r="Y9" i="16" s="1"/>
  <c r="Y19" i="16" s="1"/>
  <c r="Y21" i="16" s="1"/>
  <c r="O210" i="41"/>
  <c r="AD26" i="10"/>
  <c r="AA189" i="41" a="1"/>
  <c r="AA189" i="41" s="1"/>
  <c r="AE20" i="10" a="1"/>
  <c r="AE20" i="10" s="1"/>
  <c r="AN202" i="28"/>
  <c r="AG22" i="12" s="1" a="1"/>
  <c r="AG22" i="12" s="1"/>
  <c r="W202" i="28"/>
  <c r="P22" i="12" s="1" a="1"/>
  <c r="P22" i="12" s="1"/>
  <c r="AC202" i="28"/>
  <c r="V22" i="12" s="1" a="1"/>
  <c r="V22" i="12" s="1"/>
  <c r="AB202" i="28"/>
  <c r="U22" i="12" s="1" a="1"/>
  <c r="U22" i="12" s="1"/>
  <c r="Z202" i="28"/>
  <c r="S22" i="12" s="1" a="1"/>
  <c r="S22" i="12" s="1"/>
  <c r="AO202" i="28"/>
  <c r="AH22" i="12" s="1" a="1"/>
  <c r="AH22" i="12" s="1"/>
  <c r="AD202" i="28"/>
  <c r="W22" i="12" s="1" a="1"/>
  <c r="W22" i="12" s="1"/>
  <c r="V202" i="28"/>
  <c r="O22" i="12" s="1" a="1"/>
  <c r="O22" i="12" s="1"/>
  <c r="X202" i="28"/>
  <c r="Q22" i="12" s="1" a="1"/>
  <c r="Q22" i="12" s="1"/>
  <c r="AE202" i="28"/>
  <c r="X22" i="12" s="1" a="1"/>
  <c r="X22" i="12" s="1"/>
  <c r="AF202" i="28"/>
  <c r="Y22" i="12" s="1" a="1"/>
  <c r="Y22" i="12" s="1"/>
  <c r="U202" i="28"/>
  <c r="N22" i="12" s="1" a="1"/>
  <c r="N22" i="12" s="1"/>
  <c r="AM202" i="28"/>
  <c r="AF22" i="12" s="1" a="1"/>
  <c r="AF22" i="12" s="1"/>
  <c r="AG202" i="28"/>
  <c r="Z22" i="12" s="1" a="1"/>
  <c r="Z22" i="12" s="1"/>
  <c r="AK202" i="28"/>
  <c r="AD22" i="12" s="1" a="1"/>
  <c r="AD22" i="12" s="1"/>
  <c r="AI202" i="28"/>
  <c r="AB22" i="12" s="1" a="1"/>
  <c r="AB22" i="12" s="1"/>
  <c r="Y202" i="28"/>
  <c r="R22" i="12" s="1" a="1"/>
  <c r="R22" i="12" s="1"/>
  <c r="AA202" i="28"/>
  <c r="T22" i="12" s="1" a="1"/>
  <c r="T22" i="12" s="1"/>
  <c r="AL202" i="28"/>
  <c r="AE22" i="12" s="1" a="1"/>
  <c r="AE22" i="12" s="1"/>
  <c r="AH202" i="28"/>
  <c r="AA22" i="12" s="1" a="1"/>
  <c r="AA22" i="12" s="1"/>
  <c r="AG13" i="12" a="1"/>
  <c r="AG13" i="12" s="1"/>
  <c r="AB13" i="12" a="1"/>
  <c r="AB13" i="12" s="1"/>
  <c r="AA15" i="46" s="1"/>
  <c r="AA35" i="46" s="1"/>
  <c r="AF18" i="16"/>
  <c r="AF13" i="12" a="1"/>
  <c r="AF13" i="12" s="1"/>
  <c r="AH13" i="12" a="1"/>
  <c r="AH13" i="12" s="1"/>
  <c r="AD13" i="12" a="1"/>
  <c r="AD13" i="12" s="1"/>
  <c r="AE13" i="12" a="1"/>
  <c r="AE13" i="12" s="1"/>
  <c r="AC13" i="12" a="1"/>
  <c r="AC13" i="12" s="1"/>
  <c r="Z13" i="12" a="1"/>
  <c r="Z13" i="12" s="1"/>
  <c r="Y15" i="46" s="1"/>
  <c r="Y35" i="46" s="1"/>
  <c r="W13" i="12" a="1"/>
  <c r="W13" i="12" s="1"/>
  <c r="V15" i="46" s="1"/>
  <c r="V35" i="46" s="1"/>
  <c r="U194" i="41"/>
  <c r="U196" i="41" s="1"/>
  <c r="AG12" i="10"/>
  <c r="AG17" i="10"/>
  <c r="AH19" i="10"/>
  <c r="AC251" i="41" s="1"/>
  <c r="AH12" i="10"/>
  <c r="AH17" i="10"/>
  <c r="U12" i="10"/>
  <c r="U17" i="10"/>
  <c r="U29" i="10"/>
  <c r="P12" i="10"/>
  <c r="P17" i="10"/>
  <c r="P29" i="10"/>
  <c r="Y12" i="10"/>
  <c r="Y17" i="10"/>
  <c r="Y29" i="10"/>
  <c r="X12" i="10"/>
  <c r="X17" i="10"/>
  <c r="X29" i="10"/>
  <c r="AI19" i="10"/>
  <c r="AD251" i="41" s="1"/>
  <c r="AI12" i="10"/>
  <c r="AI17" i="10"/>
  <c r="S12" i="10"/>
  <c r="S17" i="10"/>
  <c r="S29" i="10"/>
  <c r="AJ12" i="10"/>
  <c r="AJ17" i="10"/>
  <c r="AB12" i="10"/>
  <c r="AB17" i="10"/>
  <c r="AB29" i="10"/>
  <c r="T12" i="10"/>
  <c r="T17" i="10"/>
  <c r="T29" i="10"/>
  <c r="R12" i="10"/>
  <c r="R17" i="10"/>
  <c r="R29" i="10"/>
  <c r="V12" i="10"/>
  <c r="V17" i="10"/>
  <c r="V29" i="10"/>
  <c r="AD12" i="10"/>
  <c r="AD17" i="10"/>
  <c r="AD29" i="10"/>
  <c r="AF12" i="10"/>
  <c r="AF17" i="10"/>
  <c r="AC12" i="10"/>
  <c r="AC17" i="10"/>
  <c r="AC29" i="10"/>
  <c r="Z12" i="10"/>
  <c r="Z17" i="10"/>
  <c r="Z29" i="10"/>
  <c r="Q12" i="10"/>
  <c r="Q17" i="10"/>
  <c r="Q29" i="10"/>
  <c r="AA12" i="10"/>
  <c r="AA17" i="10"/>
  <c r="AA29" i="10"/>
  <c r="W12" i="10"/>
  <c r="W17" i="10"/>
  <c r="W29" i="10"/>
  <c r="AE23" i="10" a="1"/>
  <c r="AE23" i="10" s="1"/>
  <c r="AE25" i="10" s="1" a="1"/>
  <c r="AE25" i="10" s="1"/>
  <c r="AB188" i="41" a="1"/>
  <c r="AB188" i="41" s="1"/>
  <c r="AE10" i="11"/>
  <c r="AD75" i="42"/>
  <c r="AD78" i="42" s="1"/>
  <c r="AD81" i="42" s="1"/>
  <c r="AD32" i="11" s="1"/>
  <c r="AC8" i="36"/>
  <c r="AB25" i="12" a="1"/>
  <c r="AB25" i="12" s="1"/>
  <c r="Z190" i="41" a="1"/>
  <c r="Z190" i="41" s="1"/>
  <c r="Z195" i="41" s="1"/>
  <c r="Z196" i="41" s="1"/>
  <c r="Y196" i="41"/>
  <c r="S210" i="41"/>
  <c r="T210" i="41"/>
  <c r="N210" i="41"/>
  <c r="W210" i="41"/>
  <c r="Y210" i="41"/>
  <c r="R210" i="41"/>
  <c r="L210" i="41"/>
  <c r="Z8" i="16" a="1"/>
  <c r="Z8" i="16" s="1"/>
  <c r="AL8" i="16" a="1"/>
  <c r="AL8" i="16" s="1"/>
  <c r="AH8" i="16" a="1"/>
  <c r="AH8" i="16" s="1"/>
  <c r="AI8" i="16" a="1"/>
  <c r="AI8" i="16" s="1"/>
  <c r="AE8" i="16" a="1"/>
  <c r="AE8" i="16" s="1"/>
  <c r="T8" i="16" a="1"/>
  <c r="T8" i="16" s="1"/>
  <c r="AG8" i="16" a="1"/>
  <c r="AG8" i="16" s="1"/>
  <c r="S8" i="16" a="1"/>
  <c r="S8" i="16" s="1"/>
  <c r="AB8" i="16" a="1"/>
  <c r="AB8" i="16" s="1"/>
  <c r="AC8" i="16" a="1"/>
  <c r="AC8" i="16" s="1"/>
  <c r="X8" i="16" a="1"/>
  <c r="X8" i="16" s="1"/>
  <c r="AA8" i="16" a="1"/>
  <c r="AA8" i="16" s="1"/>
  <c r="AD8" i="16" a="1"/>
  <c r="AD8" i="16" s="1"/>
  <c r="R8" i="16" a="1"/>
  <c r="R8" i="16" s="1"/>
  <c r="AF8" i="16" a="1"/>
  <c r="AF8" i="16" s="1"/>
  <c r="AJ8" i="16" a="1"/>
  <c r="AJ8" i="16" s="1"/>
  <c r="V8" i="16" a="1"/>
  <c r="V8" i="16" s="1"/>
  <c r="U8" i="16" a="1"/>
  <c r="U8" i="16" s="1"/>
  <c r="W8" i="16" a="1"/>
  <c r="W8" i="16" s="1"/>
  <c r="V210" i="41"/>
  <c r="AE210" i="41"/>
  <c r="K210" i="41"/>
  <c r="AD210" i="41"/>
  <c r="M210" i="41"/>
  <c r="AA210" i="41"/>
  <c r="AC210" i="41"/>
  <c r="Q210" i="41"/>
  <c r="AB210" i="41"/>
  <c r="AK23" i="27"/>
  <c r="X8" i="36"/>
  <c r="Z8" i="36"/>
  <c r="R8" i="36"/>
  <c r="Q8" i="36"/>
  <c r="P13" i="12" a="1"/>
  <c r="P13" i="12" s="1"/>
  <c r="O15" i="46" s="1"/>
  <c r="O35" i="46" s="1"/>
  <c r="Y8" i="36"/>
  <c r="T8" i="36"/>
  <c r="AD8" i="36"/>
  <c r="S13" i="12" a="1"/>
  <c r="S13" i="12" s="1"/>
  <c r="R15" i="46" s="1"/>
  <c r="R35" i="46" s="1"/>
  <c r="T13" i="12" a="1"/>
  <c r="T13" i="12" s="1"/>
  <c r="S15" i="46" s="1"/>
  <c r="S35" i="46" s="1"/>
  <c r="N13" i="12" a="1"/>
  <c r="N13" i="12" s="1"/>
  <c r="M15" i="46" s="1"/>
  <c r="M35" i="46" s="1"/>
  <c r="X13" i="12" a="1"/>
  <c r="X13" i="12" s="1"/>
  <c r="W15" i="46" s="1"/>
  <c r="W35" i="46" s="1"/>
  <c r="R13" i="12" a="1"/>
  <c r="R13" i="12" s="1"/>
  <c r="Q15" i="46" s="1"/>
  <c r="Q35" i="46" s="1"/>
  <c r="AA8" i="36"/>
  <c r="AK8" i="16" a="1"/>
  <c r="AK8" i="16" s="1"/>
  <c r="U8" i="36"/>
  <c r="AB8" i="36"/>
  <c r="AA13" i="12" a="1"/>
  <c r="AA13" i="12" s="1"/>
  <c r="Z15" i="46" s="1"/>
  <c r="Z35" i="46" s="1"/>
  <c r="W8" i="36"/>
  <c r="AE8" i="36"/>
  <c r="O13" i="12" a="1"/>
  <c r="O13" i="12" s="1"/>
  <c r="N15" i="46" s="1"/>
  <c r="N35" i="46" s="1"/>
  <c r="S8" i="36"/>
  <c r="V13" i="12" a="1"/>
  <c r="V13" i="12" s="1"/>
  <c r="U15" i="46" s="1"/>
  <c r="U35" i="46" s="1"/>
  <c r="Y13" i="12" a="1"/>
  <c r="Y13" i="12" s="1"/>
  <c r="X15" i="46" s="1"/>
  <c r="X35" i="46" s="1"/>
  <c r="Q13" i="12" a="1"/>
  <c r="Q13" i="12" s="1"/>
  <c r="P15" i="46" s="1"/>
  <c r="P35" i="46" s="1"/>
  <c r="V8" i="36"/>
  <c r="AB26" i="12" a="1"/>
  <c r="AB26" i="12" s="1"/>
  <c r="AF13" i="16"/>
  <c r="AF20" i="16" s="1"/>
  <c r="AF17" i="42" a="1"/>
  <c r="AF17" i="42" s="1"/>
  <c r="AF21" i="42" s="1"/>
  <c r="AF29" i="42" s="1"/>
  <c r="AF62" i="42" s="1"/>
  <c r="AI19" i="43"/>
  <c r="AI27" i="43"/>
  <c r="AI23" i="24"/>
  <c r="AI24" i="24" s="1"/>
  <c r="AD15" i="12" s="1" a="1"/>
  <c r="AD15" i="12" s="1"/>
  <c r="AC14" i="46" s="1"/>
  <c r="AC34" i="46" s="1"/>
  <c r="AH35" i="23"/>
  <c r="AF18" i="45" s="1" a="1"/>
  <c r="AF18" i="45" s="1"/>
  <c r="AF65" i="45" s="1"/>
  <c r="AF24" i="33" a="1"/>
  <c r="AF24" i="33" s="1"/>
  <c r="AF25" i="33" s="1"/>
  <c r="AK9" i="24"/>
  <c r="AK10" i="24" s="1"/>
  <c r="AJ21" i="23"/>
  <c r="AH25" i="38" a="1"/>
  <c r="AH25" i="38" s="1"/>
  <c r="AH24" i="38" s="1"/>
  <c r="AF7" i="34" a="1"/>
  <c r="AF7" i="34" s="1"/>
  <c r="AF7" i="36" a="1"/>
  <c r="AF7" i="36" s="1"/>
  <c r="AJ16" i="24"/>
  <c r="AJ17" i="24" s="1"/>
  <c r="AG24" i="33" a="1"/>
  <c r="AG24" i="33" s="1"/>
  <c r="AG25" i="33" s="1"/>
  <c r="AI28" i="23"/>
  <c r="AE28" i="36"/>
  <c r="AI23" i="43"/>
  <c r="AC54" i="45" l="1"/>
  <c r="AE53" i="33"/>
  <c r="AE49" i="33"/>
  <c r="AE50" i="33" s="1"/>
  <c r="AH17" i="16" a="1"/>
  <c r="AH17" i="16" s="1"/>
  <c r="AH18" i="16" s="1"/>
  <c r="AF45" i="33"/>
  <c r="AF47" i="33" s="1"/>
  <c r="AF52" i="33" s="1"/>
  <c r="AI17" i="16" a="1"/>
  <c r="AI17" i="16" s="1"/>
  <c r="AI18" i="16" s="1"/>
  <c r="AG45" i="33"/>
  <c r="AG47" i="33" s="1"/>
  <c r="AG52" i="33" s="1"/>
  <c r="AG23" i="45"/>
  <c r="AG27" i="45" s="1"/>
  <c r="AG31" i="45" s="1"/>
  <c r="AG40" i="45" s="1"/>
  <c r="AE52" i="45"/>
  <c r="AE56" i="45"/>
  <c r="AC58" i="45"/>
  <c r="AF32" i="45"/>
  <c r="AF41" i="45" s="1"/>
  <c r="AF48" i="45" s="1"/>
  <c r="AE51" i="45"/>
  <c r="AE47" i="45"/>
  <c r="AE55" i="45"/>
  <c r="AD54" i="45"/>
  <c r="AD50" i="45"/>
  <c r="AD58" i="45"/>
  <c r="AE30" i="45"/>
  <c r="AE34" i="45" s="1"/>
  <c r="AE43" i="45" s="1"/>
  <c r="AG24" i="45"/>
  <c r="AG28" i="45" s="1"/>
  <c r="AG63" i="45"/>
  <c r="AF27" i="45"/>
  <c r="AF31" i="45" s="1"/>
  <c r="AF40" i="45" s="1"/>
  <c r="AJ18" i="10"/>
  <c r="AG33" i="12"/>
  <c r="D121" i="41" a="1"/>
  <c r="D121" i="41" s="1"/>
  <c r="Z35" i="10"/>
  <c r="AF18" i="10"/>
  <c r="X35" i="10"/>
  <c r="AB35" i="10"/>
  <c r="AG18" i="10"/>
  <c r="R35" i="10"/>
  <c r="AE22" i="10"/>
  <c r="AE31" i="10" s="1"/>
  <c r="C121" i="41" a="1"/>
  <c r="C121" i="41" s="1"/>
  <c r="AH15" i="45" a="1"/>
  <c r="AH15" i="45" s="1"/>
  <c r="AH16" i="45" a="1"/>
  <c r="AH16" i="45" s="1"/>
  <c r="AH17" i="45" a="1"/>
  <c r="AH17" i="45" s="1"/>
  <c r="AH64" i="45" s="1"/>
  <c r="AF26" i="45"/>
  <c r="V35" i="10"/>
  <c r="W35" i="10"/>
  <c r="AA35" i="10"/>
  <c r="Q35" i="10"/>
  <c r="AC35" i="10"/>
  <c r="AD35" i="10"/>
  <c r="AJ19" i="10"/>
  <c r="AE251" i="41" s="1"/>
  <c r="AH18" i="10"/>
  <c r="S35" i="10"/>
  <c r="T35" i="10"/>
  <c r="U35" i="10"/>
  <c r="AF19" i="10"/>
  <c r="AA251" i="41" s="1"/>
  <c r="Y35" i="10"/>
  <c r="AI18" i="10"/>
  <c r="P35" i="10"/>
  <c r="AE21" i="10"/>
  <c r="AE30" i="10" s="1"/>
  <c r="AF25" i="36" a="1"/>
  <c r="AF25" i="36" s="1"/>
  <c r="AF26" i="36" a="1"/>
  <c r="AF26" i="36" s="1"/>
  <c r="AF31" i="36" s="1"/>
  <c r="AF35" i="36" s="1"/>
  <c r="AF27" i="36" a="1"/>
  <c r="AF27" i="36" s="1"/>
  <c r="AF32" i="36" s="1"/>
  <c r="AF36" i="36" s="1"/>
  <c r="AF36" i="34" a="1"/>
  <c r="AF36" i="34" s="1"/>
  <c r="AF37" i="34" s="1" a="1"/>
  <c r="AF37" i="34" s="1"/>
  <c r="AF43" i="34" s="1"/>
  <c r="AF48" i="34" s="1"/>
  <c r="AF39" i="34" a="1"/>
  <c r="AF39" i="34" s="1"/>
  <c r="AF40" i="34" s="1"/>
  <c r="U23" i="12" a="1"/>
  <c r="U23" i="12" s="1"/>
  <c r="AE29" i="10"/>
  <c r="AB189" i="41" a="1"/>
  <c r="AB189" i="41" s="1"/>
  <c r="AF20" i="10" a="1"/>
  <c r="AF20" i="10" s="1"/>
  <c r="X37" i="36"/>
  <c r="X38" i="36" s="1"/>
  <c r="AC37" i="36"/>
  <c r="AC38" i="36" s="1"/>
  <c r="AE37" i="36"/>
  <c r="AE38" i="36" s="1"/>
  <c r="Z37" i="36"/>
  <c r="Z38" i="36" s="1"/>
  <c r="Z19" i="12"/>
  <c r="Y18" i="46" s="1"/>
  <c r="Y38" i="46" s="1"/>
  <c r="AA18" i="12"/>
  <c r="Z17" i="46" s="1"/>
  <c r="Z37" i="46" s="1"/>
  <c r="Z18" i="12"/>
  <c r="Y17" i="46" s="1"/>
  <c r="Y37" i="46" s="1"/>
  <c r="Y14" i="16"/>
  <c r="R155" i="41" s="1"/>
  <c r="X50" i="34"/>
  <c r="R156" i="41" s="1"/>
  <c r="AC29" i="12" a="1"/>
  <c r="AC29" i="12" s="1"/>
  <c r="AC28" i="12" a="1"/>
  <c r="AC28" i="12" s="1"/>
  <c r="W18" i="10"/>
  <c r="W30" i="10"/>
  <c r="W36" i="10" s="1"/>
  <c r="AA18" i="10"/>
  <c r="AA30" i="10"/>
  <c r="AA36" i="10" s="1"/>
  <c r="Q19" i="10"/>
  <c r="L251" i="41" s="1"/>
  <c r="Q31" i="10"/>
  <c r="Q37" i="10" s="1"/>
  <c r="Z19" i="10"/>
  <c r="U251" i="41" s="1"/>
  <c r="Z31" i="10"/>
  <c r="Z37" i="10" s="1"/>
  <c r="AC19" i="10"/>
  <c r="X251" i="41" s="1"/>
  <c r="AC31" i="10"/>
  <c r="AC37" i="10" s="1"/>
  <c r="AD19" i="10"/>
  <c r="Y251" i="41" s="1"/>
  <c r="AD31" i="10"/>
  <c r="AD37" i="10" s="1"/>
  <c r="V19" i="10"/>
  <c r="Q251" i="41" s="1"/>
  <c r="V31" i="10"/>
  <c r="V37" i="10" s="1"/>
  <c r="R18" i="10"/>
  <c r="R30" i="10"/>
  <c r="R36" i="10" s="1"/>
  <c r="T18" i="10"/>
  <c r="T30" i="10"/>
  <c r="T36" i="10" s="1"/>
  <c r="X19" i="10"/>
  <c r="S251" i="41" s="1"/>
  <c r="X31" i="10"/>
  <c r="X37" i="10" s="1"/>
  <c r="Y19" i="10"/>
  <c r="T251" i="41" s="1"/>
  <c r="Y31" i="10"/>
  <c r="Y37" i="10" s="1"/>
  <c r="P19" i="10"/>
  <c r="K251" i="41" s="1"/>
  <c r="P31" i="10"/>
  <c r="P37" i="10" s="1"/>
  <c r="U19" i="10"/>
  <c r="P251" i="41" s="1"/>
  <c r="U31" i="10"/>
  <c r="U37" i="10" s="1"/>
  <c r="W19" i="10"/>
  <c r="R251" i="41" s="1"/>
  <c r="W31" i="10"/>
  <c r="W37" i="10" s="1"/>
  <c r="AA19" i="10"/>
  <c r="V251" i="41" s="1"/>
  <c r="AA31" i="10"/>
  <c r="AA37" i="10" s="1"/>
  <c r="Q18" i="10"/>
  <c r="Q30" i="10"/>
  <c r="Q36" i="10" s="1"/>
  <c r="Z18" i="10"/>
  <c r="Z30" i="10"/>
  <c r="Z36" i="10" s="1"/>
  <c r="AC18" i="10"/>
  <c r="AC30" i="10"/>
  <c r="AC36" i="10" s="1"/>
  <c r="S18" i="10"/>
  <c r="S30" i="10"/>
  <c r="S36" i="10" s="1"/>
  <c r="X18" i="10"/>
  <c r="X30" i="10"/>
  <c r="X36" i="10" s="1"/>
  <c r="Y18" i="10"/>
  <c r="Y30" i="10"/>
  <c r="Y36" i="10" s="1"/>
  <c r="P18" i="10"/>
  <c r="P30" i="10"/>
  <c r="P36" i="10" s="1"/>
  <c r="U18" i="10"/>
  <c r="U30" i="10"/>
  <c r="U36" i="10" s="1"/>
  <c r="AB19" i="10"/>
  <c r="W251" i="41" s="1"/>
  <c r="AB31" i="10"/>
  <c r="AB37" i="10" s="1"/>
  <c r="S19" i="10"/>
  <c r="N251" i="41" s="1"/>
  <c r="S31" i="10"/>
  <c r="S37" i="10" s="1"/>
  <c r="AD18" i="10"/>
  <c r="AD30" i="10"/>
  <c r="AD36" i="10" s="1"/>
  <c r="V18" i="10"/>
  <c r="V30" i="10"/>
  <c r="V36" i="10" s="1"/>
  <c r="R19" i="10"/>
  <c r="M251" i="41" s="1"/>
  <c r="R31" i="10"/>
  <c r="R37" i="10" s="1"/>
  <c r="T19" i="10"/>
  <c r="O251" i="41" s="1"/>
  <c r="T31" i="10"/>
  <c r="T37" i="10" s="1"/>
  <c r="AB18" i="10"/>
  <c r="AB30" i="10"/>
  <c r="AB36" i="10" s="1"/>
  <c r="AE24" i="10" a="1"/>
  <c r="AE24" i="10" s="1"/>
  <c r="AE32" i="10"/>
  <c r="AE26" i="10"/>
  <c r="AG23" i="10" a="1"/>
  <c r="AG23" i="10" s="1"/>
  <c r="AG25" i="10" s="1" a="1"/>
  <c r="AG25" i="10" s="1"/>
  <c r="AF23" i="10" a="1"/>
  <c r="AF23" i="10" s="1"/>
  <c r="AF25" i="10" s="1" a="1"/>
  <c r="AF25" i="10" s="1"/>
  <c r="AC188" i="41" a="1"/>
  <c r="AC188" i="41" s="1"/>
  <c r="T41" i="34"/>
  <c r="AD41" i="34"/>
  <c r="AA41" i="34"/>
  <c r="R41" i="34"/>
  <c r="U41" i="34"/>
  <c r="Y41" i="34"/>
  <c r="S41" i="34"/>
  <c r="AE41" i="34"/>
  <c r="AE43" i="34"/>
  <c r="AE48" i="34" s="1"/>
  <c r="Z41" i="34"/>
  <c r="W41" i="34"/>
  <c r="AC41" i="34"/>
  <c r="V41" i="34"/>
  <c r="AB41" i="34"/>
  <c r="X41" i="34"/>
  <c r="Q41" i="34"/>
  <c r="AF10" i="11"/>
  <c r="AE75" i="42"/>
  <c r="AE78" i="42" s="1"/>
  <c r="AE81" i="42" s="1"/>
  <c r="AE32" i="11" s="1"/>
  <c r="AA190" i="41" a="1"/>
  <c r="AA190" i="41" s="1"/>
  <c r="AA195" i="41" s="1"/>
  <c r="AA196" i="41" s="1"/>
  <c r="W9" i="16"/>
  <c r="W19" i="16" s="1"/>
  <c r="W21" i="16" s="1"/>
  <c r="S23" i="12" a="1"/>
  <c r="S23" i="12" s="1"/>
  <c r="W23" i="12" a="1"/>
  <c r="W23" i="12" s="1"/>
  <c r="AA9" i="16"/>
  <c r="AA19" i="16" s="1"/>
  <c r="AA21" i="16" s="1"/>
  <c r="AB23" i="12" a="1"/>
  <c r="AB23" i="12" s="1"/>
  <c r="AF9" i="16"/>
  <c r="AF19" i="16" s="1"/>
  <c r="AF21" i="16" s="1"/>
  <c r="AG9" i="16"/>
  <c r="AG19" i="16" s="1"/>
  <c r="AC23" i="12" a="1"/>
  <c r="AC23" i="12" s="1"/>
  <c r="AH23" i="12" a="1"/>
  <c r="AH23" i="12" s="1"/>
  <c r="AL9" i="16"/>
  <c r="AL19" i="16" s="1"/>
  <c r="Q23" i="12" a="1"/>
  <c r="Q23" i="12" s="1"/>
  <c r="U9" i="16"/>
  <c r="U19" i="16" s="1"/>
  <c r="U21" i="16" s="1"/>
  <c r="AF23" i="12" a="1"/>
  <c r="AF23" i="12" s="1"/>
  <c r="AJ9" i="16"/>
  <c r="AJ19" i="16" s="1"/>
  <c r="Y23" i="12" a="1"/>
  <c r="Y23" i="12" s="1"/>
  <c r="AC9" i="16"/>
  <c r="AC19" i="16" s="1"/>
  <c r="AC21" i="16" s="1"/>
  <c r="S9" i="16"/>
  <c r="S19" i="16" s="1"/>
  <c r="S21" i="16" s="1"/>
  <c r="O23" i="12" a="1"/>
  <c r="O23" i="12" s="1"/>
  <c r="P23" i="12" a="1"/>
  <c r="P23" i="12" s="1"/>
  <c r="T9" i="16"/>
  <c r="T19" i="16" s="1"/>
  <c r="T21" i="16" s="1"/>
  <c r="AA23" i="12" a="1"/>
  <c r="AA23" i="12" s="1"/>
  <c r="AE9" i="16"/>
  <c r="AE19" i="16" s="1"/>
  <c r="AE21" i="16" s="1"/>
  <c r="AH9" i="16"/>
  <c r="AH19" i="16" s="1"/>
  <c r="AD23" i="12" a="1"/>
  <c r="AD23" i="12" s="1"/>
  <c r="Z9" i="16"/>
  <c r="Z19" i="16" s="1"/>
  <c r="Z21" i="16" s="1"/>
  <c r="V23" i="12" a="1"/>
  <c r="V23" i="12" s="1"/>
  <c r="R23" i="12" a="1"/>
  <c r="R23" i="12" s="1"/>
  <c r="V9" i="16"/>
  <c r="V19" i="16" s="1"/>
  <c r="V21" i="16" s="1"/>
  <c r="X23" i="12" a="1"/>
  <c r="X23" i="12" s="1"/>
  <c r="AB9" i="16"/>
  <c r="AB19" i="16" s="1"/>
  <c r="AB21" i="16" s="1"/>
  <c r="AE23" i="12" a="1"/>
  <c r="AE23" i="12" s="1"/>
  <c r="AI9" i="16"/>
  <c r="AI19" i="16" s="1"/>
  <c r="N23" i="12" a="1"/>
  <c r="N23" i="12" s="1"/>
  <c r="R9" i="16"/>
  <c r="R19" i="16" s="1"/>
  <c r="R21" i="16" s="1"/>
  <c r="Z23" i="12" a="1"/>
  <c r="Z23" i="12" s="1"/>
  <c r="AD9" i="16"/>
  <c r="AD19" i="16" s="1"/>
  <c r="AD21" i="16" s="1"/>
  <c r="X9" i="16"/>
  <c r="X19" i="16" s="1"/>
  <c r="X21" i="16" s="1"/>
  <c r="T23" i="12" a="1"/>
  <c r="T23" i="12" s="1"/>
  <c r="AC25" i="12" a="1"/>
  <c r="AC25" i="12" s="1"/>
  <c r="AC23" i="36"/>
  <c r="X23" i="36"/>
  <c r="AC50" i="34"/>
  <c r="W156" i="41" s="1"/>
  <c r="AC45" i="34"/>
  <c r="Z44" i="34"/>
  <c r="Z49" i="34" s="1"/>
  <c r="Z23" i="36"/>
  <c r="AJ23" i="36"/>
  <c r="AG23" i="36"/>
  <c r="AI23" i="36"/>
  <c r="AE44" i="34"/>
  <c r="AE49" i="34" s="1"/>
  <c r="S44" i="34"/>
  <c r="S49" i="34" s="1"/>
  <c r="T44" i="34"/>
  <c r="T49" i="34" s="1"/>
  <c r="V44" i="34"/>
  <c r="V49" i="34" s="1"/>
  <c r="AK9" i="16"/>
  <c r="AK19" i="16" s="1"/>
  <c r="AG23" i="12" a="1"/>
  <c r="AG23" i="12" s="1"/>
  <c r="AA23" i="36"/>
  <c r="AA30" i="36"/>
  <c r="AA34" i="36" s="1"/>
  <c r="AA37" i="36" s="1"/>
  <c r="AK23" i="36"/>
  <c r="T30" i="36"/>
  <c r="T34" i="36" s="1"/>
  <c r="T37" i="36" s="1"/>
  <c r="T23" i="36"/>
  <c r="W18" i="12"/>
  <c r="V17" i="46" s="1"/>
  <c r="V37" i="46" s="1"/>
  <c r="AA44" i="34"/>
  <c r="AA49" i="34" s="1"/>
  <c r="Q30" i="36"/>
  <c r="Q34" i="36" s="1"/>
  <c r="Q37" i="36" s="1"/>
  <c r="Q23" i="36"/>
  <c r="R30" i="36"/>
  <c r="R34" i="36" s="1"/>
  <c r="R37" i="36" s="1"/>
  <c r="R23" i="36"/>
  <c r="Y44" i="34"/>
  <c r="Y49" i="34" s="1"/>
  <c r="S30" i="36"/>
  <c r="S34" i="36" s="1"/>
  <c r="S37" i="36" s="1"/>
  <c r="S23" i="36"/>
  <c r="V23" i="36"/>
  <c r="V30" i="36"/>
  <c r="V34" i="36" s="1"/>
  <c r="V37" i="36" s="1"/>
  <c r="AD44" i="34"/>
  <c r="AD49" i="34" s="1"/>
  <c r="U44" i="34"/>
  <c r="U49" i="34" s="1"/>
  <c r="W23" i="36"/>
  <c r="W30" i="36"/>
  <c r="W34" i="36" s="1"/>
  <c r="W37" i="36" s="1"/>
  <c r="AB23" i="36"/>
  <c r="AB30" i="36"/>
  <c r="AB34" i="36" s="1"/>
  <c r="AB37" i="36" s="1"/>
  <c r="U30" i="36"/>
  <c r="U34" i="36" s="1"/>
  <c r="U37" i="36" s="1"/>
  <c r="U23" i="36"/>
  <c r="R44" i="34"/>
  <c r="R49" i="34" s="1"/>
  <c r="AE23" i="36"/>
  <c r="Y23" i="36"/>
  <c r="Y30" i="36"/>
  <c r="Y34" i="36" s="1"/>
  <c r="Y37" i="36" s="1"/>
  <c r="X45" i="34"/>
  <c r="W44" i="34"/>
  <c r="W49" i="34" s="1"/>
  <c r="AH23" i="36"/>
  <c r="Q44" i="34"/>
  <c r="Q49" i="34" s="1"/>
  <c r="AD23" i="36"/>
  <c r="AD30" i="36"/>
  <c r="AD34" i="36" s="1"/>
  <c r="AD37" i="36" s="1"/>
  <c r="AB44" i="34"/>
  <c r="AB49" i="34" s="1"/>
  <c r="U18" i="12"/>
  <c r="T17" i="46" s="1"/>
  <c r="T37" i="46" s="1"/>
  <c r="AF23" i="36"/>
  <c r="AL23" i="27"/>
  <c r="AG17" i="42" a="1"/>
  <c r="AG17" i="42" s="1"/>
  <c r="AG21" i="42" s="1"/>
  <c r="AG29" i="42" s="1"/>
  <c r="AG62" i="42" s="1"/>
  <c r="AH28" i="38"/>
  <c r="AG12" i="16" a="1"/>
  <c r="AG12" i="16" s="1"/>
  <c r="AH7" i="34" a="1"/>
  <c r="AH7" i="34" s="1"/>
  <c r="AH7" i="36" a="1"/>
  <c r="AH7" i="36" s="1"/>
  <c r="AJ25" i="38" a="1"/>
  <c r="AJ25" i="38" s="1"/>
  <c r="AJ24" i="38" s="1"/>
  <c r="AF8" i="36"/>
  <c r="AL9" i="24"/>
  <c r="AL10" i="24" s="1"/>
  <c r="AK21" i="23"/>
  <c r="AJ19" i="43"/>
  <c r="AC16" i="12" a="1"/>
  <c r="AC16" i="12" s="1"/>
  <c r="AB15" i="46" s="1"/>
  <c r="AB35" i="46" s="1"/>
  <c r="AK16" i="24"/>
  <c r="AK17" i="24" s="1"/>
  <c r="AJ28" i="23"/>
  <c r="AJ27" i="43"/>
  <c r="AJ23" i="43"/>
  <c r="AJ23" i="24"/>
  <c r="AJ24" i="24" s="1"/>
  <c r="AE15" i="12" s="1" a="1"/>
  <c r="AE15" i="12" s="1"/>
  <c r="AD14" i="46" s="1"/>
  <c r="AD34" i="46" s="1"/>
  <c r="AI35" i="23"/>
  <c r="AG18" i="45" s="1" a="1"/>
  <c r="AG18" i="45" s="1"/>
  <c r="AG65" i="45" s="1"/>
  <c r="AG7" i="34" a="1"/>
  <c r="AG7" i="34" s="1"/>
  <c r="AI25" i="38" a="1"/>
  <c r="AI25" i="38" s="1"/>
  <c r="AI24" i="38" s="1"/>
  <c r="AG7" i="36" a="1"/>
  <c r="AG7" i="36" s="1"/>
  <c r="AG53" i="33" l="1"/>
  <c r="AG49" i="33"/>
  <c r="AG50" i="33" s="1"/>
  <c r="AF53" i="33"/>
  <c r="AF49" i="33"/>
  <c r="AF50" i="33" s="1"/>
  <c r="AF56" i="45"/>
  <c r="AF52" i="45"/>
  <c r="Y19" i="46"/>
  <c r="AG32" i="45"/>
  <c r="AG41" i="45" s="1"/>
  <c r="AG52" i="45" s="1"/>
  <c r="AE58" i="45"/>
  <c r="AE50" i="45"/>
  <c r="AE54" i="45"/>
  <c r="AF55" i="45"/>
  <c r="AF51" i="45"/>
  <c r="AF47" i="45"/>
  <c r="AG47" i="45"/>
  <c r="AG55" i="45"/>
  <c r="AG51" i="45"/>
  <c r="AF30" i="45"/>
  <c r="AF34" i="45" s="1"/>
  <c r="AF43" i="45" s="1"/>
  <c r="AH24" i="45"/>
  <c r="AH28" i="45" s="1"/>
  <c r="AH63" i="45"/>
  <c r="AH23" i="45"/>
  <c r="AH62" i="45"/>
  <c r="AG39" i="12"/>
  <c r="AI27" i="11"/>
  <c r="AI79" i="42"/>
  <c r="M253" i="41"/>
  <c r="R38" i="10"/>
  <c r="W253" i="41"/>
  <c r="AB38" i="10"/>
  <c r="R253" i="41"/>
  <c r="W38" i="10"/>
  <c r="K253" i="41"/>
  <c r="P38" i="10"/>
  <c r="S253" i="41"/>
  <c r="X38" i="10"/>
  <c r="Y253" i="41"/>
  <c r="AD38" i="10"/>
  <c r="U253" i="41"/>
  <c r="Z38" i="10"/>
  <c r="O253" i="41"/>
  <c r="T38" i="10"/>
  <c r="N253" i="41"/>
  <c r="S38" i="10"/>
  <c r="V253" i="41"/>
  <c r="AA38" i="10"/>
  <c r="P253" i="41"/>
  <c r="U38" i="10"/>
  <c r="T253" i="41"/>
  <c r="Y38" i="10"/>
  <c r="Q253" i="41"/>
  <c r="V38" i="10"/>
  <c r="X253" i="41"/>
  <c r="AC38" i="10"/>
  <c r="L253" i="41"/>
  <c r="Q38" i="10"/>
  <c r="AF22" i="10"/>
  <c r="AF31" i="10" s="1"/>
  <c r="AI15" i="45" a="1"/>
  <c r="AI15" i="45" s="1"/>
  <c r="AI16" i="45" a="1"/>
  <c r="AI16" i="45" s="1"/>
  <c r="AI17" i="45" a="1"/>
  <c r="AI17" i="45" s="1"/>
  <c r="AI64" i="45" s="1"/>
  <c r="AG26" i="45"/>
  <c r="AN23" i="27"/>
  <c r="AG36" i="34" a="1"/>
  <c r="AG36" i="34" s="1"/>
  <c r="AG37" i="34" s="1" a="1"/>
  <c r="AG37" i="34" s="1"/>
  <c r="AG43" i="34" s="1"/>
  <c r="AG48" i="34" s="1"/>
  <c r="AG39" i="34" a="1"/>
  <c r="AG39" i="34" s="1"/>
  <c r="AG40" i="34" s="1"/>
  <c r="AH26" i="36" a="1"/>
  <c r="AH26" i="36" s="1"/>
  <c r="AH31" i="36" s="1"/>
  <c r="AH35" i="36" s="1"/>
  <c r="AH25" i="36" a="1"/>
  <c r="AH25" i="36" s="1"/>
  <c r="AH27" i="36" a="1"/>
  <c r="AH27" i="36" s="1"/>
  <c r="AH32" i="36" s="1"/>
  <c r="AH36" i="36" s="1"/>
  <c r="AG25" i="36" a="1"/>
  <c r="AG25" i="36" s="1"/>
  <c r="AG27" i="36" a="1"/>
  <c r="AG27" i="36" s="1"/>
  <c r="AG32" i="36" s="1"/>
  <c r="AG36" i="36" s="1"/>
  <c r="AG26" i="36" a="1"/>
  <c r="AG26" i="36" s="1"/>
  <c r="AG31" i="36" s="1"/>
  <c r="AG35" i="36" s="1"/>
  <c r="AH36" i="34" a="1"/>
  <c r="AH36" i="34" s="1"/>
  <c r="AH37" i="34" s="1" a="1"/>
  <c r="AH37" i="34" s="1"/>
  <c r="AH43" i="34" s="1"/>
  <c r="AH48" i="34" s="1"/>
  <c r="AH39" i="34" a="1"/>
  <c r="AH39" i="34" s="1"/>
  <c r="AH40" i="34" s="1"/>
  <c r="W157" i="41"/>
  <c r="AE35" i="10"/>
  <c r="AF29" i="10"/>
  <c r="AF21" i="10"/>
  <c r="AF30" i="10" s="1"/>
  <c r="AG20" i="10" a="1"/>
  <c r="AG20" i="10" s="1"/>
  <c r="AC189" i="41" a="1"/>
  <c r="AC189" i="41" s="1"/>
  <c r="R157" i="41"/>
  <c r="T157" i="41"/>
  <c r="Z20" i="12"/>
  <c r="AB5" i="11" s="1"/>
  <c r="Y19" i="12"/>
  <c r="X18" i="46" s="1"/>
  <c r="X38" i="46" s="1"/>
  <c r="U38" i="36"/>
  <c r="X19" i="12"/>
  <c r="W18" i="46" s="1"/>
  <c r="W38" i="46" s="1"/>
  <c r="P19" i="12"/>
  <c r="O18" i="46" s="1"/>
  <c r="O38" i="46" s="1"/>
  <c r="AD14" i="16"/>
  <c r="W155" i="41" s="1"/>
  <c r="V14" i="16"/>
  <c r="O155" i="41" s="1"/>
  <c r="T14" i="16"/>
  <c r="M155" i="41" s="1"/>
  <c r="AD38" i="36"/>
  <c r="T19" i="12"/>
  <c r="S18" i="46" s="1"/>
  <c r="S38" i="46" s="1"/>
  <c r="AB38" i="36"/>
  <c r="R19" i="12"/>
  <c r="Q18" i="46" s="1"/>
  <c r="Q38" i="46" s="1"/>
  <c r="R38" i="36"/>
  <c r="AA38" i="36"/>
  <c r="S19" i="12"/>
  <c r="R18" i="46" s="1"/>
  <c r="R38" i="46" s="1"/>
  <c r="AB19" i="12"/>
  <c r="AA18" i="46" s="1"/>
  <c r="AA38" i="46" s="1"/>
  <c r="AB18" i="12"/>
  <c r="AA17" i="46" s="1"/>
  <c r="AA37" i="46" s="1"/>
  <c r="U19" i="12"/>
  <c r="R14" i="16"/>
  <c r="K155" i="41" s="1"/>
  <c r="AB14" i="16"/>
  <c r="U155" i="41" s="1"/>
  <c r="AE14" i="16"/>
  <c r="X155" i="41" s="1"/>
  <c r="O19" i="12"/>
  <c r="N18" i="46" s="1"/>
  <c r="N38" i="46" s="1"/>
  <c r="S38" i="36"/>
  <c r="Q19" i="12"/>
  <c r="P18" i="46" s="1"/>
  <c r="P38" i="46" s="1"/>
  <c r="AF14" i="16"/>
  <c r="Y155" i="41" s="1"/>
  <c r="N19" i="12"/>
  <c r="M18" i="46" s="1"/>
  <c r="M38" i="46" s="1"/>
  <c r="Y38" i="36"/>
  <c r="W38" i="36"/>
  <c r="V38" i="36"/>
  <c r="V19" i="12"/>
  <c r="U18" i="46" s="1"/>
  <c r="U38" i="46" s="1"/>
  <c r="Q38" i="36"/>
  <c r="T38" i="36"/>
  <c r="Y157" i="41"/>
  <c r="W19" i="12"/>
  <c r="X14" i="16"/>
  <c r="Q155" i="41" s="1"/>
  <c r="Z14" i="16"/>
  <c r="S155" i="41" s="1"/>
  <c r="S14" i="16"/>
  <c r="L155" i="41" s="1"/>
  <c r="W14" i="16"/>
  <c r="P155" i="41" s="1"/>
  <c r="AC14" i="16"/>
  <c r="V155" i="41" s="1"/>
  <c r="U14" i="16"/>
  <c r="N155" i="41" s="1"/>
  <c r="AA14" i="16"/>
  <c r="T155" i="41" s="1"/>
  <c r="AD29" i="12" a="1"/>
  <c r="AD29" i="12" s="1"/>
  <c r="AD28" i="12" a="1"/>
  <c r="AD28" i="12" s="1"/>
  <c r="AE29" i="12" a="1"/>
  <c r="AE29" i="12" s="1"/>
  <c r="AE28" i="12" a="1"/>
  <c r="AE28" i="12" s="1"/>
  <c r="AF24" i="10" a="1"/>
  <c r="AF24" i="10" s="1"/>
  <c r="AF32" i="10"/>
  <c r="AF26" i="10"/>
  <c r="AG32" i="10"/>
  <c r="AG24" i="10" a="1"/>
  <c r="AG24" i="10" s="1"/>
  <c r="AG33" i="10" s="1"/>
  <c r="AG34" i="10"/>
  <c r="AE34" i="10"/>
  <c r="AE37" i="10" s="1"/>
  <c r="AE28" i="10"/>
  <c r="Z252" i="41" s="1"/>
  <c r="AE33" i="10"/>
  <c r="AE36" i="10" s="1"/>
  <c r="AE27" i="10"/>
  <c r="AD188" i="41" a="1"/>
  <c r="AD188" i="41" s="1"/>
  <c r="AF41" i="34"/>
  <c r="AF75" i="42"/>
  <c r="AF78" i="42" s="1"/>
  <c r="AF81" i="42" s="1"/>
  <c r="AF32" i="11" s="1"/>
  <c r="AG10" i="11"/>
  <c r="AB190" i="41" a="1"/>
  <c r="AB190" i="41" s="1"/>
  <c r="AB195" i="41" s="1"/>
  <c r="AB196" i="41" s="1"/>
  <c r="AD25" i="12" a="1"/>
  <c r="AD25" i="12" s="1"/>
  <c r="V45" i="34"/>
  <c r="AM23" i="27"/>
  <c r="Z50" i="34"/>
  <c r="T156" i="41" s="1"/>
  <c r="Z45" i="34"/>
  <c r="S45" i="34"/>
  <c r="T45" i="34"/>
  <c r="AE45" i="34"/>
  <c r="AA45" i="34"/>
  <c r="U45" i="34"/>
  <c r="W45" i="34"/>
  <c r="Q45" i="34"/>
  <c r="R18" i="12"/>
  <c r="Q17" i="46" s="1"/>
  <c r="Q37" i="46" s="1"/>
  <c r="Y45" i="34"/>
  <c r="R45" i="34"/>
  <c r="Y18" i="12"/>
  <c r="X17" i="46" s="1"/>
  <c r="X37" i="46" s="1"/>
  <c r="AB50" i="34"/>
  <c r="V156" i="41" s="1"/>
  <c r="N18" i="12"/>
  <c r="M17" i="46" s="1"/>
  <c r="M37" i="46" s="1"/>
  <c r="Q50" i="34"/>
  <c r="K156" i="41" s="1"/>
  <c r="V18" i="12"/>
  <c r="U17" i="46" s="1"/>
  <c r="U37" i="46" s="1"/>
  <c r="Y50" i="34"/>
  <c r="S156" i="41" s="1"/>
  <c r="T18" i="12"/>
  <c r="S17" i="46" s="1"/>
  <c r="S37" i="46" s="1"/>
  <c r="W50" i="34"/>
  <c r="Q156" i="41" s="1"/>
  <c r="O18" i="12"/>
  <c r="N17" i="46" s="1"/>
  <c r="N37" i="46" s="1"/>
  <c r="R50" i="34"/>
  <c r="L156" i="41" s="1"/>
  <c r="AA50" i="34"/>
  <c r="U156" i="41" s="1"/>
  <c r="X18" i="12"/>
  <c r="W17" i="46" s="1"/>
  <c r="W37" i="46" s="1"/>
  <c r="T50" i="34"/>
  <c r="N156" i="41" s="1"/>
  <c r="Q18" i="12"/>
  <c r="P17" i="46" s="1"/>
  <c r="P37" i="46" s="1"/>
  <c r="AD45" i="34"/>
  <c r="AB45" i="34"/>
  <c r="V50" i="34"/>
  <c r="P156" i="41" s="1"/>
  <c r="S18" i="12"/>
  <c r="R17" i="46" s="1"/>
  <c r="R37" i="46" s="1"/>
  <c r="P18" i="12"/>
  <c r="O17" i="46" s="1"/>
  <c r="O37" i="46" s="1"/>
  <c r="S50" i="34"/>
  <c r="M156" i="41" s="1"/>
  <c r="AH17" i="42" a="1"/>
  <c r="AH17" i="42" s="1"/>
  <c r="AH21" i="42" s="1"/>
  <c r="AH29" i="42" s="1"/>
  <c r="AH62" i="42" s="1"/>
  <c r="AC26" i="12" a="1"/>
  <c r="AC26" i="12" s="1"/>
  <c r="AG13" i="16"/>
  <c r="AG20" i="16" s="1"/>
  <c r="AG21" i="16" s="1"/>
  <c r="AI28" i="38"/>
  <c r="AH12" i="16" a="1"/>
  <c r="AH12" i="16" s="1"/>
  <c r="AJ28" i="38"/>
  <c r="AI12" i="16" a="1"/>
  <c r="AI12" i="16" s="1"/>
  <c r="AD16" i="12" a="1"/>
  <c r="AD16" i="12" s="1"/>
  <c r="AC15" i="46" s="1"/>
  <c r="AC35" i="46" s="1"/>
  <c r="AK23" i="24"/>
  <c r="AK24" i="24" s="1"/>
  <c r="AF15" i="12" s="1" a="1"/>
  <c r="AF15" i="12" s="1"/>
  <c r="AE14" i="46" s="1"/>
  <c r="AE34" i="46" s="1"/>
  <c r="AJ35" i="23"/>
  <c r="AH18" i="45" s="1" a="1"/>
  <c r="AH18" i="45" s="1"/>
  <c r="AH65" i="45" s="1"/>
  <c r="AH24" i="33" a="1"/>
  <c r="AH24" i="33" s="1"/>
  <c r="AH25" i="33" s="1"/>
  <c r="AH8" i="36"/>
  <c r="AK23" i="43"/>
  <c r="H22" i="43"/>
  <c r="AG8" i="36"/>
  <c r="AL21" i="23"/>
  <c r="AM9" i="24"/>
  <c r="AM10" i="24" s="1"/>
  <c r="AE16" i="12" a="1"/>
  <c r="AE16" i="12" s="1"/>
  <c r="AD15" i="46" s="1"/>
  <c r="AD35" i="46" s="1"/>
  <c r="AF44" i="34"/>
  <c r="AF49" i="34" s="1"/>
  <c r="AK27" i="43"/>
  <c r="H26" i="43"/>
  <c r="AK19" i="43"/>
  <c r="H18" i="43"/>
  <c r="AI24" i="33" a="1"/>
  <c r="AI24" i="33" s="1"/>
  <c r="AI25" i="33" s="1"/>
  <c r="AL16" i="24"/>
  <c r="AL17" i="24" s="1"/>
  <c r="AK28" i="23"/>
  <c r="AF28" i="36"/>
  <c r="AF30" i="36"/>
  <c r="AF34" i="36" s="1"/>
  <c r="AF37" i="36" s="1"/>
  <c r="AG48" i="45" l="1"/>
  <c r="AK17" i="16" a="1"/>
  <c r="AK17" i="16" s="1"/>
  <c r="AI45" i="33"/>
  <c r="AI47" i="33" s="1"/>
  <c r="AI52" i="33" s="1"/>
  <c r="AJ17" i="16" a="1"/>
  <c r="AJ17" i="16" s="1"/>
  <c r="AJ18" i="16" s="1"/>
  <c r="AH45" i="33"/>
  <c r="AH47" i="33" s="1"/>
  <c r="AH52" i="33" s="1"/>
  <c r="AG56" i="45"/>
  <c r="S19" i="46"/>
  <c r="U19" i="46"/>
  <c r="O19" i="46"/>
  <c r="AH32" i="45"/>
  <c r="AH41" i="45" s="1"/>
  <c r="AH52" i="45" s="1"/>
  <c r="R19" i="46"/>
  <c r="Q19" i="46"/>
  <c r="W19" i="46"/>
  <c r="M19" i="46"/>
  <c r="N19" i="46"/>
  <c r="X19" i="46"/>
  <c r="P19" i="46"/>
  <c r="AA19" i="46"/>
  <c r="AF50" i="45"/>
  <c r="AF54" i="45"/>
  <c r="AF58" i="45"/>
  <c r="AG30" i="45"/>
  <c r="AG34" i="45" s="1"/>
  <c r="AG43" i="45" s="1"/>
  <c r="AH27" i="45"/>
  <c r="AH31" i="45" s="1"/>
  <c r="AH40" i="45" s="1"/>
  <c r="AI24" i="45"/>
  <c r="AI28" i="45" s="1"/>
  <c r="AI32" i="45" s="1"/>
  <c r="AI41" i="45" s="1"/>
  <c r="AI63" i="45"/>
  <c r="AI23" i="45"/>
  <c r="AI62" i="45"/>
  <c r="W20" i="12"/>
  <c r="Y28" i="11" s="1"/>
  <c r="V18" i="46"/>
  <c r="V38" i="46" s="1"/>
  <c r="U20" i="12"/>
  <c r="W11" i="11" s="1"/>
  <c r="W12" i="11" s="1"/>
  <c r="W9" i="11" s="1"/>
  <c r="T18" i="46"/>
  <c r="T38" i="46" s="1"/>
  <c r="AH33" i="12"/>
  <c r="Z253" i="41"/>
  <c r="AE38" i="10"/>
  <c r="AG29" i="10"/>
  <c r="AG35" i="10" s="1"/>
  <c r="AG22" i="10"/>
  <c r="AG31" i="10" s="1"/>
  <c r="AG37" i="10" s="1"/>
  <c r="AJ15" i="45" a="1"/>
  <c r="AJ15" i="45" s="1"/>
  <c r="AJ16" i="45" a="1"/>
  <c r="AJ16" i="45" s="1"/>
  <c r="AJ17" i="45" a="1"/>
  <c r="AJ17" i="45" s="1"/>
  <c r="AH26" i="45"/>
  <c r="AO23" i="27"/>
  <c r="AB11" i="11"/>
  <c r="AB12" i="11" s="1"/>
  <c r="AB9" i="11" s="1"/>
  <c r="AB28" i="11"/>
  <c r="AF35" i="10"/>
  <c r="AD189" i="41" a="1"/>
  <c r="AD189" i="41" s="1"/>
  <c r="AH20" i="10" a="1"/>
  <c r="AH20" i="10" s="1"/>
  <c r="AG26" i="10"/>
  <c r="AG21" i="10"/>
  <c r="AG30" i="10" s="1"/>
  <c r="AG36" i="10" s="1"/>
  <c r="U50" i="34"/>
  <c r="O156" i="41" s="1"/>
  <c r="AB22" i="11"/>
  <c r="W153" i="41"/>
  <c r="AE50" i="34"/>
  <c r="Y156" i="41" s="1"/>
  <c r="AB20" i="12"/>
  <c r="AD11" i="11" s="1"/>
  <c r="AD12" i="11" s="1"/>
  <c r="T20" i="12"/>
  <c r="Q153" i="41" s="1"/>
  <c r="N20" i="12"/>
  <c r="P28" i="11" s="1"/>
  <c r="S20" i="12"/>
  <c r="P153" i="41" s="1"/>
  <c r="R20" i="12"/>
  <c r="T11" i="11" s="1"/>
  <c r="T12" i="11" s="1"/>
  <c r="Q157" i="41"/>
  <c r="L157" i="41"/>
  <c r="V157" i="41"/>
  <c r="X157" i="41"/>
  <c r="V20" i="12"/>
  <c r="S153" i="41" s="1"/>
  <c r="K157" i="41"/>
  <c r="P157" i="41"/>
  <c r="S157" i="41"/>
  <c r="U157" i="41"/>
  <c r="AC19" i="12"/>
  <c r="AB18" i="46" s="1"/>
  <c r="AB38" i="46" s="1"/>
  <c r="P20" i="12"/>
  <c r="R22" i="11" s="1"/>
  <c r="M157" i="41"/>
  <c r="O157" i="41"/>
  <c r="N157" i="41"/>
  <c r="AF38" i="36"/>
  <c r="X20" i="12"/>
  <c r="U153" i="41" s="1"/>
  <c r="Q20" i="12"/>
  <c r="S28" i="11" s="1"/>
  <c r="O20" i="12"/>
  <c r="Q28" i="11" s="1"/>
  <c r="Y20" i="12"/>
  <c r="V153" i="41" s="1"/>
  <c r="AG14" i="16"/>
  <c r="Z155" i="41" s="1"/>
  <c r="AF33" i="10"/>
  <c r="AF36" i="10" s="1"/>
  <c r="AF27" i="10"/>
  <c r="AK18" i="16"/>
  <c r="AI23" i="10" a="1"/>
  <c r="AI23" i="10" s="1"/>
  <c r="AI25" i="10" s="1" a="1"/>
  <c r="AI25" i="10" s="1"/>
  <c r="AH23" i="10" a="1"/>
  <c r="AH23" i="10" s="1"/>
  <c r="AH25" i="10" s="1" a="1"/>
  <c r="AH25" i="10" s="1"/>
  <c r="AF34" i="10"/>
  <c r="AF37" i="10" s="1"/>
  <c r="AF28" i="10"/>
  <c r="AA252" i="41" s="1"/>
  <c r="AE188" i="41" a="1"/>
  <c r="AE188" i="41" s="1"/>
  <c r="AG41" i="34"/>
  <c r="AH41" i="34"/>
  <c r="AG75" i="42"/>
  <c r="AG78" i="42" s="1"/>
  <c r="AG81" i="42" s="1"/>
  <c r="AG32" i="11" s="1"/>
  <c r="AH10" i="11"/>
  <c r="AC190" i="41" a="1"/>
  <c r="AC190" i="41" s="1"/>
  <c r="AC195" i="41" s="1"/>
  <c r="AC196" i="41" s="1"/>
  <c r="AE25" i="12" a="1"/>
  <c r="AE25" i="12" s="1"/>
  <c r="AA19" i="12"/>
  <c r="AD50" i="34"/>
  <c r="X156" i="41" s="1"/>
  <c r="AL27" i="43"/>
  <c r="H27" i="43" s="1"/>
  <c r="AI17" i="42" a="1"/>
  <c r="AI17" i="42" s="1"/>
  <c r="AI21" i="42" s="1"/>
  <c r="AI29" i="42" s="1"/>
  <c r="AI62" i="42" s="1"/>
  <c r="AL23" i="43"/>
  <c r="H23" i="43" s="1"/>
  <c r="AE26" i="12" a="1"/>
  <c r="AE26" i="12" s="1"/>
  <c r="AI13" i="16"/>
  <c r="AI20" i="16" s="1"/>
  <c r="AI21" i="16" s="1"/>
  <c r="AD26" i="12" a="1"/>
  <c r="AD26" i="12" s="1"/>
  <c r="AH13" i="16"/>
  <c r="AH20" i="16" s="1"/>
  <c r="AH21" i="16" s="1"/>
  <c r="AJ7" i="34" a="1"/>
  <c r="AJ7" i="34" s="1"/>
  <c r="AL25" i="38" a="1"/>
  <c r="AL25" i="38" s="1"/>
  <c r="AL24" i="38" s="1"/>
  <c r="AJ7" i="36" a="1"/>
  <c r="AJ7" i="36" s="1"/>
  <c r="AL23" i="24"/>
  <c r="AL24" i="24" s="1"/>
  <c r="AG15" i="12" s="1" a="1"/>
  <c r="AG15" i="12" s="1"/>
  <c r="AF14" i="46" s="1"/>
  <c r="AF34" i="46" s="1"/>
  <c r="AK35" i="23"/>
  <c r="AI18" i="45" s="1" a="1"/>
  <c r="AI18" i="45" s="1"/>
  <c r="AI65" i="45" s="1"/>
  <c r="AG28" i="36"/>
  <c r="AG30" i="36"/>
  <c r="AG34" i="36" s="1"/>
  <c r="AG37" i="36" s="1"/>
  <c r="AK25" i="38" a="1"/>
  <c r="AK25" i="38" s="1"/>
  <c r="AK24" i="38" s="1"/>
  <c r="AI7" i="34" a="1"/>
  <c r="AI7" i="34" s="1"/>
  <c r="AI7" i="36" a="1"/>
  <c r="AI7" i="36" s="1"/>
  <c r="AF45" i="34"/>
  <c r="AL19" i="43"/>
  <c r="AG44" i="34"/>
  <c r="AG49" i="34" s="1"/>
  <c r="AC18" i="12"/>
  <c r="AB17" i="46" s="1"/>
  <c r="AB37" i="46" s="1"/>
  <c r="AF50" i="34"/>
  <c r="Z156" i="41" s="1"/>
  <c r="AM16" i="24"/>
  <c r="AM17" i="24" s="1"/>
  <c r="AL28" i="23"/>
  <c r="AH44" i="34"/>
  <c r="AH49" i="34" s="1"/>
  <c r="AH28" i="36"/>
  <c r="AH30" i="36"/>
  <c r="AH34" i="36" s="1"/>
  <c r="AH37" i="36" s="1"/>
  <c r="AH56" i="45" l="1"/>
  <c r="AH48" i="45"/>
  <c r="AH53" i="33"/>
  <c r="AH49" i="33"/>
  <c r="AH50" i="33" s="1"/>
  <c r="AI49" i="33"/>
  <c r="AI50" i="33" s="1"/>
  <c r="AI53" i="33"/>
  <c r="V19" i="46"/>
  <c r="AB19" i="46"/>
  <c r="T19" i="46"/>
  <c r="AH47" i="45"/>
  <c r="AH51" i="45"/>
  <c r="AH55" i="45"/>
  <c r="AG58" i="45"/>
  <c r="AG50" i="45"/>
  <c r="AG54" i="45"/>
  <c r="AJ23" i="45"/>
  <c r="AJ62" i="45"/>
  <c r="AH30" i="45"/>
  <c r="AH34" i="45" s="1"/>
  <c r="AH43" i="45" s="1"/>
  <c r="AJ25" i="45"/>
  <c r="AJ64" i="45"/>
  <c r="AI27" i="45"/>
  <c r="AI31" i="45" s="1"/>
  <c r="AI40" i="45" s="1"/>
  <c r="AJ24" i="45"/>
  <c r="AJ63" i="45"/>
  <c r="R153" i="41"/>
  <c r="C233" i="41"/>
  <c r="Y11" i="11"/>
  <c r="Y12" i="11" s="1"/>
  <c r="Y9" i="11" s="1"/>
  <c r="W5" i="11"/>
  <c r="Y5" i="11"/>
  <c r="Y22" i="11"/>
  <c r="W28" i="11"/>
  <c r="W22" i="11"/>
  <c r="T153" i="41"/>
  <c r="AA20" i="12"/>
  <c r="X153" i="41" s="1"/>
  <c r="Z18" i="46"/>
  <c r="Z38" i="46" s="1"/>
  <c r="AJ79" i="42"/>
  <c r="AH39" i="12"/>
  <c r="AJ27" i="11"/>
  <c r="AA253" i="41"/>
  <c r="AF38" i="10"/>
  <c r="AB253" i="41"/>
  <c r="AG38" i="10"/>
  <c r="AH21" i="10"/>
  <c r="AH30" i="10" s="1"/>
  <c r="AH22" i="10"/>
  <c r="AH31" i="10" s="1"/>
  <c r="AI26" i="45"/>
  <c r="AI48" i="45"/>
  <c r="AI52" i="45"/>
  <c r="AI56" i="45"/>
  <c r="AH29" i="10"/>
  <c r="C238" i="41"/>
  <c r="AI36" i="34" a="1"/>
  <c r="AI36" i="34" s="1"/>
  <c r="AI37" i="34" s="1" a="1"/>
  <c r="AI37" i="34" s="1"/>
  <c r="AI43" i="34" s="1"/>
  <c r="AI48" i="34" s="1"/>
  <c r="AI39" i="34" a="1"/>
  <c r="AI39" i="34" s="1"/>
  <c r="AI40" i="34" s="1"/>
  <c r="AJ36" i="34" a="1"/>
  <c r="AJ36" i="34" s="1"/>
  <c r="AJ37" i="34" s="1" a="1"/>
  <c r="AJ37" i="34" s="1"/>
  <c r="AJ43" i="34" s="1"/>
  <c r="AJ48" i="34" s="1"/>
  <c r="AJ39" i="34" a="1"/>
  <c r="AJ39" i="34" s="1"/>
  <c r="AJ40" i="34" s="1"/>
  <c r="AJ25" i="36" a="1"/>
  <c r="AJ25" i="36" s="1"/>
  <c r="AJ26" i="36" a="1"/>
  <c r="AJ26" i="36" s="1"/>
  <c r="AJ31" i="36" s="1"/>
  <c r="AJ35" i="36" s="1"/>
  <c r="AJ27" i="36" a="1"/>
  <c r="AJ27" i="36" s="1"/>
  <c r="AJ32" i="36" s="1"/>
  <c r="AJ36" i="36" s="1"/>
  <c r="AI26" i="36" a="1"/>
  <c r="AI26" i="36" s="1"/>
  <c r="AI31" i="36" s="1"/>
  <c r="AI35" i="36" s="1"/>
  <c r="AI25" i="36" a="1"/>
  <c r="AI25" i="36" s="1"/>
  <c r="AI27" i="36" a="1"/>
  <c r="AI27" i="36" s="1"/>
  <c r="AI32" i="36" s="1"/>
  <c r="AI36" i="36" s="1"/>
  <c r="AG28" i="10"/>
  <c r="AB252" i="41" s="1"/>
  <c r="AA22" i="11"/>
  <c r="V5" i="11"/>
  <c r="V22" i="11"/>
  <c r="X5" i="11"/>
  <c r="X22" i="11"/>
  <c r="V28" i="11"/>
  <c r="X11" i="11"/>
  <c r="X12" i="11" s="1"/>
  <c r="X9" i="11" s="1"/>
  <c r="V11" i="11"/>
  <c r="V12" i="11" s="1"/>
  <c r="V9" i="11" s="1"/>
  <c r="X28" i="11"/>
  <c r="Z5" i="11"/>
  <c r="Z22" i="11"/>
  <c r="S5" i="11"/>
  <c r="AG27" i="10"/>
  <c r="AE189" i="41" a="1"/>
  <c r="AE189" i="41" s="1"/>
  <c r="AI20" i="10" a="1"/>
  <c r="AI20" i="10" s="1"/>
  <c r="AA28" i="11"/>
  <c r="K153" i="41"/>
  <c r="S22" i="11"/>
  <c r="AD28" i="11"/>
  <c r="U22" i="11"/>
  <c r="U28" i="11"/>
  <c r="R5" i="11"/>
  <c r="Q22" i="11"/>
  <c r="M153" i="41"/>
  <c r="L153" i="41"/>
  <c r="AD22" i="11"/>
  <c r="O153" i="41"/>
  <c r="N153" i="41"/>
  <c r="T22" i="11"/>
  <c r="P22" i="11"/>
  <c r="P5" i="11"/>
  <c r="AD5" i="11"/>
  <c r="Q11" i="11"/>
  <c r="Q12" i="11" s="1"/>
  <c r="Q9" i="11" s="1"/>
  <c r="S11" i="11"/>
  <c r="S12" i="11" s="1"/>
  <c r="S9" i="11" s="1"/>
  <c r="P11" i="11"/>
  <c r="P12" i="11" s="1"/>
  <c r="P9" i="11" s="1"/>
  <c r="T28" i="11"/>
  <c r="Y153" i="41"/>
  <c r="T5" i="11"/>
  <c r="Q5" i="11"/>
  <c r="Z28" i="11"/>
  <c r="R28" i="11"/>
  <c r="R11" i="11"/>
  <c r="R12" i="11" s="1"/>
  <c r="R9" i="11" s="1"/>
  <c r="U5" i="11"/>
  <c r="U11" i="11"/>
  <c r="U12" i="11" s="1"/>
  <c r="U9" i="11" s="1"/>
  <c r="Z157" i="41"/>
  <c r="AH38" i="36"/>
  <c r="AH14" i="16"/>
  <c r="AA155" i="41" s="1"/>
  <c r="AA5" i="11"/>
  <c r="Z11" i="11"/>
  <c r="Z12" i="11" s="1"/>
  <c r="Z9" i="11" s="1"/>
  <c r="AA11" i="11"/>
  <c r="AA12" i="11" s="1"/>
  <c r="C237" i="41" s="1"/>
  <c r="AD19" i="12"/>
  <c r="AC18" i="46" s="1"/>
  <c r="AC38" i="46" s="1"/>
  <c r="AG38" i="36"/>
  <c r="AE19" i="12"/>
  <c r="AD18" i="46" s="1"/>
  <c r="AD38" i="46" s="1"/>
  <c r="AC20" i="12"/>
  <c r="Z153" i="41" s="1"/>
  <c r="AI14" i="16"/>
  <c r="AB155" i="41" s="1"/>
  <c r="AF29" i="12" a="1"/>
  <c r="AF29" i="12" s="1"/>
  <c r="AF28" i="12" a="1"/>
  <c r="AF28" i="12" s="1"/>
  <c r="AG28" i="12" a="1"/>
  <c r="AG28" i="12" s="1"/>
  <c r="AG29" i="12" a="1"/>
  <c r="AG29" i="12" s="1"/>
  <c r="AI24" i="10" a="1"/>
  <c r="AI24" i="10" s="1"/>
  <c r="AI33" i="10" s="1"/>
  <c r="AI34" i="10"/>
  <c r="AI32" i="10"/>
  <c r="AH24" i="10" a="1"/>
  <c r="AH24" i="10" s="1"/>
  <c r="AH32" i="10"/>
  <c r="AH26" i="10"/>
  <c r="AD9" i="11"/>
  <c r="C240" i="41"/>
  <c r="T9" i="11"/>
  <c r="C230" i="41"/>
  <c r="AH75" i="42"/>
  <c r="AH78" i="42" s="1"/>
  <c r="AH81" i="42" s="1"/>
  <c r="AH32" i="11" s="1"/>
  <c r="AI10" i="11"/>
  <c r="AF25" i="12" a="1"/>
  <c r="AF25" i="12" s="1"/>
  <c r="AD190" i="41" a="1"/>
  <c r="AD190" i="41" s="1"/>
  <c r="AD195" i="41" s="1"/>
  <c r="AD196" i="41" s="1"/>
  <c r="AJ17" i="42" a="1"/>
  <c r="AJ17" i="42" s="1"/>
  <c r="AJ21" i="42" s="1"/>
  <c r="AJ29" i="42" s="1"/>
  <c r="AJ62" i="42" s="1"/>
  <c r="H19" i="43"/>
  <c r="AK28" i="38"/>
  <c r="AJ12" i="16" a="1"/>
  <c r="AJ12" i="16" s="1"/>
  <c r="AL28" i="38"/>
  <c r="AK12" i="16" a="1"/>
  <c r="AK12" i="16" s="1"/>
  <c r="AH45" i="34"/>
  <c r="AD18" i="12"/>
  <c r="AC17" i="46" s="1"/>
  <c r="AC37" i="46" s="1"/>
  <c r="AG50" i="34"/>
  <c r="AA156" i="41" s="1"/>
  <c r="AJ8" i="36"/>
  <c r="AM23" i="24"/>
  <c r="AM24" i="24" s="1"/>
  <c r="AH15" i="12" s="1" a="1"/>
  <c r="AH15" i="12" s="1"/>
  <c r="AG14" i="46" s="1"/>
  <c r="AG34" i="46" s="1"/>
  <c r="AL35" i="23"/>
  <c r="AJ18" i="45" s="1" a="1"/>
  <c r="AJ18" i="45" s="1"/>
  <c r="AJ65" i="45" s="1"/>
  <c r="AE18" i="12"/>
  <c r="AD17" i="46" s="1"/>
  <c r="AD37" i="46" s="1"/>
  <c r="AH50" i="34"/>
  <c r="AB156" i="41" s="1"/>
  <c r="AF16" i="12" a="1"/>
  <c r="AF16" i="12" s="1"/>
  <c r="AE15" i="46" s="1"/>
  <c r="AE35" i="46" s="1"/>
  <c r="AJ24" i="33" a="1"/>
  <c r="AJ24" i="33" s="1"/>
  <c r="AJ25" i="33" s="1"/>
  <c r="AI8" i="36"/>
  <c r="AG45" i="34"/>
  <c r="AG16" i="12" a="1"/>
  <c r="AG16" i="12" s="1"/>
  <c r="AF15" i="46" s="1"/>
  <c r="AF35" i="46" s="1"/>
  <c r="AL17" i="16" l="1" a="1"/>
  <c r="AL17" i="16" s="1"/>
  <c r="AL18" i="16" s="1"/>
  <c r="AJ45" i="33"/>
  <c r="AJ47" i="33" s="1"/>
  <c r="AJ52" i="33" s="1"/>
  <c r="Z19" i="46"/>
  <c r="D14" i="46"/>
  <c r="D34" i="46"/>
  <c r="AD19" i="46"/>
  <c r="AC19" i="46"/>
  <c r="AC28" i="11"/>
  <c r="AI51" i="45"/>
  <c r="AI47" i="45"/>
  <c r="AI55" i="45"/>
  <c r="AH50" i="45"/>
  <c r="AH58" i="45"/>
  <c r="AH54" i="45"/>
  <c r="AJ28" i="45"/>
  <c r="AJ32" i="45" s="1"/>
  <c r="AJ41" i="45" s="1"/>
  <c r="AJ27" i="45"/>
  <c r="AJ31" i="45" s="1"/>
  <c r="AJ40" i="45" s="1"/>
  <c r="AJ29" i="45"/>
  <c r="AJ33" i="45" s="1"/>
  <c r="AI30" i="45"/>
  <c r="AI34" i="45" s="1"/>
  <c r="AI43" i="45" s="1"/>
  <c r="C235" i="41"/>
  <c r="AC5" i="11"/>
  <c r="AC11" i="11"/>
  <c r="AC12" i="11" s="1"/>
  <c r="AC9" i="11" s="1"/>
  <c r="AC22" i="11"/>
  <c r="AH35" i="10"/>
  <c r="AI22" i="10"/>
  <c r="AI31" i="10" s="1"/>
  <c r="AI37" i="10" s="1"/>
  <c r="AJ26" i="45"/>
  <c r="C234" i="41"/>
  <c r="C232" i="41"/>
  <c r="C227" i="41"/>
  <c r="AI21" i="10"/>
  <c r="AI30" i="10" s="1"/>
  <c r="AI36" i="10" s="1"/>
  <c r="AI26" i="10"/>
  <c r="AI29" i="10"/>
  <c r="AI35" i="10" s="1"/>
  <c r="AJ20" i="10" a="1"/>
  <c r="AJ20" i="10" s="1"/>
  <c r="AE5" i="11"/>
  <c r="C231" i="41"/>
  <c r="AD20" i="12"/>
  <c r="AF28" i="11" s="1"/>
  <c r="AA9" i="11"/>
  <c r="C228" i="41"/>
  <c r="C229" i="41"/>
  <c r="AE11" i="11"/>
  <c r="AE12" i="11" s="1"/>
  <c r="AE9" i="11" s="1"/>
  <c r="AE22" i="11"/>
  <c r="AE28" i="11"/>
  <c r="C236" i="41"/>
  <c r="C226" i="41"/>
  <c r="AE20" i="12"/>
  <c r="AG22" i="11" s="1"/>
  <c r="AA157" i="41"/>
  <c r="AB157" i="41"/>
  <c r="AJ23" i="10" a="1"/>
  <c r="AJ23" i="10" s="1"/>
  <c r="AJ25" i="10" s="1" a="1"/>
  <c r="AJ25" i="10" s="1"/>
  <c r="AH33" i="10"/>
  <c r="AH36" i="10" s="1"/>
  <c r="AH27" i="10"/>
  <c r="AH34" i="10"/>
  <c r="AH37" i="10" s="1"/>
  <c r="AH28" i="10"/>
  <c r="AC252" i="41" s="1"/>
  <c r="AJ41" i="34"/>
  <c r="AI41" i="34"/>
  <c r="AJ10" i="11"/>
  <c r="AI75" i="42"/>
  <c r="AI78" i="42" s="1"/>
  <c r="AI81" i="42" s="1"/>
  <c r="AI32" i="11" s="1"/>
  <c r="AE190" i="41" a="1"/>
  <c r="AE190" i="41" s="1"/>
  <c r="AE195" i="41" s="1"/>
  <c r="AE196" i="41" s="1"/>
  <c r="AG25" i="12" a="1"/>
  <c r="AG25" i="12" s="1"/>
  <c r="AF26" i="12" a="1"/>
  <c r="AF26" i="12" s="1"/>
  <c r="AJ13" i="16"/>
  <c r="AJ20" i="16" s="1"/>
  <c r="AJ21" i="16" s="1"/>
  <c r="AG26" i="12" a="1"/>
  <c r="AG26" i="12" s="1"/>
  <c r="AK13" i="16"/>
  <c r="AK20" i="16" s="1"/>
  <c r="AK21" i="16" s="1"/>
  <c r="AI28" i="36"/>
  <c r="AI30" i="36"/>
  <c r="AI34" i="36" s="1"/>
  <c r="AI37" i="36" s="1"/>
  <c r="AJ44" i="34"/>
  <c r="AJ49" i="34" s="1"/>
  <c r="AJ28" i="36"/>
  <c r="AJ30" i="36"/>
  <c r="AJ34" i="36" s="1"/>
  <c r="AJ37" i="36" s="1"/>
  <c r="AM25" i="38" a="1"/>
  <c r="AM25" i="38" s="1"/>
  <c r="AM24" i="38" s="1"/>
  <c r="AK7" i="36" a="1"/>
  <c r="AK7" i="36" s="1"/>
  <c r="AK7" i="34" a="1"/>
  <c r="AK7" i="34" s="1"/>
  <c r="AI44" i="34"/>
  <c r="AI49" i="34" s="1"/>
  <c r="AJ49" i="33" l="1"/>
  <c r="AJ50" i="33" s="1"/>
  <c r="F54" i="33" s="1"/>
  <c r="AJ53" i="33"/>
  <c r="F55" i="33" s="1"/>
  <c r="D39" i="46"/>
  <c r="AI58" i="45"/>
  <c r="AI50" i="45"/>
  <c r="AI54" i="45"/>
  <c r="AJ51" i="45"/>
  <c r="AJ47" i="45"/>
  <c r="AJ55" i="45"/>
  <c r="AJ48" i="45"/>
  <c r="AJ56" i="45"/>
  <c r="AJ52" i="45"/>
  <c r="AJ30" i="45"/>
  <c r="AJ34" i="45" s="1"/>
  <c r="AJ43" i="45" s="1"/>
  <c r="C239" i="41"/>
  <c r="AI28" i="10"/>
  <c r="AD252" i="41" s="1"/>
  <c r="AC253" i="41"/>
  <c r="AH38" i="10"/>
  <c r="AD253" i="41"/>
  <c r="AI38" i="10"/>
  <c r="AJ22" i="10"/>
  <c r="AJ31" i="10" s="1"/>
  <c r="AK36" i="34" a="1"/>
  <c r="AK36" i="34" s="1"/>
  <c r="AK37" i="34" s="1" a="1"/>
  <c r="AK37" i="34" s="1"/>
  <c r="AK43" i="34" s="1"/>
  <c r="AK48" i="34" s="1"/>
  <c r="AK39" i="34" a="1"/>
  <c r="AK39" i="34" s="1"/>
  <c r="AK40" i="34" s="1"/>
  <c r="AK25" i="36" a="1"/>
  <c r="AK25" i="36" s="1"/>
  <c r="AK26" i="36" a="1"/>
  <c r="AK26" i="36" s="1"/>
  <c r="AK31" i="36" s="1"/>
  <c r="AK35" i="36" s="1"/>
  <c r="AK27" i="36" a="1"/>
  <c r="AK27" i="36" s="1"/>
  <c r="AK32" i="36" s="1"/>
  <c r="AK36" i="36" s="1"/>
  <c r="AA153" i="41"/>
  <c r="AG5" i="11"/>
  <c r="AI27" i="10"/>
  <c r="AJ29" i="10"/>
  <c r="AJ21" i="10"/>
  <c r="AJ30" i="10" s="1"/>
  <c r="AF5" i="11"/>
  <c r="AF22" i="11"/>
  <c r="AG11" i="11"/>
  <c r="AG12" i="11" s="1"/>
  <c r="AG9" i="11" s="1"/>
  <c r="AB153" i="41"/>
  <c r="AF11" i="11"/>
  <c r="AF12" i="11" s="1"/>
  <c r="AF9" i="11" s="1"/>
  <c r="C241" i="41"/>
  <c r="AG28" i="11"/>
  <c r="AI38" i="36"/>
  <c r="AJ14" i="16"/>
  <c r="AC155" i="41" s="1"/>
  <c r="AF19" i="12"/>
  <c r="AE18" i="46" s="1"/>
  <c r="AE38" i="46" s="1"/>
  <c r="AJ38" i="36"/>
  <c r="AK14" i="16"/>
  <c r="AD155" i="41" s="1"/>
  <c r="AG19" i="12"/>
  <c r="AF18" i="46" s="1"/>
  <c r="AF38" i="46" s="1"/>
  <c r="AH29" i="12" a="1"/>
  <c r="AH29" i="12" s="1"/>
  <c r="AH28" i="12" a="1"/>
  <c r="AH28" i="12" s="1"/>
  <c r="AJ24" i="10" a="1"/>
  <c r="AJ24" i="10" s="1"/>
  <c r="AJ32" i="10"/>
  <c r="AJ26" i="10"/>
  <c r="AJ75" i="42"/>
  <c r="AJ78" i="42" s="1"/>
  <c r="AJ81" i="42" s="1"/>
  <c r="AJ32" i="11" s="1"/>
  <c r="AH25" i="12" a="1"/>
  <c r="AH25" i="12" s="1"/>
  <c r="AM28" i="38"/>
  <c r="AL12" i="16" a="1"/>
  <c r="AL12" i="16" s="1"/>
  <c r="AJ45" i="34"/>
  <c r="AK8" i="36"/>
  <c r="AI45" i="34"/>
  <c r="AG18" i="12"/>
  <c r="AF17" i="46" s="1"/>
  <c r="AF37" i="46" s="1"/>
  <c r="AJ50" i="34"/>
  <c r="AD156" i="41" s="1"/>
  <c r="AF18" i="12"/>
  <c r="AE17" i="46" s="1"/>
  <c r="AE37" i="46" s="1"/>
  <c r="AI50" i="34"/>
  <c r="AC156" i="41" s="1"/>
  <c r="AH16" i="12" a="1"/>
  <c r="AH16" i="12" s="1"/>
  <c r="AG15" i="46" s="1"/>
  <c r="AG35" i="46" s="1"/>
  <c r="D35" i="46" s="1"/>
  <c r="D15" i="46" l="1"/>
  <c r="AE19" i="46"/>
  <c r="E119" i="41" a="1"/>
  <c r="E119" i="41" s="1"/>
  <c r="E118" i="41" a="1"/>
  <c r="E118" i="41" s="1"/>
  <c r="AF19" i="46"/>
  <c r="AJ50" i="45"/>
  <c r="AJ58" i="45"/>
  <c r="AJ54" i="45"/>
  <c r="E121" i="41" s="1" a="1"/>
  <c r="E121" i="41" s="1"/>
  <c r="AJ35" i="10"/>
  <c r="G40" i="10" s="1"/>
  <c r="C243" i="41"/>
  <c r="C242" i="41"/>
  <c r="AD157" i="41"/>
  <c r="AC157" i="41"/>
  <c r="AG20" i="12"/>
  <c r="AI5" i="11" s="1"/>
  <c r="AF20" i="12"/>
  <c r="AH28" i="11" s="1"/>
  <c r="AJ33" i="10"/>
  <c r="AJ36" i="10" s="1"/>
  <c r="G41" i="10" s="1"/>
  <c r="AJ27" i="10"/>
  <c r="AJ34" i="10"/>
  <c r="AJ37" i="10" s="1"/>
  <c r="G42" i="10" s="1"/>
  <c r="AJ28" i="10"/>
  <c r="AE252" i="41" s="1"/>
  <c r="AK41" i="34"/>
  <c r="AH26" i="12" a="1"/>
  <c r="AH26" i="12" s="1"/>
  <c r="AL13" i="16"/>
  <c r="AL20" i="16" s="1"/>
  <c r="AK44" i="34"/>
  <c r="AK49" i="34" s="1"/>
  <c r="AK28" i="36"/>
  <c r="AK30" i="36"/>
  <c r="AK34" i="36" s="1"/>
  <c r="AK37" i="36" s="1"/>
  <c r="AL21" i="16" l="1"/>
  <c r="AE253" i="41"/>
  <c r="AJ38" i="10"/>
  <c r="G43" i="10" s="1"/>
  <c r="AI11" i="11"/>
  <c r="AI12" i="11" s="1"/>
  <c r="AI9" i="11" s="1"/>
  <c r="AD153" i="41"/>
  <c r="AI22" i="11"/>
  <c r="AI28" i="11"/>
  <c r="AL14" i="16"/>
  <c r="AK38" i="36"/>
  <c r="AH5" i="11"/>
  <c r="AH11" i="11"/>
  <c r="AH12" i="11" s="1"/>
  <c r="AH9" i="11" s="1"/>
  <c r="AC153" i="41"/>
  <c r="AH19" i="12"/>
  <c r="AG18" i="46" s="1"/>
  <c r="AG38" i="46" s="1"/>
  <c r="AH22" i="11"/>
  <c r="AK45" i="34"/>
  <c r="AH18" i="12"/>
  <c r="AG17" i="46" s="1"/>
  <c r="AG37" i="46" s="1"/>
  <c r="D18" i="46" l="1"/>
  <c r="AG19" i="46"/>
  <c r="D19" i="46" s="1"/>
  <c r="D17" i="46"/>
  <c r="AE155" i="41"/>
  <c r="C245" i="41"/>
  <c r="AK50" i="34"/>
  <c r="AE156" i="41" s="1"/>
  <c r="C244" i="41"/>
  <c r="AH20" i="12"/>
  <c r="AE153" i="41" s="1"/>
  <c r="AE157" i="41"/>
  <c r="E30" i="46" l="1"/>
  <c r="F30" i="46" s="1"/>
  <c r="AJ5" i="11"/>
  <c r="AJ28" i="11"/>
  <c r="AJ11" i="11"/>
  <c r="AJ12" i="11" s="1"/>
  <c r="AJ9" i="11" s="1"/>
  <c r="AJ22" i="11"/>
  <c r="H35" i="13"/>
  <c r="H45" i="13" s="1"/>
  <c r="C246" i="41" l="1"/>
  <c r="H46" i="13"/>
  <c r="G35" i="42" s="1"/>
  <c r="G59" i="42" s="1"/>
  <c r="L35" i="13"/>
  <c r="K35" i="13"/>
  <c r="J35" i="13"/>
  <c r="I44" i="13" l="1"/>
  <c r="B161" i="41"/>
  <c r="B162" i="41" s="1"/>
  <c r="G63" i="42"/>
  <c r="J12" i="43"/>
  <c r="H12" i="42" s="1" a="1"/>
  <c r="H12" i="42" s="1"/>
  <c r="J7" i="43"/>
  <c r="H13" i="43"/>
  <c r="L8" i="43"/>
  <c r="M8" i="43" s="1"/>
  <c r="N8" i="43" s="1"/>
  <c r="O8" i="43" s="1"/>
  <c r="P8" i="43" s="1"/>
  <c r="Q8" i="43" s="1"/>
  <c r="H9" i="43"/>
  <c r="K12" i="43" l="1"/>
  <c r="G38" i="11"/>
  <c r="G39" i="11" s="1"/>
  <c r="G33" i="11"/>
  <c r="G34" i="11" s="1"/>
  <c r="R8" i="43"/>
  <c r="J15" i="43"/>
  <c r="K15" i="43" s="1"/>
  <c r="H21" i="11"/>
  <c r="H16" i="43"/>
  <c r="K7" i="43"/>
  <c r="J11" i="43"/>
  <c r="L12" i="43" l="1"/>
  <c r="M12" i="43" s="1"/>
  <c r="N12" i="43" s="1"/>
  <c r="O12" i="43" s="1"/>
  <c r="P12" i="43" s="1"/>
  <c r="I12" i="42" a="1"/>
  <c r="I12" i="42" s="1"/>
  <c r="I14" i="42" s="1"/>
  <c r="H16" i="42"/>
  <c r="H20" i="42" s="1"/>
  <c r="H14" i="42"/>
  <c r="G36" i="11"/>
  <c r="H217" i="41"/>
  <c r="G31" i="11"/>
  <c r="G217" i="41"/>
  <c r="S8" i="43"/>
  <c r="F31" i="12"/>
  <c r="L15" i="43"/>
  <c r="L7" i="43"/>
  <c r="J21" i="11"/>
  <c r="K11" i="43"/>
  <c r="I21" i="11"/>
  <c r="H20" i="11" l="1"/>
  <c r="H23" i="11" s="1"/>
  <c r="E218" i="41" s="1"/>
  <c r="E21" i="46"/>
  <c r="J12" i="42" a="1"/>
  <c r="J12" i="42" s="1"/>
  <c r="J14" i="42" s="1"/>
  <c r="Q12" i="43"/>
  <c r="N12" i="42" a="1"/>
  <c r="N12" i="42" s="1"/>
  <c r="H18" i="42"/>
  <c r="H28" i="42"/>
  <c r="H61" i="42" s="1"/>
  <c r="I16" i="42" a="1"/>
  <c r="I16" i="42" s="1"/>
  <c r="T8" i="43"/>
  <c r="F32" i="12"/>
  <c r="F40" i="12" s="1"/>
  <c r="F42" i="12" s="1"/>
  <c r="F43" i="12" s="1"/>
  <c r="H26" i="11"/>
  <c r="H29" i="11" s="1"/>
  <c r="H6" i="11"/>
  <c r="H7" i="11" s="1"/>
  <c r="H4" i="11" s="1"/>
  <c r="H31" i="12"/>
  <c r="G21" i="46" s="1"/>
  <c r="G22" i="46" s="1"/>
  <c r="G23" i="46" s="1"/>
  <c r="M7" i="43"/>
  <c r="M15" i="43"/>
  <c r="G31" i="12"/>
  <c r="F21" i="46" s="1"/>
  <c r="F22" i="46" s="1"/>
  <c r="F23" i="46" s="1"/>
  <c r="L11" i="43"/>
  <c r="K21" i="11"/>
  <c r="K12" i="42" a="1"/>
  <c r="K12" i="42" s="1"/>
  <c r="E22" i="46" l="1"/>
  <c r="E23" i="46" s="1"/>
  <c r="H19" i="11"/>
  <c r="R12" i="43"/>
  <c r="O12" i="42" a="1"/>
  <c r="O12" i="42" s="1"/>
  <c r="O14" i="42" s="1"/>
  <c r="I18" i="42"/>
  <c r="I20" i="42"/>
  <c r="I28" i="42" s="1"/>
  <c r="I61" i="42" s="1"/>
  <c r="H22" i="42"/>
  <c r="H30" i="42" s="1"/>
  <c r="J16" i="42" a="1"/>
  <c r="J16" i="42" s="1"/>
  <c r="J18" i="42" s="1"/>
  <c r="H25" i="11"/>
  <c r="F218" i="41"/>
  <c r="F44" i="12"/>
  <c r="F47" i="12" s="1"/>
  <c r="H85" i="42" s="1"/>
  <c r="U8" i="43"/>
  <c r="B218" i="41"/>
  <c r="I20" i="11"/>
  <c r="I23" i="11" s="1"/>
  <c r="I26" i="11"/>
  <c r="I29" i="11" s="1"/>
  <c r="J20" i="11"/>
  <c r="J23" i="11" s="1"/>
  <c r="J26" i="11"/>
  <c r="J29" i="11" s="1"/>
  <c r="K14" i="42"/>
  <c r="N15" i="43"/>
  <c r="L12" i="42" a="1"/>
  <c r="L12" i="42" s="1"/>
  <c r="I31" i="12"/>
  <c r="H21" i="46" s="1"/>
  <c r="H22" i="46" s="1"/>
  <c r="H23" i="46" s="1"/>
  <c r="N7" i="43"/>
  <c r="J6" i="11"/>
  <c r="J7" i="11" s="1"/>
  <c r="H32" i="12"/>
  <c r="H40" i="12" s="1"/>
  <c r="H42" i="12" s="1"/>
  <c r="H43" i="12" s="1"/>
  <c r="M11" i="43"/>
  <c r="I6" i="11"/>
  <c r="I7" i="11" s="1"/>
  <c r="G32" i="12"/>
  <c r="G40" i="12" s="1"/>
  <c r="G42" i="12" s="1"/>
  <c r="G43" i="12" s="1"/>
  <c r="S12" i="43" l="1"/>
  <c r="P12" i="42" a="1"/>
  <c r="P12" i="42" s="1"/>
  <c r="P14" i="42" s="1"/>
  <c r="H89" i="42"/>
  <c r="H91" i="42" s="1"/>
  <c r="I22" i="42"/>
  <c r="I30" i="42" s="1"/>
  <c r="J20" i="42"/>
  <c r="J28" i="42" s="1"/>
  <c r="J61" i="42" s="1"/>
  <c r="K16" i="42" a="1"/>
  <c r="K16" i="42" s="1"/>
  <c r="K18" i="42" s="1"/>
  <c r="J19" i="11"/>
  <c r="E220" i="41"/>
  <c r="I19" i="11"/>
  <c r="E219" i="41"/>
  <c r="H42" i="11"/>
  <c r="H37" i="11"/>
  <c r="I25" i="11"/>
  <c r="F219" i="41"/>
  <c r="J25" i="11"/>
  <c r="F220" i="41"/>
  <c r="I12" i="13"/>
  <c r="I17" i="13" s="1"/>
  <c r="I27" i="13" s="1"/>
  <c r="C154" i="41"/>
  <c r="V8" i="43"/>
  <c r="K20" i="11"/>
  <c r="K23" i="11" s="1"/>
  <c r="E221" i="41" s="1"/>
  <c r="K26" i="11"/>
  <c r="K29" i="11" s="1"/>
  <c r="K6" i="11"/>
  <c r="K7" i="11" s="1"/>
  <c r="I32" i="12"/>
  <c r="I40" i="12" s="1"/>
  <c r="I42" i="12" s="1"/>
  <c r="I43" i="12" s="1"/>
  <c r="O15" i="43"/>
  <c r="L14" i="42"/>
  <c r="G44" i="12"/>
  <c r="G47" i="12" s="1"/>
  <c r="B220" i="41"/>
  <c r="J4" i="11"/>
  <c r="O7" i="43"/>
  <c r="N11" i="43"/>
  <c r="L21" i="11"/>
  <c r="H44" i="12"/>
  <c r="H47" i="12" s="1"/>
  <c r="B219" i="41"/>
  <c r="I4" i="11"/>
  <c r="M12" i="42" a="1"/>
  <c r="M12" i="42" s="1"/>
  <c r="T12" i="43" l="1"/>
  <c r="Q12" i="42" a="1"/>
  <c r="Q12" i="42" s="1"/>
  <c r="Q14" i="42" s="1"/>
  <c r="J22" i="42"/>
  <c r="J30" i="42" s="1"/>
  <c r="K20" i="42"/>
  <c r="L16" i="42" a="1"/>
  <c r="L16" i="42" s="1"/>
  <c r="L18" i="42" s="1"/>
  <c r="K19" i="11"/>
  <c r="K12" i="13"/>
  <c r="K17" i="13" s="1"/>
  <c r="K27" i="13" s="1"/>
  <c r="K30" i="13" s="1"/>
  <c r="K45" i="13" s="1"/>
  <c r="J37" i="11"/>
  <c r="J42" i="11"/>
  <c r="I42" i="11"/>
  <c r="I37" i="11"/>
  <c r="K25" i="11"/>
  <c r="F221" i="41"/>
  <c r="J12" i="13"/>
  <c r="J17" i="13" s="1"/>
  <c r="J27" i="13" s="1"/>
  <c r="J30" i="13" s="1"/>
  <c r="J45" i="13" s="1"/>
  <c r="I85" i="42"/>
  <c r="J85" i="42" s="1"/>
  <c r="J89" i="42" s="1"/>
  <c r="J91" i="42" s="1"/>
  <c r="I30" i="13"/>
  <c r="W8" i="43"/>
  <c r="D154" i="41"/>
  <c r="E154" i="41"/>
  <c r="O11" i="43"/>
  <c r="N21" i="11"/>
  <c r="P15" i="43"/>
  <c r="J31" i="12"/>
  <c r="I21" i="46" s="1"/>
  <c r="P7" i="43"/>
  <c r="I44" i="12"/>
  <c r="I47" i="12" s="1"/>
  <c r="M14" i="42"/>
  <c r="M21" i="11"/>
  <c r="K4" i="11"/>
  <c r="B221" i="41"/>
  <c r="I22" i="46" l="1"/>
  <c r="I23" i="46" s="1"/>
  <c r="J43" i="11"/>
  <c r="J44" i="11" s="1"/>
  <c r="J41" i="11" s="1"/>
  <c r="U12" i="43"/>
  <c r="R12" i="42" a="1"/>
  <c r="R12" i="42" s="1"/>
  <c r="R14" i="42" s="1"/>
  <c r="K28" i="42"/>
  <c r="K61" i="42" s="1"/>
  <c r="K22" i="42"/>
  <c r="K30" i="42" s="1"/>
  <c r="L20" i="42"/>
  <c r="L28" i="42" s="1"/>
  <c r="L61" i="42" s="1"/>
  <c r="H43" i="11"/>
  <c r="H44" i="11" s="1"/>
  <c r="H41" i="11" s="1"/>
  <c r="M16" i="42" a="1"/>
  <c r="M16" i="42" s="1"/>
  <c r="M18" i="42" s="1"/>
  <c r="I45" i="13"/>
  <c r="I46" i="13" s="1"/>
  <c r="L12" i="13"/>
  <c r="L17" i="13" s="1"/>
  <c r="L27" i="13" s="1"/>
  <c r="L30" i="13" s="1"/>
  <c r="L45" i="13" s="1"/>
  <c r="K42" i="11"/>
  <c r="K37" i="11"/>
  <c r="I89" i="42"/>
  <c r="K85" i="42"/>
  <c r="K89" i="42" s="1"/>
  <c r="K91" i="42" s="1"/>
  <c r="X8" i="43"/>
  <c r="L20" i="11"/>
  <c r="L23" i="11" s="1"/>
  <c r="E222" i="41" s="1"/>
  <c r="L26" i="11"/>
  <c r="L29" i="11" s="1"/>
  <c r="Q7" i="43"/>
  <c r="K31" i="12"/>
  <c r="J21" i="46" s="1"/>
  <c r="J22" i="46" s="1"/>
  <c r="J23" i="46" s="1"/>
  <c r="F154" i="41"/>
  <c r="L31" i="12"/>
  <c r="K21" i="46" s="1"/>
  <c r="K22" i="46" s="1"/>
  <c r="K23" i="46" s="1"/>
  <c r="L6" i="11"/>
  <c r="L7" i="11" s="1"/>
  <c r="J32" i="12"/>
  <c r="J40" i="12" s="1"/>
  <c r="J42" i="12" s="1"/>
  <c r="J43" i="12" s="1"/>
  <c r="N14" i="42"/>
  <c r="Q15" i="43"/>
  <c r="P11" i="43"/>
  <c r="O21" i="11"/>
  <c r="K43" i="11" l="1"/>
  <c r="K44" i="11" s="1"/>
  <c r="K41" i="11" s="1"/>
  <c r="V12" i="43"/>
  <c r="S12" i="42" a="1"/>
  <c r="S12" i="42" s="1"/>
  <c r="S14" i="42" s="1"/>
  <c r="I91" i="42"/>
  <c r="L22" i="42"/>
  <c r="L30" i="42" s="1"/>
  <c r="M20" i="42"/>
  <c r="M22" i="42" s="1"/>
  <c r="M30" i="42" s="1"/>
  <c r="N16" i="42" a="1"/>
  <c r="N16" i="42" s="1"/>
  <c r="N18" i="42" s="1"/>
  <c r="J44" i="13"/>
  <c r="J46" i="13" s="1"/>
  <c r="K44" i="13" s="1"/>
  <c r="K46" i="13" s="1"/>
  <c r="L44" i="13" s="1"/>
  <c r="L46" i="13" s="1"/>
  <c r="C161" i="41"/>
  <c r="C162" i="41" s="1"/>
  <c r="H35" i="42"/>
  <c r="L19" i="11"/>
  <c r="L25" i="11"/>
  <c r="F222" i="41"/>
  <c r="Y8" i="43"/>
  <c r="M20" i="11"/>
  <c r="M23" i="11" s="1"/>
  <c r="E223" i="41" s="1"/>
  <c r="M26" i="11"/>
  <c r="M29" i="11" s="1"/>
  <c r="N20" i="11"/>
  <c r="N23" i="11" s="1"/>
  <c r="E224" i="41" s="1"/>
  <c r="N26" i="11"/>
  <c r="N29" i="11" s="1"/>
  <c r="J44" i="12"/>
  <c r="J47" i="12" s="1"/>
  <c r="M6" i="11"/>
  <c r="M7" i="11" s="1"/>
  <c r="K32" i="12"/>
  <c r="K40" i="12" s="1"/>
  <c r="K42" i="12" s="1"/>
  <c r="K43" i="12" s="1"/>
  <c r="L32" i="12"/>
  <c r="L40" i="12" s="1"/>
  <c r="L42" i="12" s="1"/>
  <c r="L43" i="12" s="1"/>
  <c r="N6" i="11"/>
  <c r="N7" i="11" s="1"/>
  <c r="M31" i="12"/>
  <c r="L21" i="46" s="1"/>
  <c r="L22" i="46" s="1"/>
  <c r="L23" i="46" s="1"/>
  <c r="R15" i="43"/>
  <c r="B222" i="41"/>
  <c r="L4" i="11"/>
  <c r="Q11" i="43"/>
  <c r="P21" i="11"/>
  <c r="R7" i="43"/>
  <c r="W12" i="43" l="1"/>
  <c r="T12" i="42" a="1"/>
  <c r="T12" i="42" s="1"/>
  <c r="T14" i="42" s="1"/>
  <c r="H59" i="42"/>
  <c r="H63" i="42" s="1"/>
  <c r="I43" i="11"/>
  <c r="I44" i="11" s="1"/>
  <c r="I41" i="11" s="1"/>
  <c r="E161" i="41"/>
  <c r="E162" i="41" s="1"/>
  <c r="M28" i="42"/>
  <c r="M61" i="42" s="1"/>
  <c r="N20" i="42"/>
  <c r="O16" i="42" a="1"/>
  <c r="O16" i="42" s="1"/>
  <c r="I35" i="42"/>
  <c r="I59" i="42" s="1"/>
  <c r="I63" i="42" s="1"/>
  <c r="I92" i="42" s="1"/>
  <c r="J35" i="42"/>
  <c r="J59" i="42" s="1"/>
  <c r="J63" i="42" s="1"/>
  <c r="D161" i="41"/>
  <c r="D162" i="41" s="1"/>
  <c r="M19" i="11"/>
  <c r="N19" i="11"/>
  <c r="M12" i="13"/>
  <c r="M17" i="13" s="1"/>
  <c r="M27" i="13" s="1"/>
  <c r="M30" i="13" s="1"/>
  <c r="M45" i="13" s="1"/>
  <c r="L37" i="11"/>
  <c r="L42" i="11"/>
  <c r="N25" i="11"/>
  <c r="F224" i="41"/>
  <c r="M25" i="11"/>
  <c r="F223" i="41"/>
  <c r="L85" i="42"/>
  <c r="L89" i="42" s="1"/>
  <c r="L91" i="42" s="1"/>
  <c r="Z8" i="43"/>
  <c r="O20" i="11"/>
  <c r="O23" i="11" s="1"/>
  <c r="E225" i="41" s="1"/>
  <c r="O26" i="11"/>
  <c r="O29" i="11" s="1"/>
  <c r="M32" i="12"/>
  <c r="M40" i="12" s="1"/>
  <c r="M42" i="12" s="1"/>
  <c r="M43" i="12" s="1"/>
  <c r="O6" i="11"/>
  <c r="O7" i="11" s="1"/>
  <c r="L44" i="12"/>
  <c r="L47" i="12" s="1"/>
  <c r="B223" i="41"/>
  <c r="M4" i="11"/>
  <c r="F161" i="41"/>
  <c r="F162" i="41" s="1"/>
  <c r="K35" i="42"/>
  <c r="K59" i="42" s="1"/>
  <c r="K63" i="42" s="1"/>
  <c r="M44" i="13"/>
  <c r="R11" i="43"/>
  <c r="Q21" i="11"/>
  <c r="N31" i="12"/>
  <c r="M21" i="46" s="1"/>
  <c r="M22" i="46" s="1"/>
  <c r="M23" i="46" s="1"/>
  <c r="S15" i="43"/>
  <c r="G154" i="41"/>
  <c r="S7" i="43"/>
  <c r="B224" i="41"/>
  <c r="N4" i="11"/>
  <c r="K44" i="12"/>
  <c r="K47" i="12" s="1"/>
  <c r="K92" i="42" l="1"/>
  <c r="H92" i="42"/>
  <c r="J38" i="11"/>
  <c r="J39" i="11" s="1"/>
  <c r="H220" i="41" s="1"/>
  <c r="J92" i="42"/>
  <c r="L43" i="11"/>
  <c r="L44" i="11" s="1"/>
  <c r="L41" i="11" s="1"/>
  <c r="X12" i="43"/>
  <c r="U12" i="42" a="1"/>
  <c r="U12" i="42" s="1"/>
  <c r="U14" i="42" s="1"/>
  <c r="P16" i="42" a="1"/>
  <c r="P16" i="42" s="1"/>
  <c r="P18" i="42" s="1"/>
  <c r="H38" i="11"/>
  <c r="H39" i="11" s="1"/>
  <c r="H36" i="11" s="1"/>
  <c r="H33" i="11"/>
  <c r="H34" i="11" s="1"/>
  <c r="G218" i="41" s="1"/>
  <c r="O18" i="42"/>
  <c r="O20" i="42"/>
  <c r="O22" i="42" s="1"/>
  <c r="O30" i="42" s="1"/>
  <c r="N22" i="42"/>
  <c r="N30" i="42" s="1"/>
  <c r="N28" i="42"/>
  <c r="N61" i="42" s="1"/>
  <c r="I38" i="11"/>
  <c r="I39" i="11" s="1"/>
  <c r="I36" i="11" s="1"/>
  <c r="I33" i="11"/>
  <c r="I34" i="11" s="1"/>
  <c r="I31" i="11" s="1"/>
  <c r="J33" i="11"/>
  <c r="J34" i="11" s="1"/>
  <c r="G220" i="41" s="1"/>
  <c r="O19" i="11"/>
  <c r="N12" i="13"/>
  <c r="N17" i="13" s="1"/>
  <c r="N27" i="13" s="1"/>
  <c r="N30" i="13" s="1"/>
  <c r="N45" i="13" s="1"/>
  <c r="M42" i="11"/>
  <c r="M37" i="11"/>
  <c r="K38" i="11"/>
  <c r="K39" i="11" s="1"/>
  <c r="K33" i="11"/>
  <c r="K34" i="11" s="1"/>
  <c r="O12" i="13"/>
  <c r="O17" i="13" s="1"/>
  <c r="O27" i="13" s="1"/>
  <c r="O30" i="13" s="1"/>
  <c r="O45" i="13" s="1"/>
  <c r="N37" i="11"/>
  <c r="N42" i="11"/>
  <c r="O25" i="11"/>
  <c r="F225" i="41"/>
  <c r="M85" i="42"/>
  <c r="N85" i="42" s="1"/>
  <c r="N89" i="42" s="1"/>
  <c r="N91" i="42" s="1"/>
  <c r="AA8" i="43"/>
  <c r="P20" i="11"/>
  <c r="P23" i="11" s="1"/>
  <c r="E226" i="41" s="1"/>
  <c r="P26" i="11"/>
  <c r="P29" i="11" s="1"/>
  <c r="H154" i="41"/>
  <c r="I154" i="41"/>
  <c r="T15" i="43"/>
  <c r="O4" i="11"/>
  <c r="B225" i="41"/>
  <c r="T7" i="43"/>
  <c r="P6" i="11"/>
  <c r="P7" i="11" s="1"/>
  <c r="N32" i="12"/>
  <c r="N40" i="12" s="1"/>
  <c r="N42" i="12" s="1"/>
  <c r="N43" i="12" s="1"/>
  <c r="M46" i="13"/>
  <c r="M44" i="12"/>
  <c r="M47" i="12" s="1"/>
  <c r="O31" i="12"/>
  <c r="N21" i="46" s="1"/>
  <c r="N22" i="46" s="1"/>
  <c r="N23" i="46" s="1"/>
  <c r="S11" i="43"/>
  <c r="J36" i="11" l="1"/>
  <c r="N43" i="11"/>
  <c r="N44" i="11" s="1"/>
  <c r="N41" i="11" s="1"/>
  <c r="H31" i="11"/>
  <c r="Y12" i="43"/>
  <c r="V12" i="42" a="1"/>
  <c r="V12" i="42" s="1"/>
  <c r="V14" i="42" s="1"/>
  <c r="H218" i="41"/>
  <c r="O28" i="42"/>
  <c r="O61" i="42" s="1"/>
  <c r="H219" i="41"/>
  <c r="G219" i="41"/>
  <c r="P20" i="42"/>
  <c r="P22" i="42" s="1"/>
  <c r="P30" i="42" s="1"/>
  <c r="J31" i="11"/>
  <c r="Q16" i="42" a="1"/>
  <c r="Q16" i="42" s="1"/>
  <c r="Q18" i="42" s="1"/>
  <c r="P19" i="11"/>
  <c r="K36" i="11"/>
  <c r="H221" i="41"/>
  <c r="K31" i="11"/>
  <c r="G221" i="41"/>
  <c r="P12" i="13"/>
  <c r="P17" i="13" s="1"/>
  <c r="P27" i="13" s="1"/>
  <c r="P30" i="13" s="1"/>
  <c r="P45" i="13" s="1"/>
  <c r="O42" i="11"/>
  <c r="O37" i="11"/>
  <c r="P25" i="11"/>
  <c r="F226" i="41"/>
  <c r="M89" i="42"/>
  <c r="M91" i="42" s="1"/>
  <c r="O85" i="42"/>
  <c r="AB8" i="43"/>
  <c r="Q20" i="11"/>
  <c r="Q23" i="11" s="1"/>
  <c r="E227" i="41" s="1"/>
  <c r="Q26" i="11"/>
  <c r="Q29" i="11" s="1"/>
  <c r="J154" i="41"/>
  <c r="O32" i="12"/>
  <c r="O40" i="12" s="1"/>
  <c r="O42" i="12" s="1"/>
  <c r="O43" i="12" s="1"/>
  <c r="Q6" i="11"/>
  <c r="Q7" i="11" s="1"/>
  <c r="G161" i="41"/>
  <c r="G162" i="41" s="1"/>
  <c r="N44" i="13"/>
  <c r="N46" i="13" s="1"/>
  <c r="L35" i="42"/>
  <c r="L59" i="42" s="1"/>
  <c r="L63" i="42" s="1"/>
  <c r="N44" i="12"/>
  <c r="N47" i="12" s="1"/>
  <c r="U7" i="43"/>
  <c r="U15" i="43"/>
  <c r="B226" i="41"/>
  <c r="P4" i="11"/>
  <c r="T11" i="43"/>
  <c r="S21" i="11"/>
  <c r="R21" i="11"/>
  <c r="L92" i="42" l="1"/>
  <c r="M43" i="11"/>
  <c r="M44" i="11" s="1"/>
  <c r="M41" i="11" s="1"/>
  <c r="Z12" i="43"/>
  <c r="W12" i="42" a="1"/>
  <c r="W12" i="42" s="1"/>
  <c r="W14" i="42" s="1"/>
  <c r="P28" i="42"/>
  <c r="P61" i="42" s="1"/>
  <c r="R16" i="42" a="1"/>
  <c r="R16" i="42" s="1"/>
  <c r="R18" i="42" s="1"/>
  <c r="Q20" i="42"/>
  <c r="Q19" i="11"/>
  <c r="Q12" i="13"/>
  <c r="Q17" i="13" s="1"/>
  <c r="Q27" i="13" s="1"/>
  <c r="Q30" i="13" s="1"/>
  <c r="Q45" i="13" s="1"/>
  <c r="P42" i="11"/>
  <c r="P37" i="11"/>
  <c r="L38" i="11"/>
  <c r="L39" i="11" s="1"/>
  <c r="L33" i="11"/>
  <c r="L34" i="11" s="1"/>
  <c r="Q25" i="11"/>
  <c r="F227" i="41"/>
  <c r="P85" i="42"/>
  <c r="P89" i="42" s="1"/>
  <c r="P91" i="42" s="1"/>
  <c r="O89" i="42"/>
  <c r="O91" i="42" s="1"/>
  <c r="AC8" i="43"/>
  <c r="K154" i="41"/>
  <c r="Q31" i="12"/>
  <c r="P21" i="46" s="1"/>
  <c r="P22" i="46" s="1"/>
  <c r="P23" i="46" s="1"/>
  <c r="V7" i="43"/>
  <c r="O44" i="12"/>
  <c r="O47" i="12" s="1"/>
  <c r="V15" i="43"/>
  <c r="M35" i="42"/>
  <c r="M59" i="42" s="1"/>
  <c r="M63" i="42" s="1"/>
  <c r="M92" i="42" s="1"/>
  <c r="O44" i="13"/>
  <c r="O46" i="13" s="1"/>
  <c r="H161" i="41"/>
  <c r="H162" i="41" s="1"/>
  <c r="P31" i="12"/>
  <c r="O21" i="46" s="1"/>
  <c r="O22" i="46" s="1"/>
  <c r="O23" i="46" s="1"/>
  <c r="U11" i="43"/>
  <c r="T21" i="11"/>
  <c r="Q4" i="11"/>
  <c r="B227" i="41"/>
  <c r="P43" i="11" l="1"/>
  <c r="P44" i="11" s="1"/>
  <c r="P41" i="11" s="1"/>
  <c r="O43" i="11"/>
  <c r="O44" i="11" s="1"/>
  <c r="O41" i="11" s="1"/>
  <c r="AA12" i="43"/>
  <c r="X12" i="42" a="1"/>
  <c r="X12" i="42" s="1"/>
  <c r="X14" i="42" s="1"/>
  <c r="S16" i="42" a="1"/>
  <c r="S16" i="42" s="1"/>
  <c r="S20" i="42" s="1"/>
  <c r="S28" i="42" s="1"/>
  <c r="S61" i="42" s="1"/>
  <c r="R20" i="42"/>
  <c r="R22" i="42" s="1"/>
  <c r="R30" i="42" s="1"/>
  <c r="Q22" i="42"/>
  <c r="Q30" i="42" s="1"/>
  <c r="Q28" i="42"/>
  <c r="Q61" i="42" s="1"/>
  <c r="L31" i="11"/>
  <c r="G222" i="41"/>
  <c r="L36" i="11"/>
  <c r="H222" i="41"/>
  <c r="M33" i="11"/>
  <c r="M34" i="11" s="1"/>
  <c r="M38" i="11"/>
  <c r="M39" i="11" s="1"/>
  <c r="R12" i="13"/>
  <c r="R17" i="13" s="1"/>
  <c r="R27" i="13" s="1"/>
  <c r="R30" i="13" s="1"/>
  <c r="R45" i="13" s="1"/>
  <c r="Q42" i="11"/>
  <c r="Q37" i="11"/>
  <c r="Q85" i="42"/>
  <c r="Q89" i="42" s="1"/>
  <c r="Q91" i="42" s="1"/>
  <c r="AD8" i="43"/>
  <c r="R20" i="11"/>
  <c r="R23" i="11" s="1"/>
  <c r="E228" i="41" s="1"/>
  <c r="R26" i="11"/>
  <c r="R29" i="11" s="1"/>
  <c r="S20" i="11"/>
  <c r="S23" i="11" s="1"/>
  <c r="E229" i="41" s="1"/>
  <c r="S26" i="11"/>
  <c r="S29" i="11" s="1"/>
  <c r="R31" i="12"/>
  <c r="Q21" i="46" s="1"/>
  <c r="Q22" i="46" s="1"/>
  <c r="Q23" i="46" s="1"/>
  <c r="R6" i="11"/>
  <c r="R7" i="11" s="1"/>
  <c r="P32" i="12"/>
  <c r="P40" i="12" s="1"/>
  <c r="P42" i="12" s="1"/>
  <c r="P43" i="12" s="1"/>
  <c r="W7" i="43"/>
  <c r="L154" i="41"/>
  <c r="U21" i="11"/>
  <c r="V11" i="43"/>
  <c r="W15" i="43"/>
  <c r="N35" i="42"/>
  <c r="N59" i="42" s="1"/>
  <c r="N63" i="42" s="1"/>
  <c r="P44" i="13"/>
  <c r="P46" i="13" s="1"/>
  <c r="I161" i="41"/>
  <c r="I162" i="41" s="1"/>
  <c r="S6" i="11"/>
  <c r="S7" i="11" s="1"/>
  <c r="Q32" i="12"/>
  <c r="Q40" i="12" s="1"/>
  <c r="Q42" i="12" s="1"/>
  <c r="Q43" i="12" s="1"/>
  <c r="N92" i="42" l="1"/>
  <c r="Q43" i="11"/>
  <c r="Q44" i="11" s="1"/>
  <c r="Q41" i="11" s="1"/>
  <c r="AB12" i="43"/>
  <c r="Y12" i="42" a="1"/>
  <c r="Y12" i="42" s="1"/>
  <c r="Y14" i="42" s="1"/>
  <c r="S22" i="42"/>
  <c r="S30" i="42" s="1"/>
  <c r="S18" i="42"/>
  <c r="R28" i="42"/>
  <c r="R61" i="42" s="1"/>
  <c r="T16" i="42" a="1"/>
  <c r="T16" i="42" s="1"/>
  <c r="T20" i="42" s="1"/>
  <c r="T28" i="42" s="1"/>
  <c r="T61" i="42" s="1"/>
  <c r="S19" i="11"/>
  <c r="M36" i="11"/>
  <c r="H223" i="41"/>
  <c r="M31" i="11"/>
  <c r="G223" i="41"/>
  <c r="R19" i="11"/>
  <c r="N38" i="11"/>
  <c r="N39" i="11" s="1"/>
  <c r="N33" i="11"/>
  <c r="N34" i="11" s="1"/>
  <c r="R25" i="11"/>
  <c r="F228" i="41"/>
  <c r="S25" i="11"/>
  <c r="F229" i="41"/>
  <c r="AE8" i="43"/>
  <c r="T20" i="11"/>
  <c r="T23" i="11" s="1"/>
  <c r="E230" i="41" s="1"/>
  <c r="T26" i="11"/>
  <c r="T29" i="11" s="1"/>
  <c r="X15" i="43"/>
  <c r="B228" i="41"/>
  <c r="R4" i="11"/>
  <c r="T6" i="11"/>
  <c r="T7" i="11" s="1"/>
  <c r="R32" i="12"/>
  <c r="R40" i="12" s="1"/>
  <c r="R42" i="12" s="1"/>
  <c r="R43" i="12" s="1"/>
  <c r="S4" i="11"/>
  <c r="B229" i="41"/>
  <c r="S31" i="12"/>
  <c r="R21" i="46" s="1"/>
  <c r="R22" i="46" s="1"/>
  <c r="R23" i="46" s="1"/>
  <c r="O35" i="42"/>
  <c r="O59" i="42" s="1"/>
  <c r="O63" i="42" s="1"/>
  <c r="J161" i="41"/>
  <c r="J162" i="41" s="1"/>
  <c r="Q44" i="13"/>
  <c r="Q46" i="13" s="1"/>
  <c r="Q44" i="12"/>
  <c r="Q47" i="12" s="1"/>
  <c r="W11" i="43"/>
  <c r="X7" i="43"/>
  <c r="P44" i="12"/>
  <c r="P47" i="12" s="1"/>
  <c r="O92" i="42" l="1"/>
  <c r="AC12" i="43"/>
  <c r="Z12" i="42" a="1"/>
  <c r="Z12" i="42" s="1"/>
  <c r="Z14" i="42" s="1"/>
  <c r="T22" i="42"/>
  <c r="T30" i="42" s="1"/>
  <c r="T18" i="42"/>
  <c r="U16" i="42" a="1"/>
  <c r="U16" i="42" s="1"/>
  <c r="U18" i="42" s="1"/>
  <c r="N31" i="11"/>
  <c r="G224" i="41"/>
  <c r="N36" i="11"/>
  <c r="H224" i="41"/>
  <c r="T19" i="11"/>
  <c r="R42" i="11"/>
  <c r="R37" i="11"/>
  <c r="O38" i="11"/>
  <c r="O39" i="11" s="1"/>
  <c r="O33" i="11"/>
  <c r="O34" i="11" s="1"/>
  <c r="T12" i="13"/>
  <c r="T17" i="13" s="1"/>
  <c r="T27" i="13" s="1"/>
  <c r="T30" i="13" s="1"/>
  <c r="T45" i="13" s="1"/>
  <c r="S42" i="11"/>
  <c r="S37" i="11"/>
  <c r="T25" i="11"/>
  <c r="F230" i="41"/>
  <c r="S12" i="13"/>
  <c r="S17" i="13" s="1"/>
  <c r="S27" i="13" s="1"/>
  <c r="S30" i="13" s="1"/>
  <c r="S45" i="13" s="1"/>
  <c r="R85" i="42"/>
  <c r="S85" i="42" s="1"/>
  <c r="S89" i="42" s="1"/>
  <c r="S91" i="42" s="1"/>
  <c r="AF8" i="43"/>
  <c r="U20" i="11"/>
  <c r="U23" i="11" s="1"/>
  <c r="E231" i="41" s="1"/>
  <c r="U26" i="11"/>
  <c r="U29" i="11" s="1"/>
  <c r="M154" i="41"/>
  <c r="X11" i="43"/>
  <c r="W21" i="11"/>
  <c r="B230" i="41"/>
  <c r="T4" i="11"/>
  <c r="N154" i="41"/>
  <c r="S32" i="12"/>
  <c r="S40" i="12" s="1"/>
  <c r="S42" i="12" s="1"/>
  <c r="S43" i="12" s="1"/>
  <c r="U6" i="11"/>
  <c r="U7" i="11" s="1"/>
  <c r="Y15" i="43"/>
  <c r="Y7" i="43"/>
  <c r="V21" i="11"/>
  <c r="P35" i="42"/>
  <c r="P59" i="42" s="1"/>
  <c r="P63" i="42" s="1"/>
  <c r="R44" i="13"/>
  <c r="R46" i="13" s="1"/>
  <c r="K161" i="41"/>
  <c r="K162" i="41" s="1"/>
  <c r="R44" i="12"/>
  <c r="R47" i="12" s="1"/>
  <c r="P92" i="42" l="1"/>
  <c r="S43" i="11"/>
  <c r="S44" i="11" s="1"/>
  <c r="S41" i="11" s="1"/>
  <c r="AD12" i="43"/>
  <c r="AA12" i="42" a="1"/>
  <c r="AA12" i="42" s="1"/>
  <c r="AA14" i="42" s="1"/>
  <c r="U20" i="42"/>
  <c r="U22" i="42" s="1"/>
  <c r="U30" i="42" s="1"/>
  <c r="V16" i="42" a="1"/>
  <c r="V16" i="42" s="1"/>
  <c r="V18" i="42" s="1"/>
  <c r="O31" i="11"/>
  <c r="G225" i="41"/>
  <c r="O36" i="11"/>
  <c r="H225" i="41"/>
  <c r="U19" i="11"/>
  <c r="P38" i="11"/>
  <c r="P39" i="11" s="1"/>
  <c r="P33" i="11"/>
  <c r="P34" i="11" s="1"/>
  <c r="U12" i="13"/>
  <c r="U17" i="13" s="1"/>
  <c r="U27" i="13" s="1"/>
  <c r="U30" i="13" s="1"/>
  <c r="U45" i="13" s="1"/>
  <c r="T37" i="11"/>
  <c r="T42" i="11"/>
  <c r="U25" i="11"/>
  <c r="F231" i="41"/>
  <c r="R89" i="42"/>
  <c r="R91" i="42" s="1"/>
  <c r="T85" i="42"/>
  <c r="T89" i="42" s="1"/>
  <c r="T91" i="42" s="1"/>
  <c r="AG8" i="43"/>
  <c r="B231" i="41"/>
  <c r="U4" i="11"/>
  <c r="Z15" i="43"/>
  <c r="O154" i="41"/>
  <c r="U31" i="12"/>
  <c r="T21" i="46" s="1"/>
  <c r="T22" i="46" s="1"/>
  <c r="T23" i="46" s="1"/>
  <c r="T31" i="12"/>
  <c r="S21" i="46" s="1"/>
  <c r="S22" i="46" s="1"/>
  <c r="S23" i="46" s="1"/>
  <c r="S44" i="12"/>
  <c r="S47" i="12" s="1"/>
  <c r="L161" i="41"/>
  <c r="L162" i="41" s="1"/>
  <c r="Q35" i="42"/>
  <c r="Q59" i="42" s="1"/>
  <c r="Q63" i="42" s="1"/>
  <c r="S44" i="13"/>
  <c r="S46" i="13" s="1"/>
  <c r="Z7" i="43"/>
  <c r="Y11" i="43"/>
  <c r="Q92" i="42" l="1"/>
  <c r="T43" i="11"/>
  <c r="T44" i="11" s="1"/>
  <c r="T41" i="11" s="1"/>
  <c r="R43" i="11"/>
  <c r="R44" i="11" s="1"/>
  <c r="R41" i="11" s="1"/>
  <c r="U28" i="42"/>
  <c r="U61" i="42" s="1"/>
  <c r="AE12" i="43"/>
  <c r="AB12" i="42" a="1"/>
  <c r="AB12" i="42" s="1"/>
  <c r="AB14" i="42" s="1"/>
  <c r="W16" i="42" a="1"/>
  <c r="W16" i="42" s="1"/>
  <c r="W20" i="42" s="1"/>
  <c r="W28" i="42" s="1"/>
  <c r="W61" i="42" s="1"/>
  <c r="V20" i="42"/>
  <c r="P31" i="11"/>
  <c r="G226" i="41"/>
  <c r="P36" i="11"/>
  <c r="H226" i="41"/>
  <c r="V12" i="13"/>
  <c r="V17" i="13" s="1"/>
  <c r="V27" i="13" s="1"/>
  <c r="V30" i="13" s="1"/>
  <c r="V45" i="13" s="1"/>
  <c r="U42" i="11"/>
  <c r="U37" i="11"/>
  <c r="Q38" i="11"/>
  <c r="Q39" i="11" s="1"/>
  <c r="Q33" i="11"/>
  <c r="Q34" i="11" s="1"/>
  <c r="U85" i="42"/>
  <c r="U89" i="42" s="1"/>
  <c r="U91" i="42" s="1"/>
  <c r="AH8" i="43"/>
  <c r="W20" i="11"/>
  <c r="W23" i="11" s="1"/>
  <c r="E233" i="41" s="1"/>
  <c r="W26" i="11"/>
  <c r="W29" i="11" s="1"/>
  <c r="V20" i="11"/>
  <c r="V23" i="11" s="1"/>
  <c r="V26" i="11"/>
  <c r="V29" i="11" s="1"/>
  <c r="R35" i="42"/>
  <c r="R59" i="42" s="1"/>
  <c r="R63" i="42" s="1"/>
  <c r="R92" i="42" s="1"/>
  <c r="M161" i="41"/>
  <c r="M162" i="41" s="1"/>
  <c r="T44" i="13"/>
  <c r="T46" i="13" s="1"/>
  <c r="P154" i="41"/>
  <c r="W6" i="11"/>
  <c r="W7" i="11" s="1"/>
  <c r="U32" i="12"/>
  <c r="U40" i="12" s="1"/>
  <c r="U42" i="12" s="1"/>
  <c r="U43" i="12" s="1"/>
  <c r="AA7" i="43"/>
  <c r="Z11" i="43"/>
  <c r="Y21" i="11"/>
  <c r="X21" i="11"/>
  <c r="T32" i="12"/>
  <c r="T40" i="12" s="1"/>
  <c r="T42" i="12" s="1"/>
  <c r="T43" i="12" s="1"/>
  <c r="V6" i="11"/>
  <c r="V7" i="11" s="1"/>
  <c r="AA15" i="43"/>
  <c r="U43" i="11" l="1"/>
  <c r="U44" i="11" s="1"/>
  <c r="U41" i="11" s="1"/>
  <c r="AF12" i="43"/>
  <c r="AC12" i="42" a="1"/>
  <c r="AC12" i="42" s="1"/>
  <c r="AC14" i="42" s="1"/>
  <c r="W22" i="42"/>
  <c r="W30" i="42" s="1"/>
  <c r="X16" i="42" a="1"/>
  <c r="X16" i="42" s="1"/>
  <c r="X20" i="42" s="1"/>
  <c r="X28" i="42" s="1"/>
  <c r="X61" i="42" s="1"/>
  <c r="W18" i="42"/>
  <c r="V28" i="42"/>
  <c r="V61" i="42" s="1"/>
  <c r="V22" i="42"/>
  <c r="V30" i="42" s="1"/>
  <c r="Q36" i="11"/>
  <c r="H227" i="41"/>
  <c r="Q31" i="11"/>
  <c r="G227" i="41"/>
  <c r="V19" i="11"/>
  <c r="W19" i="11"/>
  <c r="R38" i="11"/>
  <c r="R39" i="11" s="1"/>
  <c r="R33" i="11"/>
  <c r="R34" i="11" s="1"/>
  <c r="V25" i="11"/>
  <c r="F232" i="41"/>
  <c r="W25" i="11"/>
  <c r="F233" i="41"/>
  <c r="AI8" i="43"/>
  <c r="W31" i="12"/>
  <c r="V21" i="46" s="1"/>
  <c r="V22" i="46" s="1"/>
  <c r="V23" i="46" s="1"/>
  <c r="T44" i="12"/>
  <c r="T47" i="12" s="1"/>
  <c r="AB15" i="43"/>
  <c r="V31" i="12"/>
  <c r="U21" i="46" s="1"/>
  <c r="U22" i="46" s="1"/>
  <c r="U23" i="46" s="1"/>
  <c r="U44" i="12"/>
  <c r="U47" i="12" s="1"/>
  <c r="AA11" i="43"/>
  <c r="B233" i="41"/>
  <c r="W4" i="11"/>
  <c r="S35" i="42"/>
  <c r="S59" i="42" s="1"/>
  <c r="S63" i="42" s="1"/>
  <c r="N161" i="41"/>
  <c r="N162" i="41" s="1"/>
  <c r="U44" i="13"/>
  <c r="U46" i="13" s="1"/>
  <c r="V4" i="11"/>
  <c r="B232" i="41"/>
  <c r="AB7" i="43"/>
  <c r="S92" i="42" l="1"/>
  <c r="AG12" i="43"/>
  <c r="AD12" i="42" a="1"/>
  <c r="AD12" i="42" s="1"/>
  <c r="AD14" i="42" s="1"/>
  <c r="X22" i="42"/>
  <c r="X30" i="42" s="1"/>
  <c r="X18" i="42"/>
  <c r="Y16" i="42" a="1"/>
  <c r="Y16" i="42" s="1"/>
  <c r="Y20" i="42" s="1"/>
  <c r="Y22" i="42" s="1"/>
  <c r="Y30" i="42" s="1"/>
  <c r="R31" i="11"/>
  <c r="G228" i="41"/>
  <c r="R36" i="11"/>
  <c r="H228" i="41"/>
  <c r="W42" i="11"/>
  <c r="W37" i="11"/>
  <c r="S38" i="11"/>
  <c r="S39" i="11" s="1"/>
  <c r="S33" i="11"/>
  <c r="S34" i="11" s="1"/>
  <c r="W12" i="13"/>
  <c r="W17" i="13" s="1"/>
  <c r="W27" i="13" s="1"/>
  <c r="W30" i="13" s="1"/>
  <c r="W45" i="13" s="1"/>
  <c r="V37" i="11"/>
  <c r="V42" i="11"/>
  <c r="X12" i="13"/>
  <c r="X17" i="13" s="1"/>
  <c r="X27" i="13" s="1"/>
  <c r="X30" i="13" s="1"/>
  <c r="X45" i="13" s="1"/>
  <c r="V85" i="42"/>
  <c r="W85" i="42" s="1"/>
  <c r="AJ8" i="43"/>
  <c r="X20" i="11"/>
  <c r="X23" i="11" s="1"/>
  <c r="X26" i="11"/>
  <c r="X29" i="11" s="1"/>
  <c r="Y20" i="11"/>
  <c r="Y23" i="11" s="1"/>
  <c r="E235" i="41" s="1"/>
  <c r="Y26" i="11"/>
  <c r="Y29" i="11" s="1"/>
  <c r="AB11" i="43"/>
  <c r="AA21" i="11"/>
  <c r="Q154" i="41"/>
  <c r="Z21" i="11"/>
  <c r="AC15" i="43"/>
  <c r="R154" i="41"/>
  <c r="Y6" i="11"/>
  <c r="Y7" i="11" s="1"/>
  <c r="W32" i="12"/>
  <c r="W40" i="12" s="1"/>
  <c r="W42" i="12" s="1"/>
  <c r="W43" i="12" s="1"/>
  <c r="AC7" i="43"/>
  <c r="O161" i="41"/>
  <c r="O162" i="41" s="1"/>
  <c r="T35" i="42"/>
  <c r="T59" i="42" s="1"/>
  <c r="T63" i="42" s="1"/>
  <c r="V44" i="13"/>
  <c r="V46" i="13" s="1"/>
  <c r="V32" i="12"/>
  <c r="V40" i="12" s="1"/>
  <c r="V42" i="12" s="1"/>
  <c r="V43" i="12" s="1"/>
  <c r="X6" i="11"/>
  <c r="X7" i="11" s="1"/>
  <c r="T92" i="42" l="1"/>
  <c r="AH12" i="43"/>
  <c r="AE12" i="42" a="1"/>
  <c r="AE12" i="42" s="1"/>
  <c r="AE14" i="42" s="1"/>
  <c r="Y18" i="42"/>
  <c r="Y28" i="42"/>
  <c r="Y61" i="42" s="1"/>
  <c r="Z16" i="42" a="1"/>
  <c r="Z16" i="42" s="1"/>
  <c r="Z20" i="42" s="1"/>
  <c r="Z22" i="42" s="1"/>
  <c r="Z30" i="42" s="1"/>
  <c r="E232" i="41"/>
  <c r="E234" i="41"/>
  <c r="Y19" i="11"/>
  <c r="S36" i="11"/>
  <c r="H229" i="41"/>
  <c r="X19" i="11"/>
  <c r="S31" i="11"/>
  <c r="G229" i="41"/>
  <c r="T38" i="11"/>
  <c r="T39" i="11" s="1"/>
  <c r="T33" i="11"/>
  <c r="T34" i="11" s="1"/>
  <c r="Y25" i="11"/>
  <c r="F235" i="41"/>
  <c r="X25" i="11"/>
  <c r="F234" i="41"/>
  <c r="V89" i="42"/>
  <c r="V91" i="42" s="1"/>
  <c r="W89" i="42"/>
  <c r="W91" i="42" s="1"/>
  <c r="AK8" i="43"/>
  <c r="AD7" i="43"/>
  <c r="Y4" i="11"/>
  <c r="B235" i="41"/>
  <c r="U35" i="42"/>
  <c r="U59" i="42" s="1"/>
  <c r="U63" i="42" s="1"/>
  <c r="P161" i="41"/>
  <c r="P162" i="41" s="1"/>
  <c r="W44" i="13"/>
  <c r="W46" i="13" s="1"/>
  <c r="X31" i="12"/>
  <c r="W21" i="46" s="1"/>
  <c r="W22" i="46" s="1"/>
  <c r="W23" i="46" s="1"/>
  <c r="AC11" i="43"/>
  <c r="Y31" i="12"/>
  <c r="X21" i="46" s="1"/>
  <c r="X22" i="46" s="1"/>
  <c r="X23" i="46" s="1"/>
  <c r="AD15" i="43"/>
  <c r="X4" i="11"/>
  <c r="B234" i="41"/>
  <c r="W44" i="12"/>
  <c r="W47" i="12" s="1"/>
  <c r="V44" i="12"/>
  <c r="V47" i="12" s="1"/>
  <c r="U92" i="42" l="1"/>
  <c r="W43" i="11"/>
  <c r="W44" i="11" s="1"/>
  <c r="W41" i="11" s="1"/>
  <c r="V43" i="11"/>
  <c r="V44" i="11" s="1"/>
  <c r="V41" i="11" s="1"/>
  <c r="AI12" i="43"/>
  <c r="AF12" i="42" a="1"/>
  <c r="AF12" i="42" s="1"/>
  <c r="AF14" i="42" s="1"/>
  <c r="Z28" i="42"/>
  <c r="Z61" i="42" s="1"/>
  <c r="AA16" i="42" a="1"/>
  <c r="AA16" i="42" s="1"/>
  <c r="AA18" i="42" s="1"/>
  <c r="Z18" i="42"/>
  <c r="T31" i="11"/>
  <c r="G230" i="41"/>
  <c r="T36" i="11"/>
  <c r="H230" i="41"/>
  <c r="Z12" i="13"/>
  <c r="Z17" i="13" s="1"/>
  <c r="Z27" i="13" s="1"/>
  <c r="Z30" i="13" s="1"/>
  <c r="Z45" i="13" s="1"/>
  <c r="Y42" i="11"/>
  <c r="Y37" i="11"/>
  <c r="Y12" i="13"/>
  <c r="Y17" i="13" s="1"/>
  <c r="Y27" i="13" s="1"/>
  <c r="Y30" i="13" s="1"/>
  <c r="Y45" i="13" s="1"/>
  <c r="X42" i="11"/>
  <c r="X37" i="11"/>
  <c r="U38" i="11"/>
  <c r="U39" i="11" s="1"/>
  <c r="U33" i="11"/>
  <c r="U34" i="11" s="1"/>
  <c r="X85" i="42"/>
  <c r="Y85" i="42" s="1"/>
  <c r="Y89" i="42" s="1"/>
  <c r="Y91" i="42" s="1"/>
  <c r="AL8" i="43"/>
  <c r="Z20" i="11"/>
  <c r="Z23" i="11" s="1"/>
  <c r="Z26" i="11"/>
  <c r="Z29" i="11" s="1"/>
  <c r="AA20" i="11"/>
  <c r="AA23" i="11" s="1"/>
  <c r="E237" i="41" s="1"/>
  <c r="AA26" i="11"/>
  <c r="AA29" i="11" s="1"/>
  <c r="S154" i="41"/>
  <c r="T154" i="41"/>
  <c r="AD11" i="43"/>
  <c r="AC21" i="11"/>
  <c r="V35" i="42"/>
  <c r="V59" i="42" s="1"/>
  <c r="V63" i="42" s="1"/>
  <c r="V92" i="42" s="1"/>
  <c r="Q161" i="41"/>
  <c r="Q162" i="41" s="1"/>
  <c r="X44" i="13"/>
  <c r="X46" i="13" s="1"/>
  <c r="AA6" i="11"/>
  <c r="AA7" i="11" s="1"/>
  <c r="Y32" i="12"/>
  <c r="Y40" i="12" s="1"/>
  <c r="Y42" i="12" s="1"/>
  <c r="Y43" i="12" s="1"/>
  <c r="AE7" i="43"/>
  <c r="Z6" i="11"/>
  <c r="Z7" i="11" s="1"/>
  <c r="X32" i="12"/>
  <c r="X40" i="12" s="1"/>
  <c r="X42" i="12" s="1"/>
  <c r="X43" i="12" s="1"/>
  <c r="AB21" i="11"/>
  <c r="AE15" i="43"/>
  <c r="Y43" i="11" l="1"/>
  <c r="Y44" i="11" s="1"/>
  <c r="Y41" i="11" s="1"/>
  <c r="AJ12" i="43"/>
  <c r="AG12" i="42" a="1"/>
  <c r="AG12" i="42" s="1"/>
  <c r="AG14" i="42" s="1"/>
  <c r="AA20" i="42"/>
  <c r="AA22" i="42" s="1"/>
  <c r="AA30" i="42" s="1"/>
  <c r="AB16" i="42" a="1"/>
  <c r="AB16" i="42" s="1"/>
  <c r="AB20" i="42" s="1"/>
  <c r="AB28" i="42" s="1"/>
  <c r="AB61" i="42" s="1"/>
  <c r="E236" i="41"/>
  <c r="U36" i="11"/>
  <c r="H231" i="41"/>
  <c r="Z19" i="11"/>
  <c r="AA19" i="11"/>
  <c r="U31" i="11"/>
  <c r="G231" i="41"/>
  <c r="V38" i="11"/>
  <c r="V39" i="11" s="1"/>
  <c r="V33" i="11"/>
  <c r="V34" i="11" s="1"/>
  <c r="AA25" i="11"/>
  <c r="F237" i="41"/>
  <c r="Z25" i="11"/>
  <c r="F236" i="41"/>
  <c r="X89" i="42"/>
  <c r="X91" i="42" s="1"/>
  <c r="H8" i="43"/>
  <c r="Z31" i="12"/>
  <c r="Y21" i="46" s="1"/>
  <c r="Y22" i="46" s="1"/>
  <c r="Y23" i="46" s="1"/>
  <c r="AA31" i="12"/>
  <c r="Z21" i="46" s="1"/>
  <c r="Z22" i="46" s="1"/>
  <c r="Z23" i="46" s="1"/>
  <c r="AE11" i="43"/>
  <c r="AD21" i="11"/>
  <c r="W35" i="42"/>
  <c r="W59" i="42" s="1"/>
  <c r="W63" i="42" s="1"/>
  <c r="R161" i="41"/>
  <c r="R162" i="41" s="1"/>
  <c r="Y44" i="13"/>
  <c r="Y46" i="13" s="1"/>
  <c r="X44" i="12"/>
  <c r="X47" i="12" s="1"/>
  <c r="AF15" i="43"/>
  <c r="B236" i="41"/>
  <c r="Z4" i="11"/>
  <c r="Y44" i="12"/>
  <c r="Y47" i="12" s="1"/>
  <c r="AF7" i="43"/>
  <c r="AA4" i="11"/>
  <c r="B237" i="41"/>
  <c r="W92" i="42" l="1"/>
  <c r="X43" i="11"/>
  <c r="X44" i="11" s="1"/>
  <c r="X41" i="11" s="1"/>
  <c r="AA28" i="42"/>
  <c r="AA61" i="42" s="1"/>
  <c r="AK12" i="43"/>
  <c r="AH12" i="42" a="1"/>
  <c r="AH12" i="42" s="1"/>
  <c r="AH14" i="42" s="1"/>
  <c r="AC16" i="42" a="1"/>
  <c r="AC16" i="42" s="1"/>
  <c r="AC20" i="42" s="1"/>
  <c r="AC22" i="42" s="1"/>
  <c r="AC30" i="42" s="1"/>
  <c r="AB22" i="42"/>
  <c r="AB30" i="42" s="1"/>
  <c r="AB18" i="42"/>
  <c r="V31" i="11"/>
  <c r="G232" i="41"/>
  <c r="V36" i="11"/>
  <c r="H232" i="41"/>
  <c r="AB12" i="13"/>
  <c r="AB17" i="13" s="1"/>
  <c r="AB27" i="13" s="1"/>
  <c r="AB30" i="13" s="1"/>
  <c r="AB45" i="13" s="1"/>
  <c r="AA42" i="11"/>
  <c r="AA37" i="11"/>
  <c r="W38" i="11"/>
  <c r="W39" i="11" s="1"/>
  <c r="W33" i="11"/>
  <c r="W34" i="11" s="1"/>
  <c r="AA12" i="13"/>
  <c r="AA17" i="13" s="1"/>
  <c r="AA27" i="13" s="1"/>
  <c r="AA30" i="13" s="1"/>
  <c r="AA45" i="13" s="1"/>
  <c r="Z42" i="11"/>
  <c r="Z37" i="11"/>
  <c r="Z85" i="42"/>
  <c r="AA85" i="42" s="1"/>
  <c r="AA89" i="42" s="1"/>
  <c r="AA91" i="42" s="1"/>
  <c r="AB20" i="11"/>
  <c r="AB23" i="11" s="1"/>
  <c r="E238" i="41" s="1"/>
  <c r="AB26" i="11"/>
  <c r="AB29" i="11" s="1"/>
  <c r="AC20" i="11"/>
  <c r="AC23" i="11" s="1"/>
  <c r="E239" i="41" s="1"/>
  <c r="AC26" i="11"/>
  <c r="AC29" i="11" s="1"/>
  <c r="V154" i="41"/>
  <c r="U154" i="41"/>
  <c r="Z32" i="12"/>
  <c r="Z40" i="12" s="1"/>
  <c r="Z42" i="12" s="1"/>
  <c r="Z43" i="12" s="1"/>
  <c r="AB6" i="11"/>
  <c r="AB7" i="11" s="1"/>
  <c r="AG7" i="43"/>
  <c r="AA32" i="12"/>
  <c r="AA40" i="12" s="1"/>
  <c r="AA42" i="12" s="1"/>
  <c r="AA43" i="12" s="1"/>
  <c r="AC6" i="11"/>
  <c r="AC7" i="11" s="1"/>
  <c r="AG15" i="43"/>
  <c r="X35" i="42"/>
  <c r="X59" i="42" s="1"/>
  <c r="X63" i="42" s="1"/>
  <c r="X92" i="42" s="1"/>
  <c r="S161" i="41"/>
  <c r="S162" i="41" s="1"/>
  <c r="Z44" i="13"/>
  <c r="Z46" i="13" s="1"/>
  <c r="AB31" i="12"/>
  <c r="AA21" i="46" s="1"/>
  <c r="AA22" i="46" s="1"/>
  <c r="AA23" i="46" s="1"/>
  <c r="AF11" i="43"/>
  <c r="AA43" i="11" l="1"/>
  <c r="AA44" i="11" s="1"/>
  <c r="AA41" i="11" s="1"/>
  <c r="AL12" i="43"/>
  <c r="AI12" i="42" a="1"/>
  <c r="AI12" i="42" s="1"/>
  <c r="AI14" i="42" s="1"/>
  <c r="AC28" i="42"/>
  <c r="AC61" i="42" s="1"/>
  <c r="AC18" i="42"/>
  <c r="AD16" i="42" a="1"/>
  <c r="AD16" i="42" s="1"/>
  <c r="AD18" i="42" s="1"/>
  <c r="AC19" i="11"/>
  <c r="W31" i="11"/>
  <c r="G233" i="41"/>
  <c r="AB19" i="11"/>
  <c r="W36" i="11"/>
  <c r="H233" i="41"/>
  <c r="X38" i="11"/>
  <c r="X39" i="11" s="1"/>
  <c r="X33" i="11"/>
  <c r="X34" i="11" s="1"/>
  <c r="AB25" i="11"/>
  <c r="F238" i="41"/>
  <c r="AC25" i="11"/>
  <c r="F239" i="41"/>
  <c r="Z89" i="42"/>
  <c r="Z91" i="42" s="1"/>
  <c r="AD20" i="11"/>
  <c r="AD23" i="11" s="1"/>
  <c r="E240" i="41" s="1"/>
  <c r="AD26" i="11"/>
  <c r="AD29" i="11" s="1"/>
  <c r="AH15" i="43"/>
  <c r="AC4" i="11"/>
  <c r="B239" i="41"/>
  <c r="AF21" i="11"/>
  <c r="AG11" i="43"/>
  <c r="Y35" i="42"/>
  <c r="Y59" i="42" s="1"/>
  <c r="Y63" i="42" s="1"/>
  <c r="T161" i="41"/>
  <c r="T162" i="41" s="1"/>
  <c r="AA44" i="13"/>
  <c r="AA46" i="13" s="1"/>
  <c r="AA44" i="12"/>
  <c r="AA47" i="12" s="1"/>
  <c r="AB4" i="11"/>
  <c r="B238" i="41"/>
  <c r="AB32" i="12"/>
  <c r="AB40" i="12" s="1"/>
  <c r="AB42" i="12" s="1"/>
  <c r="AB43" i="12" s="1"/>
  <c r="AD6" i="11"/>
  <c r="AD7" i="11" s="1"/>
  <c r="AH7" i="43"/>
  <c r="Z44" i="12"/>
  <c r="Z47" i="12" s="1"/>
  <c r="AE21" i="11"/>
  <c r="Y92" i="42" l="1"/>
  <c r="Z43" i="11"/>
  <c r="Z44" i="11" s="1"/>
  <c r="Z41" i="11" s="1"/>
  <c r="H12" i="43"/>
  <c r="AJ12" i="42" a="1"/>
  <c r="AJ12" i="42" s="1"/>
  <c r="AJ14" i="42" s="1"/>
  <c r="AD20" i="42"/>
  <c r="AD28" i="42" s="1"/>
  <c r="AD61" i="42" s="1"/>
  <c r="AE16" i="42" a="1"/>
  <c r="AE16" i="42" s="1"/>
  <c r="AE18" i="42" s="1"/>
  <c r="AD19" i="11"/>
  <c r="X31" i="11"/>
  <c r="G234" i="41"/>
  <c r="X36" i="11"/>
  <c r="H236" i="41"/>
  <c r="H234" i="41"/>
  <c r="Y38" i="11"/>
  <c r="Y39" i="11" s="1"/>
  <c r="Y33" i="11"/>
  <c r="Y34" i="11" s="1"/>
  <c r="AD12" i="13"/>
  <c r="AD17" i="13" s="1"/>
  <c r="AD27" i="13" s="1"/>
  <c r="AD30" i="13" s="1"/>
  <c r="AD45" i="13" s="1"/>
  <c r="AC42" i="11"/>
  <c r="AC37" i="11"/>
  <c r="AC12" i="13"/>
  <c r="AC17" i="13" s="1"/>
  <c r="AC27" i="13" s="1"/>
  <c r="AC30" i="13" s="1"/>
  <c r="AC45" i="13" s="1"/>
  <c r="AB37" i="11"/>
  <c r="AB42" i="11"/>
  <c r="AD25" i="11"/>
  <c r="F240" i="41"/>
  <c r="AB85" i="42"/>
  <c r="AC85" i="42" s="1"/>
  <c r="AC89" i="42" s="1"/>
  <c r="AC91" i="42" s="1"/>
  <c r="AB44" i="12"/>
  <c r="AB47" i="12" s="1"/>
  <c r="AD31" i="12"/>
  <c r="AC21" i="46" s="1"/>
  <c r="AC22" i="46" s="1"/>
  <c r="AC23" i="46" s="1"/>
  <c r="Z35" i="42"/>
  <c r="Z59" i="42" s="1"/>
  <c r="Z63" i="42" s="1"/>
  <c r="Z92" i="42" s="1"/>
  <c r="AB44" i="13"/>
  <c r="AB46" i="13" s="1"/>
  <c r="U161" i="41"/>
  <c r="U162" i="41" s="1"/>
  <c r="AH11" i="43"/>
  <c r="AI15" i="43"/>
  <c r="AG21" i="11"/>
  <c r="AI7" i="43"/>
  <c r="X154" i="41"/>
  <c r="AC31" i="12"/>
  <c r="AB21" i="46" s="1"/>
  <c r="AB22" i="46" s="1"/>
  <c r="AB23" i="46" s="1"/>
  <c r="W154" i="41"/>
  <c r="B240" i="41"/>
  <c r="AD4" i="11"/>
  <c r="AD22" i="42" l="1"/>
  <c r="AD30" i="42" s="1"/>
  <c r="AC43" i="11"/>
  <c r="AC44" i="11" s="1"/>
  <c r="AC41" i="11" s="1"/>
  <c r="AE20" i="42"/>
  <c r="AE28" i="42" s="1"/>
  <c r="AE61" i="42" s="1"/>
  <c r="AF16" i="42" a="1"/>
  <c r="AF16" i="42" s="1"/>
  <c r="AF20" i="42" s="1"/>
  <c r="AF28" i="42" s="1"/>
  <c r="AF61" i="42" s="1"/>
  <c r="Y31" i="11"/>
  <c r="G235" i="41"/>
  <c r="Y36" i="11"/>
  <c r="H235" i="41"/>
  <c r="Z38" i="11"/>
  <c r="Z39" i="11" s="1"/>
  <c r="Z36" i="11" s="1"/>
  <c r="Z33" i="11"/>
  <c r="Z34" i="11" s="1"/>
  <c r="AE12" i="13"/>
  <c r="AE17" i="13" s="1"/>
  <c r="AE27" i="13" s="1"/>
  <c r="AE30" i="13" s="1"/>
  <c r="AE45" i="13" s="1"/>
  <c r="AD42" i="11"/>
  <c r="AD37" i="11"/>
  <c r="AB89" i="42"/>
  <c r="AB91" i="42" s="1"/>
  <c r="AD85" i="42"/>
  <c r="AD89" i="42" s="1"/>
  <c r="AD91" i="42" s="1"/>
  <c r="AE20" i="11"/>
  <c r="AE23" i="11" s="1"/>
  <c r="E241" i="41" s="1"/>
  <c r="AE26" i="11"/>
  <c r="AE29" i="11" s="1"/>
  <c r="AF20" i="11"/>
  <c r="AF23" i="11" s="1"/>
  <c r="E242" i="41" s="1"/>
  <c r="AF26" i="11"/>
  <c r="AF29" i="11" s="1"/>
  <c r="AJ15" i="43"/>
  <c r="AA35" i="42"/>
  <c r="AA59" i="42" s="1"/>
  <c r="AA63" i="42" s="1"/>
  <c r="V161" i="41"/>
  <c r="V162" i="41" s="1"/>
  <c r="AC44" i="13"/>
  <c r="AC46" i="13" s="1"/>
  <c r="AF6" i="11"/>
  <c r="AF7" i="11" s="1"/>
  <c r="AD32" i="12"/>
  <c r="AD40" i="12" s="1"/>
  <c r="AD42" i="12" s="1"/>
  <c r="AD43" i="12" s="1"/>
  <c r="AJ7" i="43"/>
  <c r="Y154" i="41"/>
  <c r="AE6" i="11"/>
  <c r="AE7" i="11" s="1"/>
  <c r="AC32" i="12"/>
  <c r="AC40" i="12" s="1"/>
  <c r="AC42" i="12" s="1"/>
  <c r="AC43" i="12" s="1"/>
  <c r="AE31" i="12"/>
  <c r="AD21" i="46" s="1"/>
  <c r="AD22" i="46" s="1"/>
  <c r="AD23" i="46" s="1"/>
  <c r="AI11" i="43"/>
  <c r="AB43" i="11" l="1"/>
  <c r="AB44" i="11" s="1"/>
  <c r="AB41" i="11" s="1"/>
  <c r="AA92" i="42"/>
  <c r="AD43" i="11"/>
  <c r="AD44" i="11" s="1"/>
  <c r="AD41" i="11" s="1"/>
  <c r="AF22" i="42"/>
  <c r="AF30" i="42" s="1"/>
  <c r="AE22" i="42"/>
  <c r="AE30" i="42" s="1"/>
  <c r="AG16" i="42" a="1"/>
  <c r="AG16" i="42" s="1"/>
  <c r="AG20" i="42" s="1"/>
  <c r="AG22" i="42" s="1"/>
  <c r="AG30" i="42" s="1"/>
  <c r="AF18" i="42"/>
  <c r="AE19" i="11"/>
  <c r="Z31" i="11"/>
  <c r="G236" i="41"/>
  <c r="AF19" i="11"/>
  <c r="AA38" i="11"/>
  <c r="AA39" i="11" s="1"/>
  <c r="AA33" i="11"/>
  <c r="AA34" i="11" s="1"/>
  <c r="AE25" i="11"/>
  <c r="F241" i="41"/>
  <c r="AF25" i="11"/>
  <c r="F242" i="41"/>
  <c r="AG20" i="11"/>
  <c r="AG23" i="11" s="1"/>
  <c r="E243" i="41" s="1"/>
  <c r="AG26" i="11"/>
  <c r="AG29" i="11" s="1"/>
  <c r="AG6" i="11"/>
  <c r="AG7" i="11" s="1"/>
  <c r="AE32" i="12"/>
  <c r="AE40" i="12" s="1"/>
  <c r="AE42" i="12" s="1"/>
  <c r="AE43" i="12" s="1"/>
  <c r="AE4" i="11"/>
  <c r="B241" i="41"/>
  <c r="AD44" i="12"/>
  <c r="AD47" i="12" s="1"/>
  <c r="AI21" i="11"/>
  <c r="AJ11" i="43"/>
  <c r="AK7" i="43"/>
  <c r="AF4" i="11"/>
  <c r="B242" i="41"/>
  <c r="AB35" i="42"/>
  <c r="AB59" i="42" s="1"/>
  <c r="AB63" i="42" s="1"/>
  <c r="AD44" i="13"/>
  <c r="AD46" i="13" s="1"/>
  <c r="W161" i="41"/>
  <c r="W162" i="41" s="1"/>
  <c r="AK15" i="43"/>
  <c r="AC44" i="12"/>
  <c r="AC47" i="12" s="1"/>
  <c r="AH21" i="11"/>
  <c r="AG28" i="42" l="1"/>
  <c r="AG61" i="42" s="1"/>
  <c r="AG18" i="42"/>
  <c r="AH16" i="42" a="1"/>
  <c r="AH16" i="42" s="1"/>
  <c r="AH18" i="42" s="1"/>
  <c r="AG19" i="11"/>
  <c r="AA31" i="11"/>
  <c r="G237" i="41"/>
  <c r="AA36" i="11"/>
  <c r="H237" i="41"/>
  <c r="AE42" i="11"/>
  <c r="AE37" i="11"/>
  <c r="AB92" i="42"/>
  <c r="AB38" i="11"/>
  <c r="AB39" i="11" s="1"/>
  <c r="AB33" i="11"/>
  <c r="AB34" i="11" s="1"/>
  <c r="AG12" i="13"/>
  <c r="AG17" i="13" s="1"/>
  <c r="AG27" i="13" s="1"/>
  <c r="AG30" i="13" s="1"/>
  <c r="AG45" i="13" s="1"/>
  <c r="AF42" i="11"/>
  <c r="AF37" i="11"/>
  <c r="AG25" i="11"/>
  <c r="F243" i="41"/>
  <c r="AF12" i="13"/>
  <c r="AF17" i="13" s="1"/>
  <c r="AF27" i="13" s="1"/>
  <c r="AF30" i="13" s="1"/>
  <c r="AF45" i="13" s="1"/>
  <c r="AE85" i="42"/>
  <c r="AF85" i="42" s="1"/>
  <c r="AF89" i="42" s="1"/>
  <c r="AF91" i="42" s="1"/>
  <c r="Z154" i="41"/>
  <c r="AG31" i="12"/>
  <c r="AF21" i="46" s="1"/>
  <c r="AF22" i="46" s="1"/>
  <c r="AF23" i="46" s="1"/>
  <c r="AA154" i="41"/>
  <c r="AF31" i="12"/>
  <c r="AE21" i="46" s="1"/>
  <c r="AE22" i="46" s="1"/>
  <c r="AE23" i="46" s="1"/>
  <c r="AL15" i="43"/>
  <c r="H15" i="43" s="1"/>
  <c r="H14" i="43"/>
  <c r="AL7" i="43"/>
  <c r="H6" i="43"/>
  <c r="AK11" i="43"/>
  <c r="AE44" i="12"/>
  <c r="AE47" i="12" s="1"/>
  <c r="X161" i="41"/>
  <c r="X162" i="41" s="1"/>
  <c r="AC35" i="42"/>
  <c r="AC59" i="42" s="1"/>
  <c r="AC63" i="42" s="1"/>
  <c r="AE44" i="13"/>
  <c r="AE46" i="13" s="1"/>
  <c r="AG4" i="11"/>
  <c r="B243" i="41"/>
  <c r="AF43" i="11" l="1"/>
  <c r="AF44" i="11" s="1"/>
  <c r="AF41" i="11" s="1"/>
  <c r="AH20" i="42"/>
  <c r="AH28" i="42" s="1"/>
  <c r="AH61" i="42" s="1"/>
  <c r="AI16" i="42" a="1"/>
  <c r="AI16" i="42" s="1"/>
  <c r="AI18" i="42" s="1"/>
  <c r="AB31" i="11"/>
  <c r="G238" i="41"/>
  <c r="AB36" i="11"/>
  <c r="H238" i="41"/>
  <c r="AC38" i="11"/>
  <c r="AC39" i="11" s="1"/>
  <c r="AC33" i="11"/>
  <c r="AC34" i="11" s="1"/>
  <c r="AH12" i="13"/>
  <c r="AH17" i="13" s="1"/>
  <c r="AH27" i="13" s="1"/>
  <c r="AH30" i="13" s="1"/>
  <c r="AH45" i="13" s="1"/>
  <c r="AG42" i="11"/>
  <c r="AG37" i="11"/>
  <c r="AE89" i="42"/>
  <c r="AE91" i="42" s="1"/>
  <c r="AG85" i="42"/>
  <c r="AG89" i="42" s="1"/>
  <c r="AG91" i="42" s="1"/>
  <c r="AI20" i="11"/>
  <c r="AI23" i="11" s="1"/>
  <c r="E245" i="41" s="1"/>
  <c r="AI26" i="11"/>
  <c r="AI29" i="11" s="1"/>
  <c r="AH20" i="11"/>
  <c r="AH23" i="11" s="1"/>
  <c r="E244" i="41" s="1"/>
  <c r="AH26" i="11"/>
  <c r="AH29" i="11" s="1"/>
  <c r="AB154" i="41"/>
  <c r="AD35" i="42"/>
  <c r="AD59" i="42" s="1"/>
  <c r="AD63" i="42" s="1"/>
  <c r="Y161" i="41"/>
  <c r="Y162" i="41" s="1"/>
  <c r="AF44" i="13"/>
  <c r="AF46" i="13" s="1"/>
  <c r="AH6" i="11"/>
  <c r="AH7" i="11" s="1"/>
  <c r="AF32" i="12"/>
  <c r="AF40" i="12" s="1"/>
  <c r="AF42" i="12" s="1"/>
  <c r="AF43" i="12" s="1"/>
  <c r="H7" i="43"/>
  <c r="AL11" i="43"/>
  <c r="AJ16" i="42" s="1" a="1"/>
  <c r="AJ16" i="42" s="1"/>
  <c r="H10" i="43"/>
  <c r="AJ21" i="11"/>
  <c r="AI6" i="11"/>
  <c r="AI7" i="11" s="1"/>
  <c r="AG32" i="12"/>
  <c r="AG40" i="12" s="1"/>
  <c r="AG42" i="12" s="1"/>
  <c r="AG43" i="12" s="1"/>
  <c r="AG43" i="11" l="1"/>
  <c r="AG44" i="11" s="1"/>
  <c r="AG41" i="11" s="1"/>
  <c r="AE43" i="11"/>
  <c r="AE44" i="11" s="1"/>
  <c r="AE41" i="11" s="1"/>
  <c r="AI20" i="42"/>
  <c r="AI22" i="42" s="1"/>
  <c r="AI30" i="42" s="1"/>
  <c r="AH22" i="42"/>
  <c r="AH30" i="42" s="1"/>
  <c r="H11" i="43"/>
  <c r="AH19" i="11"/>
  <c r="AC31" i="11"/>
  <c r="G239" i="41"/>
  <c r="AI19" i="11"/>
  <c r="AC36" i="11"/>
  <c r="H239" i="41"/>
  <c r="AD92" i="42"/>
  <c r="AD38" i="11"/>
  <c r="AD39" i="11" s="1"/>
  <c r="AD33" i="11"/>
  <c r="AD34" i="11" s="1"/>
  <c r="AI25" i="11"/>
  <c r="F245" i="41"/>
  <c r="AH25" i="11"/>
  <c r="F244" i="41"/>
  <c r="AH31" i="12"/>
  <c r="AG21" i="46" s="1"/>
  <c r="E28" i="46" s="1"/>
  <c r="E29" i="46" s="1"/>
  <c r="AJ18" i="42"/>
  <c r="AJ20" i="42"/>
  <c r="B245" i="41"/>
  <c r="AI4" i="11"/>
  <c r="AF44" i="12"/>
  <c r="AF47" i="12" s="1"/>
  <c r="Z161" i="41"/>
  <c r="Z162" i="41" s="1"/>
  <c r="AE35" i="42"/>
  <c r="AE59" i="42" s="1"/>
  <c r="AE63" i="42" s="1"/>
  <c r="AG44" i="13"/>
  <c r="AG46" i="13" s="1"/>
  <c r="AG44" i="12"/>
  <c r="AG47" i="12" s="1"/>
  <c r="AH4" i="11"/>
  <c r="B244" i="41"/>
  <c r="AG22" i="46" l="1"/>
  <c r="AG23" i="46" s="1"/>
  <c r="E32" i="46" s="1"/>
  <c r="AI28" i="42"/>
  <c r="AI61" i="42" s="1"/>
  <c r="AD31" i="11"/>
  <c r="G240" i="41"/>
  <c r="AD36" i="11"/>
  <c r="H240" i="41"/>
  <c r="AJ12" i="13"/>
  <c r="AJ17" i="13" s="1"/>
  <c r="AJ27" i="13" s="1"/>
  <c r="AJ30" i="13" s="1"/>
  <c r="AJ45" i="13" s="1"/>
  <c r="AI42" i="11"/>
  <c r="AI37" i="11"/>
  <c r="AI12" i="13"/>
  <c r="AI17" i="13" s="1"/>
  <c r="AI27" i="13" s="1"/>
  <c r="AI30" i="13" s="1"/>
  <c r="AI45" i="13" s="1"/>
  <c r="AH37" i="11"/>
  <c r="AH42" i="11"/>
  <c r="AE92" i="42"/>
  <c r="AE38" i="11"/>
  <c r="AE39" i="11" s="1"/>
  <c r="AE33" i="11"/>
  <c r="AE34" i="11" s="1"/>
  <c r="AH85" i="42"/>
  <c r="AI85" i="42" s="1"/>
  <c r="AI89" i="42" s="1"/>
  <c r="AI91" i="42" s="1"/>
  <c r="AJ20" i="11"/>
  <c r="AJ23" i="11" s="1"/>
  <c r="E246" i="41" s="1"/>
  <c r="AJ26" i="11"/>
  <c r="AJ29" i="11" s="1"/>
  <c r="AH32" i="12"/>
  <c r="AH40" i="12" s="1"/>
  <c r="AH42" i="12" s="1"/>
  <c r="AH43" i="12" s="1"/>
  <c r="AJ6" i="11"/>
  <c r="AJ7" i="11" s="1"/>
  <c r="AD154" i="41"/>
  <c r="AC154" i="41"/>
  <c r="AJ22" i="42"/>
  <c r="AJ30" i="42" s="1"/>
  <c r="AJ28" i="42"/>
  <c r="AJ61" i="42" s="1"/>
  <c r="AA161" i="41"/>
  <c r="AA162" i="41" s="1"/>
  <c r="AF35" i="42"/>
  <c r="AF59" i="42" s="1"/>
  <c r="AF63" i="42" s="1"/>
  <c r="AH44" i="13"/>
  <c r="AH46" i="13" s="1"/>
  <c r="F28" i="46" l="1"/>
  <c r="AI43" i="11"/>
  <c r="AI44" i="11" s="1"/>
  <c r="AI41" i="11" s="1"/>
  <c r="T7" i="41" a="1"/>
  <c r="T7" i="41" s="1"/>
  <c r="R7" i="41"/>
  <c r="AE36" i="11"/>
  <c r="H241" i="41"/>
  <c r="AJ19" i="11"/>
  <c r="AE31" i="11"/>
  <c r="G241" i="41"/>
  <c r="AF38" i="11"/>
  <c r="AF39" i="11" s="1"/>
  <c r="AF33" i="11"/>
  <c r="AF34" i="11" s="1"/>
  <c r="AJ25" i="11"/>
  <c r="F246" i="41"/>
  <c r="AH89" i="42"/>
  <c r="AH91" i="42" s="1"/>
  <c r="AB161" i="41"/>
  <c r="AB162" i="41" s="1"/>
  <c r="AI44" i="13"/>
  <c r="AI46" i="13" s="1"/>
  <c r="AG35" i="42"/>
  <c r="AG59" i="42" s="1"/>
  <c r="AG63" i="42" s="1"/>
  <c r="AJ4" i="11"/>
  <c r="B246" i="41"/>
  <c r="AH44" i="12"/>
  <c r="AH47" i="12" s="1"/>
  <c r="E31" i="46" l="1"/>
  <c r="F29" i="46"/>
  <c r="AF92" i="42"/>
  <c r="AH43" i="11"/>
  <c r="AH44" i="11" s="1"/>
  <c r="AH41" i="11" s="1"/>
  <c r="U7" i="41"/>
  <c r="R8" i="41"/>
  <c r="T8" i="41" a="1"/>
  <c r="T8" i="41" s="1"/>
  <c r="U8" i="41" s="1"/>
  <c r="P7" i="41"/>
  <c r="AF31" i="11"/>
  <c r="G242" i="41"/>
  <c r="AF36" i="11"/>
  <c r="H242" i="41"/>
  <c r="AG92" i="42"/>
  <c r="AG33" i="11"/>
  <c r="AG34" i="11" s="1"/>
  <c r="AG38" i="11"/>
  <c r="AG39" i="11" s="1"/>
  <c r="AK12" i="13"/>
  <c r="AK17" i="13" s="1"/>
  <c r="AK27" i="13" s="1"/>
  <c r="AK30" i="13" s="1"/>
  <c r="AK45" i="13" s="1"/>
  <c r="AJ37" i="11"/>
  <c r="AJ42" i="11"/>
  <c r="AJ85" i="42"/>
  <c r="AJ89" i="42" s="1"/>
  <c r="AJ91" i="42" s="1"/>
  <c r="AE154" i="41"/>
  <c r="AH35" i="42"/>
  <c r="AH59" i="42" s="1"/>
  <c r="AH63" i="42" s="1"/>
  <c r="AC161" i="41"/>
  <c r="AC162" i="41" s="1"/>
  <c r="AJ44" i="13"/>
  <c r="AJ46" i="13" s="1"/>
  <c r="AJ43" i="11" l="1"/>
  <c r="AJ44" i="11" s="1"/>
  <c r="AJ41" i="11" s="1"/>
  <c r="P8" i="41"/>
  <c r="AG36" i="11"/>
  <c r="H243" i="41"/>
  <c r="AG31" i="11"/>
  <c r="G243" i="41"/>
  <c r="AH92" i="42"/>
  <c r="AH38" i="11"/>
  <c r="AH39" i="11" s="1"/>
  <c r="AH33" i="11"/>
  <c r="AH34" i="11" s="1"/>
  <c r="AI35" i="42"/>
  <c r="AI59" i="42" s="1"/>
  <c r="AI63" i="42" s="1"/>
  <c r="AD161" i="41"/>
  <c r="AD162" i="41" s="1"/>
  <c r="AK44" i="13"/>
  <c r="AK46" i="13" s="1"/>
  <c r="AH31" i="11" l="1"/>
  <c r="G244" i="41"/>
  <c r="AH36" i="11"/>
  <c r="H244" i="41"/>
  <c r="AI92" i="42"/>
  <c r="AI33" i="11"/>
  <c r="AI34" i="11" s="1"/>
  <c r="AI38" i="11"/>
  <c r="AI39" i="11" s="1"/>
  <c r="AJ35" i="42"/>
  <c r="AJ59" i="42" s="1"/>
  <c r="AJ63" i="42" s="1"/>
  <c r="AE161" i="41"/>
  <c r="AE162" i="41" s="1"/>
  <c r="AI36" i="11" l="1"/>
  <c r="H245" i="41"/>
  <c r="AI31" i="11"/>
  <c r="G245" i="41"/>
  <c r="AJ92" i="42"/>
  <c r="AJ38" i="11"/>
  <c r="AJ39" i="11" s="1"/>
  <c r="AJ33" i="11"/>
  <c r="AJ34" i="11" s="1"/>
  <c r="G92" i="42"/>
  <c r="AJ31" i="11" l="1"/>
  <c r="G246" i="41"/>
  <c r="T9" i="41" s="1" a="1"/>
  <c r="T9" i="41" s="1"/>
  <c r="U9" i="41" s="1"/>
  <c r="AJ36" i="11"/>
  <c r="H246" i="41"/>
  <c r="T10" i="41" l="1" a="1"/>
  <c r="T10" i="41" s="1"/>
  <c r="U10" i="41" s="1"/>
  <c r="P9" i="41"/>
  <c r="R9" i="41" s="1"/>
  <c r="P10" i="41" l="1"/>
  <c r="R10" i="41" s="1"/>
  <c r="AI21" i="45" l="1"/>
  <c r="AI25" i="45" s="1"/>
  <c r="AJ42" i="45"/>
  <c r="AJ57" i="45" s="1"/>
  <c r="AI29" i="45" l="1"/>
  <c r="AI33" i="45" s="1"/>
  <c r="AI42" i="45" s="1"/>
  <c r="AH21" i="45"/>
  <c r="AJ49" i="45"/>
  <c r="AJ53" i="45"/>
  <c r="E120" i="41" s="1" a="1"/>
  <c r="E120" i="41" s="1"/>
  <c r="AI57" i="45" l="1"/>
  <c r="AI53" i="45"/>
  <c r="AI49" i="45"/>
  <c r="AG21" i="45"/>
  <c r="AH25" i="45"/>
  <c r="AH29" i="45" s="1"/>
  <c r="AH33" i="45" l="1"/>
  <c r="AH42" i="45" s="1"/>
  <c r="AF21" i="45"/>
  <c r="AG25" i="45"/>
  <c r="AG29" i="45" s="1"/>
  <c r="AH53" i="45" l="1"/>
  <c r="AH49" i="45"/>
  <c r="AH57" i="45"/>
  <c r="AG33" i="45"/>
  <c r="AG42" i="45" s="1"/>
  <c r="AE21" i="45"/>
  <c r="AF25" i="45"/>
  <c r="AF29" i="45" s="1"/>
  <c r="AG53" i="45" l="1"/>
  <c r="AG49" i="45"/>
  <c r="AG57" i="45"/>
  <c r="AF33" i="45"/>
  <c r="AF42" i="45" s="1"/>
  <c r="AD21" i="45"/>
  <c r="AE25" i="45"/>
  <c r="AE29" i="45" s="1"/>
  <c r="AF53" i="45" l="1"/>
  <c r="AF57" i="45"/>
  <c r="AF49" i="45"/>
  <c r="AE33" i="45"/>
  <c r="AE42" i="45" s="1"/>
  <c r="AC21" i="45"/>
  <c r="AD25" i="45"/>
  <c r="AD29" i="45" s="1"/>
  <c r="AE49" i="45" l="1"/>
  <c r="AE53" i="45"/>
  <c r="AE57" i="45"/>
  <c r="AD33" i="45"/>
  <c r="AD42" i="45" s="1"/>
  <c r="AB21" i="45"/>
  <c r="AC25" i="45"/>
  <c r="AC29" i="45" s="1"/>
  <c r="AD57" i="45" l="1"/>
  <c r="AD49" i="45"/>
  <c r="AD53" i="45"/>
  <c r="AC33" i="45"/>
  <c r="AC42" i="45" s="1"/>
  <c r="AA21" i="45"/>
  <c r="AB25" i="45"/>
  <c r="AB29" i="45" s="1"/>
  <c r="AC57" i="45" l="1"/>
  <c r="AC53" i="45"/>
  <c r="AC49" i="45"/>
  <c r="AB33" i="45"/>
  <c r="AB42" i="45" s="1"/>
  <c r="Z21" i="45"/>
  <c r="AA25" i="45"/>
  <c r="AA29" i="45" s="1"/>
  <c r="AB49" i="45" l="1"/>
  <c r="AB57" i="45"/>
  <c r="AB53" i="45"/>
  <c r="AA33" i="45"/>
  <c r="AA42" i="45" s="1"/>
  <c r="Y21" i="45"/>
  <c r="Z25" i="45"/>
  <c r="Z29" i="45" s="1"/>
  <c r="AA53" i="45" l="1"/>
  <c r="AA57" i="45"/>
  <c r="AA49" i="45"/>
  <c r="Z33" i="45"/>
  <c r="Z42" i="45" s="1"/>
  <c r="X21" i="45"/>
  <c r="Y25" i="45"/>
  <c r="Y29" i="45" s="1"/>
  <c r="Z49" i="45" l="1"/>
  <c r="Z53" i="45"/>
  <c r="Z57" i="45"/>
  <c r="Y33" i="45"/>
  <c r="Y42" i="45" s="1"/>
  <c r="W21" i="45"/>
  <c r="X25" i="45"/>
  <c r="X29" i="45" s="1"/>
  <c r="D120" i="41" l="1" a="1"/>
  <c r="D120" i="41" s="1"/>
  <c r="Y49" i="45"/>
  <c r="Y53" i="45"/>
  <c r="Y57" i="45"/>
  <c r="X33" i="45"/>
  <c r="X42" i="45" s="1"/>
  <c r="V21" i="45"/>
  <c r="W25" i="45"/>
  <c r="W29" i="45" s="1"/>
  <c r="X49" i="45" l="1"/>
  <c r="X57" i="45"/>
  <c r="X53" i="45"/>
  <c r="W33" i="45"/>
  <c r="W42" i="45" s="1"/>
  <c r="U21" i="45"/>
  <c r="V25" i="45"/>
  <c r="V29" i="45" s="1"/>
  <c r="W57" i="45" l="1"/>
  <c r="W49" i="45"/>
  <c r="W53" i="45"/>
  <c r="V33" i="45"/>
  <c r="V42" i="45" s="1"/>
  <c r="U25" i="45"/>
  <c r="U29" i="45" s="1"/>
  <c r="T21" i="45"/>
  <c r="V49" i="45" l="1"/>
  <c r="V53" i="45"/>
  <c r="V57" i="45"/>
  <c r="U33" i="45"/>
  <c r="U42" i="45" s="1"/>
  <c r="S21" i="45"/>
  <c r="T25" i="45"/>
  <c r="T29" i="45" s="1"/>
  <c r="U57" i="45" l="1"/>
  <c r="U53" i="45"/>
  <c r="U49" i="45"/>
  <c r="T33" i="45"/>
  <c r="T42" i="45" s="1"/>
  <c r="R21" i="45"/>
  <c r="S25" i="45"/>
  <c r="S29" i="45" s="1"/>
  <c r="T57" i="45" l="1"/>
  <c r="T53" i="45"/>
  <c r="T49" i="45"/>
  <c r="S33" i="45"/>
  <c r="S42" i="45" s="1"/>
  <c r="Q21" i="45"/>
  <c r="R25" i="45"/>
  <c r="R29" i="45" s="1"/>
  <c r="S57" i="45" l="1"/>
  <c r="S53" i="45"/>
  <c r="S49" i="45"/>
  <c r="R33" i="45"/>
  <c r="R42" i="45" s="1"/>
  <c r="Q25" i="45"/>
  <c r="Q29" i="45" s="1"/>
  <c r="P21" i="45"/>
  <c r="R53" i="45" l="1"/>
  <c r="R57" i="45"/>
  <c r="R49" i="45"/>
  <c r="Q33" i="45"/>
  <c r="Q42" i="45" s="1"/>
  <c r="O21" i="45"/>
  <c r="P25" i="45"/>
  <c r="P29" i="45" s="1"/>
  <c r="Q57" i="45" l="1"/>
  <c r="Q53" i="45"/>
  <c r="Q49" i="45"/>
  <c r="P33" i="45"/>
  <c r="P42" i="45" s="1"/>
  <c r="N21" i="45"/>
  <c r="O25" i="45"/>
  <c r="O29" i="45" s="1"/>
  <c r="P49" i="45" l="1"/>
  <c r="P53" i="45"/>
  <c r="P57" i="45"/>
  <c r="O33" i="45"/>
  <c r="O42" i="45" s="1"/>
  <c r="M21" i="45"/>
  <c r="N25" i="45"/>
  <c r="N29" i="45" s="1"/>
  <c r="C120" i="41" l="1" a="1"/>
  <c r="C120" i="41" s="1"/>
  <c r="O53" i="45"/>
  <c r="O49" i="45"/>
  <c r="O57" i="45"/>
  <c r="N33" i="45"/>
  <c r="N42" i="45" s="1"/>
  <c r="L21" i="45"/>
  <c r="M25" i="45"/>
  <c r="M29" i="45" s="1"/>
  <c r="N49" i="45" l="1"/>
  <c r="N53" i="45"/>
  <c r="N57" i="45"/>
  <c r="M33" i="45"/>
  <c r="M42" i="45" s="1"/>
  <c r="K21" i="45"/>
  <c r="L25" i="45"/>
  <c r="L29" i="45" s="1"/>
  <c r="M53" i="45" l="1"/>
  <c r="M49" i="45"/>
  <c r="M57" i="45"/>
  <c r="L33" i="45"/>
  <c r="L42" i="45" s="1"/>
  <c r="J21" i="45"/>
  <c r="K25" i="45"/>
  <c r="K29" i="45" s="1"/>
  <c r="L57" i="45" l="1"/>
  <c r="L53" i="45"/>
  <c r="L49" i="45"/>
  <c r="K33" i="45"/>
  <c r="K42" i="45" s="1"/>
  <c r="I21" i="45"/>
  <c r="J25" i="45"/>
  <c r="J29" i="45" s="1"/>
  <c r="K53" i="45" l="1"/>
  <c r="K49" i="45"/>
  <c r="K57" i="45"/>
  <c r="J33" i="45"/>
  <c r="J42" i="45" s="1"/>
  <c r="I25" i="45"/>
  <c r="I29" i="45" s="1"/>
  <c r="H21" i="45"/>
  <c r="J49" i="45" l="1"/>
  <c r="J53" i="45"/>
  <c r="J57" i="45"/>
  <c r="I33" i="45"/>
  <c r="I42" i="45" s="1"/>
  <c r="H25" i="45"/>
  <c r="H29" i="45" s="1"/>
  <c r="G21" i="45"/>
  <c r="G25" i="45" s="1"/>
  <c r="G29" i="45" l="1"/>
  <c r="G33" i="45" s="1"/>
  <c r="G42" i="45" s="1"/>
  <c r="I53" i="45"/>
  <c r="I49" i="45"/>
  <c r="I57" i="45"/>
  <c r="H33" i="45"/>
  <c r="H42" i="45" s="1"/>
  <c r="G49" i="45" l="1"/>
  <c r="B120" i="41" s="1"/>
  <c r="G53" i="45"/>
  <c r="G57" i="45"/>
  <c r="H57" i="45"/>
  <c r="H49" i="45"/>
  <c r="H53" i="45"/>
  <c r="D41" i="46" l="1"/>
  <c r="D40" i="46" l="1"/>
  <c r="D37" i="46"/>
  <c r="D42" i="46" s="1"/>
  <c r="D38" i="46" l="1"/>
  <c r="D43" i="46" s="1"/>
  <c r="D44" i="46" s="1"/>
  <c r="D45" i="46" l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<sst xmlns="http://schemas.openxmlformats.org/spreadsheetml/2006/main" count="2146" uniqueCount="797">
  <si>
    <t>Category</t>
  </si>
  <si>
    <t>BWA</t>
  </si>
  <si>
    <t>SAA</t>
  </si>
  <si>
    <t>Note</t>
  </si>
  <si>
    <t>0-8</t>
  </si>
  <si>
    <t xml:space="preserve">8 + to 20 </t>
  </si>
  <si>
    <t>20+ to 40</t>
  </si>
  <si>
    <t>40+</t>
  </si>
  <si>
    <t>Commercial</t>
  </si>
  <si>
    <t>0- to 40</t>
  </si>
  <si>
    <t>Of monthly water bill</t>
  </si>
  <si>
    <t>40+12000</t>
  </si>
  <si>
    <t>12000+</t>
  </si>
  <si>
    <t>Domestic Demand Growth</t>
  </si>
  <si>
    <t>NUMBER OF CONNECTIONS</t>
  </si>
  <si>
    <t xml:space="preserve">POPULATION GROWTH </t>
  </si>
  <si>
    <t>Customers’ accounts receivable</t>
  </si>
  <si>
    <t>Accumulated Depreciation</t>
  </si>
  <si>
    <t>M3</t>
  </si>
  <si>
    <t>PHASE II</t>
  </si>
  <si>
    <t>PHASE III</t>
  </si>
  <si>
    <t>PHASE V</t>
  </si>
  <si>
    <t>CORE 0</t>
  </si>
  <si>
    <t>Residential</t>
  </si>
  <si>
    <t>Hotel</t>
  </si>
  <si>
    <t>Government</t>
  </si>
  <si>
    <t>Statutory</t>
  </si>
  <si>
    <t>Port</t>
  </si>
  <si>
    <t>PHASE I</t>
  </si>
  <si>
    <t>PHASE VI</t>
  </si>
  <si>
    <t>.</t>
  </si>
  <si>
    <t>Description</t>
  </si>
  <si>
    <t>Electricity</t>
  </si>
  <si>
    <t>Insurance</t>
  </si>
  <si>
    <t xml:space="preserve">Compensation for Losses - Sewage                   </t>
  </si>
  <si>
    <t>TOTAL</t>
  </si>
  <si>
    <t xml:space="preserve">Average Cost per CM </t>
  </si>
  <si>
    <t>% of Total 2020</t>
  </si>
  <si>
    <t xml:space="preserve">TOTAL </t>
  </si>
  <si>
    <t>Phase I</t>
  </si>
  <si>
    <t>Phase II</t>
  </si>
  <si>
    <t>Average Costs per m3</t>
  </si>
  <si>
    <t>$ Cost /M3 2020</t>
  </si>
  <si>
    <t>% Cost of Total 2020</t>
  </si>
  <si>
    <t>Phase III</t>
  </si>
  <si>
    <t>PhaseII</t>
  </si>
  <si>
    <t>Stage development</t>
  </si>
  <si>
    <t>Carlisle House Red.</t>
  </si>
  <si>
    <t>Waterfront</t>
  </si>
  <si>
    <t>Bridge House Red.</t>
  </si>
  <si>
    <t xml:space="preserve">Waterfront </t>
  </si>
  <si>
    <t>AGRICULTURAL REUSE REVENUE</t>
  </si>
  <si>
    <t>South Coast Permanent Outfall</t>
  </si>
  <si>
    <t>Maintenance upgrades</t>
  </si>
  <si>
    <t>Network Repairs Bridgetown</t>
  </si>
  <si>
    <t>Network Repairs South Coast</t>
  </si>
  <si>
    <t>SUBTOTAL</t>
  </si>
  <si>
    <t>NET FLOW %</t>
  </si>
  <si>
    <t xml:space="preserve">CAPITAL COST </t>
  </si>
  <si>
    <t xml:space="preserve">OPERATIONAL COST </t>
  </si>
  <si>
    <t xml:space="preserve">SUBTOTAL </t>
  </si>
  <si>
    <t xml:space="preserve">TOTAL COSTS </t>
  </si>
  <si>
    <t>Hyatt Ziva</t>
  </si>
  <si>
    <t>Bridgetown CBD</t>
  </si>
  <si>
    <t>SOLID BIOMASS</t>
  </si>
  <si>
    <t>TREATED WASTEWATER</t>
  </si>
  <si>
    <t>CATEGORY</t>
  </si>
  <si>
    <t xml:space="preserve">FACTOR </t>
  </si>
  <si>
    <t>Artisan Electrician</t>
  </si>
  <si>
    <t>Artisan Fitter</t>
  </si>
  <si>
    <t>Artisan Painter</t>
  </si>
  <si>
    <t>Artisan Plumber</t>
  </si>
  <si>
    <t>Clerical Officer</t>
  </si>
  <si>
    <t>CCTV Operator</t>
  </si>
  <si>
    <t>CCTV Assistant</t>
  </si>
  <si>
    <t>Field Officer</t>
  </si>
  <si>
    <t>Handyman Sewerage</t>
  </si>
  <si>
    <t>Laboratory Technician</t>
  </si>
  <si>
    <t>Lorry Driver</t>
  </si>
  <si>
    <t>PSO Sewerage</t>
  </si>
  <si>
    <t>Secretary</t>
  </si>
  <si>
    <t>Section Leader Electrical</t>
  </si>
  <si>
    <t>Sewerage Foreman</t>
  </si>
  <si>
    <t>Senior Engineer</t>
  </si>
  <si>
    <t>Superintendent Works</t>
  </si>
  <si>
    <t>Truck Assistant</t>
  </si>
  <si>
    <t>POST</t>
  </si>
  <si>
    <t>PHASE</t>
  </si>
  <si>
    <t>UNIT</t>
  </si>
  <si>
    <t>Con. Rate</t>
  </si>
  <si>
    <t>kWh/m3</t>
  </si>
  <si>
    <t>METHANE GAS PRODUCTION-m3</t>
  </si>
  <si>
    <t>NITROGEN</t>
  </si>
  <si>
    <t>PHOSPHORUS</t>
  </si>
  <si>
    <t>RESIDUAL BIOMASS</t>
  </si>
  <si>
    <t>NUTRIENT PRODUCTION KG</t>
  </si>
  <si>
    <t>TOTAL NUTRIENT PRODUCTION</t>
  </si>
  <si>
    <t>KG/M3</t>
  </si>
  <si>
    <t>$/KG</t>
  </si>
  <si>
    <t>$</t>
  </si>
  <si>
    <t>Option C</t>
  </si>
  <si>
    <t>Option D</t>
  </si>
  <si>
    <t>Option A</t>
  </si>
  <si>
    <t>Option B</t>
  </si>
  <si>
    <t>AG REUSE SCSTP</t>
  </si>
  <si>
    <t>OPTION</t>
  </si>
  <si>
    <t>CAPEX</t>
  </si>
  <si>
    <t>OPEX</t>
  </si>
  <si>
    <t>POWER</t>
  </si>
  <si>
    <t>MAINTENANCE</t>
  </si>
  <si>
    <t>OPERATION</t>
  </si>
  <si>
    <t>PLANT</t>
  </si>
  <si>
    <t xml:space="preserve">COSTS </t>
  </si>
  <si>
    <t>Operation</t>
  </si>
  <si>
    <t>TYPE</t>
  </si>
  <si>
    <t>CAPEX AND OPEX FOR AGRICULTURAL WATER REUSE IN $ BBD</t>
  </si>
  <si>
    <t xml:space="preserve">OPERATIONAL COSTS </t>
  </si>
  <si>
    <t xml:space="preserve">Total Operational Expenses </t>
  </si>
  <si>
    <t>Total Operational Income</t>
  </si>
  <si>
    <t>Net Income</t>
  </si>
  <si>
    <t>Interest income</t>
  </si>
  <si>
    <t>Interest paid</t>
  </si>
  <si>
    <t>Employee benefits paid</t>
  </si>
  <si>
    <t>CASH FROM OPERATING ACTIVITIES</t>
  </si>
  <si>
    <t>Add back pension expense</t>
  </si>
  <si>
    <t>Add back depreciation &amp; amortization expense</t>
  </si>
  <si>
    <t>Add back interest expense &amp; interest income</t>
  </si>
  <si>
    <t xml:space="preserve">Add back loss on sale of plant and equipment </t>
  </si>
  <si>
    <t>Operating income before working capital adjustments</t>
  </si>
  <si>
    <t>(Increase) decrease in customers’ accounts receivable</t>
  </si>
  <si>
    <t>Increase (decrease) in prepaid expenses</t>
  </si>
  <si>
    <t>Decrease (increase) in work-in-progress - private developments</t>
  </si>
  <si>
    <t>Cash from operating activities</t>
  </si>
  <si>
    <t>Net cash from operating activities</t>
  </si>
  <si>
    <t>CASH FROM INVESTING ACTIVITIES</t>
  </si>
  <si>
    <t>Total Cash from Investment Activities</t>
  </si>
  <si>
    <t>CASH FROM FINANCING ACTIVITIES</t>
  </si>
  <si>
    <t xml:space="preserve">Government contribution </t>
  </si>
  <si>
    <t>Repayment of short-term loans</t>
  </si>
  <si>
    <t xml:space="preserve">Issuance of long-term loans </t>
  </si>
  <si>
    <t>Total Cash from Financing Activities</t>
  </si>
  <si>
    <t>OPENING CASH BALANCE</t>
  </si>
  <si>
    <t>Change in Cash</t>
  </si>
  <si>
    <t>Gain on sale of property, plant and equipment</t>
  </si>
  <si>
    <t>Miscellaneous revenue</t>
  </si>
  <si>
    <t>Total Other Expenses</t>
  </si>
  <si>
    <t>Government grant</t>
  </si>
  <si>
    <t>Corporation tax</t>
  </si>
  <si>
    <t>Other comprehensive income (loss)</t>
  </si>
  <si>
    <t>Re-measurement of employee benefit obligation</t>
  </si>
  <si>
    <t>Total comprehensive (loss) income</t>
  </si>
  <si>
    <t xml:space="preserve">Operating (loss) income </t>
  </si>
  <si>
    <t>OPERATIONAL REVENUE</t>
  </si>
  <si>
    <t xml:space="preserve">Bridgetown CBD </t>
  </si>
  <si>
    <t xml:space="preserve">Income Statement in $BBD </t>
  </si>
  <si>
    <t>CASH FLOW STATEMENT</t>
  </si>
  <si>
    <t>Value</t>
  </si>
  <si>
    <t>Phase</t>
  </si>
  <si>
    <t xml:space="preserve">RENEWABLE ENERGY SALE </t>
  </si>
  <si>
    <t>TOTAL NET REVENUE</t>
  </si>
  <si>
    <t>OPERATIONAL COST- RENEWABLE ENERGY</t>
  </si>
  <si>
    <t>TOTAL NET INCOME</t>
  </si>
  <si>
    <t>Current 0</t>
  </si>
  <si>
    <t xml:space="preserve">REVENUE AG </t>
  </si>
  <si>
    <t xml:space="preserve">REVENUE ENERGY </t>
  </si>
  <si>
    <t>ITEMS</t>
  </si>
  <si>
    <t>OPERATION COSTS OPEX</t>
  </si>
  <si>
    <t xml:space="preserve">AGRICULTURAL REUSE </t>
  </si>
  <si>
    <t xml:space="preserve">Population growth per parish is based on the annual population growth rate </t>
  </si>
  <si>
    <t xml:space="preserve">The household size is assumed to be fixed over the time span of the analysis </t>
  </si>
  <si>
    <t xml:space="preserve">WASTEWATER INFLOW </t>
  </si>
  <si>
    <t xml:space="preserve">For South Coast Sewage Treatment Plant only options A and B are considered in this model </t>
  </si>
  <si>
    <t xml:space="preserve">Depreciation </t>
  </si>
  <si>
    <t>Plant, equipment and property</t>
  </si>
  <si>
    <t>Less accumulated depreciation</t>
  </si>
  <si>
    <t>Net plant, equipment and property</t>
  </si>
  <si>
    <t>Other Non-Current Assets</t>
  </si>
  <si>
    <t>Total non-current assets</t>
  </si>
  <si>
    <t>Cash and cash equivalents</t>
  </si>
  <si>
    <t>Work in progress – private development</t>
  </si>
  <si>
    <t xml:space="preserve">Inventory </t>
  </si>
  <si>
    <t xml:space="preserve">Prepaid expenses </t>
  </si>
  <si>
    <t>Other Current Assets</t>
  </si>
  <si>
    <t>Total current assets</t>
  </si>
  <si>
    <t>Current liabilities</t>
  </si>
  <si>
    <t>Accounts payable</t>
  </si>
  <si>
    <t>Customers’ deposits</t>
  </si>
  <si>
    <t>Salaries and wages</t>
  </si>
  <si>
    <t>Current portion of long-term loans</t>
  </si>
  <si>
    <t>Total current liabilities</t>
  </si>
  <si>
    <t>Long-term debt</t>
  </si>
  <si>
    <t>Employee benefits</t>
  </si>
  <si>
    <t>Total liabilities</t>
  </si>
  <si>
    <t>Deficit/Surplus</t>
  </si>
  <si>
    <t>Reserve re:  Asset valuation</t>
  </si>
  <si>
    <t>Total shareholder’s equity</t>
  </si>
  <si>
    <t>Commitments</t>
  </si>
  <si>
    <t>Statement of Financial Position</t>
  </si>
  <si>
    <t>Total Assets</t>
  </si>
  <si>
    <t>LIABILITIES AND SHAREHOLDERS' EQUITY</t>
  </si>
  <si>
    <t>Total Liabilities and Shareholder’s Equity</t>
  </si>
  <si>
    <t>2020 financial statement discrepancy:</t>
  </si>
  <si>
    <t>Only South Coast Permanent Outfall projected is funded externally for 2 years and with interest rate of 3%</t>
  </si>
  <si>
    <t>RENEWABLE ENERGY SCHEME</t>
  </si>
  <si>
    <t>(Increase) decrease in inventories</t>
  </si>
  <si>
    <t>(Increase) decrease in other assets</t>
  </si>
  <si>
    <t>Increase (decrease) in accounts payable</t>
  </si>
  <si>
    <t>Increase (decrease) in customers’ deposits</t>
  </si>
  <si>
    <t>Increase (decrease) in other liabilities</t>
  </si>
  <si>
    <t>(Increase) decrease in salaries and wages liabilities</t>
  </si>
  <si>
    <t>Interest received</t>
  </si>
  <si>
    <t>Proceeds from sale of property, plant and equipment</t>
  </si>
  <si>
    <t xml:space="preserve">(Additions to plant, equipment and property) </t>
  </si>
  <si>
    <t>CAPEX Depreciation</t>
  </si>
  <si>
    <t>TOTAL Added CAPEX</t>
  </si>
  <si>
    <t xml:space="preserve">ADDED CAPEX </t>
  </si>
  <si>
    <t>GROWTH REVENUE</t>
  </si>
  <si>
    <t>Owner equity</t>
  </si>
  <si>
    <t>cash flow $ BBD</t>
  </si>
  <si>
    <t xml:space="preserve">Cash Flow M $ </t>
  </si>
  <si>
    <t>Differentiation is between domestic and non-domestic connections</t>
  </si>
  <si>
    <t xml:space="preserve">Number of connection is based on the expansion by different phases of development </t>
  </si>
  <si>
    <t xml:space="preserve">Under the current situation "core 0", no increase in the number of connections is assumed </t>
  </si>
  <si>
    <t xml:space="preserve">Operation costs change according to the volume of treated water </t>
  </si>
  <si>
    <t>Average cost per m³ treated in 2020 is used for calculating the average cost per m³</t>
  </si>
  <si>
    <t xml:space="preserve">Increase in total cost is based on the projected total increases in the volume of wastewater treated (total demand consumption) </t>
  </si>
  <si>
    <t xml:space="preserve">Costs increases are based on 2020 proportion of the cost such as electricity and other variable cost elements </t>
  </si>
  <si>
    <t>Several types of capital costs (general capital costs- capital costs associated with phase developments - capital costs associated with other wastewater reuse)</t>
  </si>
  <si>
    <t>Capital expenses funded internally have no interest payments</t>
  </si>
  <si>
    <t xml:space="preserve">Under current situation "Current 0" option there is no use for wastewater in agricultural activities </t>
  </si>
  <si>
    <t xml:space="preserve">All treated water is assumed to be sold for agricultural reuse at the rate of BBD$ 4.46  per cubic meter </t>
  </si>
  <si>
    <t xml:space="preserve">NUTRIENTS PRODUCTION </t>
  </si>
  <si>
    <t>Interest expenses</t>
  </si>
  <si>
    <t>Finance charges</t>
  </si>
  <si>
    <t>Pension expenses</t>
  </si>
  <si>
    <t>(Loss) Income before government grant and corporation tax</t>
  </si>
  <si>
    <t>(Loss) Income before corporation tax</t>
  </si>
  <si>
    <t>CLOSING CASH BALANCE</t>
  </si>
  <si>
    <t>CAPITAL COSTS BY PHASES: BRIDGETOWN SEWAGE TREATMENT PLANT</t>
  </si>
  <si>
    <t>CAPITAL COST BY PHASES: SOUTH COAST SEWAGE TREATMENT PLANT</t>
  </si>
  <si>
    <t>Cost $ /M3</t>
  </si>
  <si>
    <t xml:space="preserve">MACROECONOMIC FACTORS </t>
  </si>
  <si>
    <t xml:space="preserve">DEMOGRAPHIC VARIABLES </t>
  </si>
  <si>
    <t xml:space="preserve">DEVELOPMENT PHASES </t>
  </si>
  <si>
    <t xml:space="preserve">REUSE AGRICULTURE OPTIONS </t>
  </si>
  <si>
    <t xml:space="preserve">BSTS Service collection </t>
  </si>
  <si>
    <t>BSTS Sale for Agricultural Reuse</t>
  </si>
  <si>
    <t>BSTS Energy Sale</t>
  </si>
  <si>
    <t xml:space="preserve">BSTS Energy </t>
  </si>
  <si>
    <t xml:space="preserve">BSTS Service </t>
  </si>
  <si>
    <t>BSTS Agricultural Reuse</t>
  </si>
  <si>
    <t xml:space="preserve">BSTS </t>
  </si>
  <si>
    <t xml:space="preserve">BSTS  </t>
  </si>
  <si>
    <t xml:space="preserve">SOLID BIOMASS BSTS </t>
  </si>
  <si>
    <t xml:space="preserve">BSTS   </t>
  </si>
  <si>
    <t xml:space="preserve">STAFF AT BSTS </t>
  </si>
  <si>
    <t xml:space="preserve">AG REUSE BSTS  </t>
  </si>
  <si>
    <t xml:space="preserve">SCSTS  </t>
  </si>
  <si>
    <t xml:space="preserve">SOLID BIOMASS SCSTS  </t>
  </si>
  <si>
    <t>SCSTS   Wastewater Pump</t>
  </si>
  <si>
    <t xml:space="preserve">Renovations SCSTS  </t>
  </si>
  <si>
    <t xml:space="preserve">STAFF AT SCSTS  </t>
  </si>
  <si>
    <t>BSTS</t>
  </si>
  <si>
    <t>SCSTS</t>
  </si>
  <si>
    <t>DEVELOPMENT PHASE</t>
  </si>
  <si>
    <t>AGRICULTURAL WATER USE OPTION</t>
  </si>
  <si>
    <t xml:space="preserve">SCSTS   </t>
  </si>
  <si>
    <t xml:space="preserve">OPTION </t>
  </si>
  <si>
    <t xml:space="preserve">SCSTS Service collection </t>
  </si>
  <si>
    <t>SCSTS Sale for Agricultural Reuse</t>
  </si>
  <si>
    <t>SCSTS Energy Sale</t>
  </si>
  <si>
    <t xml:space="preserve">Anaerobic Digestion Sale </t>
  </si>
  <si>
    <t xml:space="preserve">Solid Biomass </t>
  </si>
  <si>
    <t xml:space="preserve">SCSTS Service </t>
  </si>
  <si>
    <t>SCSTS Agricultural Reuse</t>
  </si>
  <si>
    <t xml:space="preserve">SCSTS Energy </t>
  </si>
  <si>
    <t xml:space="preserve">Anaerobic Digestion  </t>
  </si>
  <si>
    <t xml:space="preserve">SCSTS </t>
  </si>
  <si>
    <t xml:space="preserve">YEARS </t>
  </si>
  <si>
    <t>COSTS (BST)</t>
  </si>
  <si>
    <t>COSTS (SCSTS)</t>
  </si>
  <si>
    <t>SOUTH COAST STS</t>
  </si>
  <si>
    <t xml:space="preserve">SOUTH COAST STS </t>
  </si>
  <si>
    <t xml:space="preserve">Per day </t>
  </si>
  <si>
    <t>Water Bill Charge/ $ BBD</t>
  </si>
  <si>
    <t>Consumption Block Range/M3</t>
  </si>
  <si>
    <t xml:space="preserve"> </t>
  </si>
  <si>
    <t xml:space="preserve">ANAEROBIC DIGESTION BSTS </t>
  </si>
  <si>
    <t xml:space="preserve">ANAEROBIC DIGESTION SCSTS  </t>
  </si>
  <si>
    <t>ANAEROBIC DIGESTION</t>
  </si>
  <si>
    <t>Column1</t>
  </si>
  <si>
    <t>Column2</t>
  </si>
  <si>
    <t>Column3</t>
  </si>
  <si>
    <t>Column4</t>
  </si>
  <si>
    <t>Column5</t>
  </si>
  <si>
    <t>Column6</t>
  </si>
  <si>
    <t>Column7</t>
  </si>
  <si>
    <t>Column8</t>
  </si>
  <si>
    <t>Column9</t>
  </si>
  <si>
    <t>Column10</t>
  </si>
  <si>
    <t>Column11</t>
  </si>
  <si>
    <t>Column12</t>
  </si>
  <si>
    <t>Column13</t>
  </si>
  <si>
    <t>Column14</t>
  </si>
  <si>
    <t>Column15</t>
  </si>
  <si>
    <t>Column16</t>
  </si>
  <si>
    <t>Column17</t>
  </si>
  <si>
    <t>Column18</t>
  </si>
  <si>
    <t>Column19</t>
  </si>
  <si>
    <t>Column20</t>
  </si>
  <si>
    <t>Column21</t>
  </si>
  <si>
    <t>Column22</t>
  </si>
  <si>
    <t>Column23</t>
  </si>
  <si>
    <t>Column24</t>
  </si>
  <si>
    <t>Column25</t>
  </si>
  <si>
    <t>Column26</t>
  </si>
  <si>
    <t>Column27</t>
  </si>
  <si>
    <t>Column28</t>
  </si>
  <si>
    <t>Column29</t>
  </si>
  <si>
    <t>Column30</t>
  </si>
  <si>
    <t>Column31</t>
  </si>
  <si>
    <t xml:space="preserve">Total </t>
  </si>
  <si>
    <t xml:space="preserve">Existing Capacity-BSTS </t>
  </si>
  <si>
    <t xml:space="preserve">Existing Capacity-SCSTS </t>
  </si>
  <si>
    <t>OPERATIONAL COST -ANAEROBIC DIGESTION</t>
  </si>
  <si>
    <t>Dashboard</t>
  </si>
  <si>
    <t>Overview</t>
  </si>
  <si>
    <t>Income Statement</t>
  </si>
  <si>
    <t>Cash Flow</t>
  </si>
  <si>
    <t>FINANCIAL POSITION</t>
  </si>
  <si>
    <t>OUTPUTS</t>
  </si>
  <si>
    <t xml:space="preserve">Renewable Energy </t>
  </si>
  <si>
    <t>Nutrients</t>
  </si>
  <si>
    <t>Number of connections</t>
  </si>
  <si>
    <t>WASTEWATER PROJECTION</t>
  </si>
  <si>
    <t>Depreciation</t>
  </si>
  <si>
    <t>Green House Emission</t>
  </si>
  <si>
    <t>INDICATORS</t>
  </si>
  <si>
    <t xml:space="preserve">Agriculture Water </t>
  </si>
  <si>
    <t>BSTS-NC</t>
  </si>
  <si>
    <t>SCSTS-NC</t>
  </si>
  <si>
    <t>BSTS-WD</t>
  </si>
  <si>
    <t>SCSTS-WD</t>
  </si>
  <si>
    <t xml:space="preserve">SERVICE REVENUE </t>
  </si>
  <si>
    <t>BSTS-DR</t>
  </si>
  <si>
    <t>SCSTS-DR</t>
  </si>
  <si>
    <t xml:space="preserve">TOTAL CAPEX AND OPEX </t>
  </si>
  <si>
    <t>Staffing</t>
  </si>
  <si>
    <t>Opex- Detail- BSTS</t>
  </si>
  <si>
    <t>Opex- Detail-SCSTS</t>
  </si>
  <si>
    <t>MAIN MENU</t>
  </si>
  <si>
    <t xml:space="preserve">PHASE </t>
  </si>
  <si>
    <t>Tariff Charge BWA</t>
  </si>
  <si>
    <t xml:space="preserve">Projected Number of connected Accounts to South Coast Sewage Treatment System ( SCSTS) by Development Phase and Account Category  </t>
  </si>
  <si>
    <t xml:space="preserve">Water Consumption in m³ by Connection for the area South Coast Sewage Treatment System </t>
  </si>
  <si>
    <t>SCSTS-South Coast</t>
  </si>
  <si>
    <t>OPERATIONAL COST-SOLID BIOMASS</t>
  </si>
  <si>
    <t xml:space="preserve">System </t>
  </si>
  <si>
    <t>Option</t>
  </si>
  <si>
    <t>Development Phase</t>
  </si>
  <si>
    <t>Fiscal Year:</t>
  </si>
  <si>
    <t>Benchmark (125-150%):</t>
  </si>
  <si>
    <t>Op. Revenue</t>
  </si>
  <si>
    <t>÷ Op. Expense</t>
  </si>
  <si>
    <t>= Opex Coverage Ratio:</t>
  </si>
  <si>
    <t>Benchmark (85-95%):</t>
  </si>
  <si>
    <t>÷ Op. Revenue</t>
  </si>
  <si>
    <t>Benchmark (30-35%):</t>
  </si>
  <si>
    <t>- (Op. Revenue -  A/R)</t>
  </si>
  <si>
    <t>= Staff Costs Ratio</t>
  </si>
  <si>
    <t>Benchmark (5.0 to 6.6):</t>
  </si>
  <si>
    <t>Staff count</t>
  </si>
  <si>
    <t>÷ Connections count</t>
  </si>
  <si>
    <t>= Staff per 1,000 connections</t>
  </si>
  <si>
    <t>Op. Expenses</t>
  </si>
  <si>
    <t>- Depreciation</t>
  </si>
  <si>
    <t>= Working Coverage Ratio (WCR)</t>
  </si>
  <si>
    <t>Benchmark (under 100%):</t>
  </si>
  <si>
    <t>- Interest Expense</t>
  </si>
  <si>
    <t>= Operating Expenses Ratio</t>
  </si>
  <si>
    <t>Benchmark (under 30%):</t>
  </si>
  <si>
    <t>Total Liabilities</t>
  </si>
  <si>
    <t>÷ Total Assets</t>
  </si>
  <si>
    <t>= Debt Ratio</t>
  </si>
  <si>
    <t>Benchmark (over 5%):</t>
  </si>
  <si>
    <t>Net Revenue</t>
  </si>
  <si>
    <t>= Return on Assets</t>
  </si>
  <si>
    <t>Benchmark (20%-25%):</t>
  </si>
  <si>
    <t>÷ Total Equity</t>
  </si>
  <si>
    <t>= Return on Equity</t>
  </si>
  <si>
    <t xml:space="preserve">CLIMATE SCENARIO </t>
  </si>
  <si>
    <t xml:space="preserve">CLIMATE CHANGE </t>
  </si>
  <si>
    <t>RCP 4.5</t>
  </si>
  <si>
    <t>RCP 8.5</t>
  </si>
  <si>
    <t>No C.C.</t>
  </si>
  <si>
    <t xml:space="preserve">AGRICULTURAL WATER REUSE </t>
  </si>
  <si>
    <t xml:space="preserve">Growth in number of Connections ( Domestic- Commercial) </t>
  </si>
  <si>
    <t xml:space="preserve">Dashboard Wastewater Projection for BSTS and SCSTS system </t>
  </si>
  <si>
    <t>Year</t>
  </si>
  <si>
    <t>Water Tariff Adjustment</t>
  </si>
  <si>
    <t>Direct Revenue from Sewerage Collection contribution (GSC) for BSTS in $BBD</t>
  </si>
  <si>
    <t xml:space="preserve">YEAR </t>
  </si>
  <si>
    <t>INDICATOR</t>
  </si>
  <si>
    <t xml:space="preserve">NO FILL PART </t>
  </si>
  <si>
    <t>Ag Tariff/M3</t>
  </si>
  <si>
    <t>Commercial Growth</t>
  </si>
  <si>
    <t xml:space="preserve">Wastewater Projection % </t>
  </si>
  <si>
    <t>2021-2030</t>
  </si>
  <si>
    <t>2031-2040</t>
  </si>
  <si>
    <t>2041-2050</t>
  </si>
  <si>
    <t>Change in Water Demand (%)</t>
  </si>
  <si>
    <t>TOTAL Value</t>
  </si>
  <si>
    <t>Score</t>
  </si>
  <si>
    <t>NON CURRENT ASSETS</t>
  </si>
  <si>
    <t xml:space="preserve">Other Current Liabilities </t>
  </si>
  <si>
    <t>System</t>
  </si>
  <si>
    <t>TOTAL VALUE</t>
  </si>
  <si>
    <t xml:space="preserve">OVERALL TOTAL </t>
  </si>
  <si>
    <t>Internal financing</t>
  </si>
  <si>
    <t>net</t>
  </si>
  <si>
    <t>loan (2)</t>
  </si>
  <si>
    <t>loan (1)</t>
  </si>
  <si>
    <t>loan (3)</t>
  </si>
  <si>
    <t xml:space="preserve">Payment (Repayment) of long-term loans </t>
  </si>
  <si>
    <t>OPERATING REVENUE</t>
  </si>
  <si>
    <t>GSC</t>
  </si>
  <si>
    <t>Description &amp; Funding Source</t>
  </si>
  <si>
    <t>Internal</t>
  </si>
  <si>
    <t xml:space="preserve">LOANS ACCOUNT SUMMARY </t>
  </si>
  <si>
    <t>Treated Water m3</t>
  </si>
  <si>
    <t xml:space="preserve">KWh Used </t>
  </si>
  <si>
    <t>tCO2 Produced</t>
  </si>
  <si>
    <t xml:space="preserve">Agricultural Reuse </t>
  </si>
  <si>
    <t xml:space="preserve">GRAND TOTALS </t>
  </si>
  <si>
    <t>AG USE OPTION C</t>
  </si>
  <si>
    <t>POWER KWh/M3</t>
  </si>
  <si>
    <t>tCO2eg/m3</t>
  </si>
  <si>
    <t>SYSTEM</t>
  </si>
  <si>
    <t>AG USE OPTION A</t>
  </si>
  <si>
    <t>SOURCE</t>
  </si>
  <si>
    <t>ITEM</t>
  </si>
  <si>
    <t xml:space="preserve">GREENHOUSE GAS EMISSION </t>
  </si>
  <si>
    <t>AGRICULTURAL REUSE TARIFF</t>
  </si>
  <si>
    <t>Total</t>
  </si>
  <si>
    <t xml:space="preserve">Net (loss) income after Tax </t>
  </si>
  <si>
    <r>
      <t xml:space="preserve">Opex Cover Ratio
</t>
    </r>
    <r>
      <rPr>
        <sz val="8"/>
        <color rgb="FFC00000"/>
        <rFont val="Times New Roman"/>
        <family val="1"/>
      </rPr>
      <t>(125%-150%)</t>
    </r>
  </si>
  <si>
    <r>
      <t xml:space="preserve">Staff Costs
</t>
    </r>
    <r>
      <rPr>
        <sz val="10"/>
        <color rgb="FFC00000"/>
        <rFont val="Times New Roman"/>
        <family val="1"/>
      </rPr>
      <t>(30%-35%)</t>
    </r>
  </si>
  <si>
    <r>
      <t xml:space="preserve">Staff/1,000 connections
</t>
    </r>
    <r>
      <rPr>
        <sz val="10"/>
        <color rgb="FFC00000"/>
        <rFont val="Times New Roman"/>
        <family val="1"/>
      </rPr>
      <t>(5 to 6.6)</t>
    </r>
  </si>
  <si>
    <r>
      <t xml:space="preserve">Working Coverage Ratio (WCR)
</t>
    </r>
    <r>
      <rPr>
        <sz val="10"/>
        <color rgb="FFC00000"/>
        <rFont val="Times New Roman"/>
        <family val="1"/>
      </rPr>
      <t>(85%-95%)</t>
    </r>
  </si>
  <si>
    <r>
      <t xml:space="preserve">Debt Ratio
</t>
    </r>
    <r>
      <rPr>
        <sz val="10"/>
        <color rgb="FFC00000"/>
        <rFont val="Times New Roman"/>
        <family val="1"/>
      </rPr>
      <t>(&lt;30%)</t>
    </r>
  </si>
  <si>
    <r>
      <t xml:space="preserve">Return on Assets (ROA)
</t>
    </r>
    <r>
      <rPr>
        <sz val="10"/>
        <color rgb="FFC00000"/>
        <rFont val="Times New Roman"/>
        <family val="1"/>
      </rPr>
      <t>(Over 5%)</t>
    </r>
  </si>
  <si>
    <r>
      <t xml:space="preserve">Return on Equity (ROE)
</t>
    </r>
    <r>
      <rPr>
        <sz val="10"/>
        <color rgb="FFC00000"/>
        <rFont val="Times New Roman"/>
        <family val="1"/>
      </rPr>
      <t>(20%-25%)</t>
    </r>
  </si>
  <si>
    <t xml:space="preserve">CURRENT ASSETS </t>
  </si>
  <si>
    <t xml:space="preserve">COST OF PRODUCTION </t>
  </si>
  <si>
    <t xml:space="preserve"> AGRICULTURAL REUSE COSTS </t>
  </si>
  <si>
    <t>TOTAL REVENUE</t>
  </si>
  <si>
    <t xml:space="preserve">TOTAL NET REVENUE </t>
  </si>
  <si>
    <t xml:space="preserve">GROWTH REVENUE </t>
  </si>
  <si>
    <t xml:space="preserve">Total Net Revenue </t>
  </si>
  <si>
    <t xml:space="preserve">SHAREHOLDER'S EQUITY </t>
  </si>
  <si>
    <r>
      <t xml:space="preserve">Operating Expenses Ratio (Including Depreciation)
</t>
    </r>
    <r>
      <rPr>
        <sz val="10"/>
        <color rgb="FFC00000"/>
        <rFont val="Times New Roman"/>
        <family val="1"/>
      </rPr>
      <t>(&lt;100%)</t>
    </r>
  </si>
  <si>
    <t>Working Coverage Ratio (85%-95%)</t>
  </si>
  <si>
    <t>Debt Ratio(&lt;30%)</t>
  </si>
  <si>
    <t>Return on Assets (&gt;5%)</t>
  </si>
  <si>
    <t>OPERATING EXPENSE RATIO (&lt;100)</t>
  </si>
  <si>
    <t xml:space="preserve">AGRI. REUSE OPTION </t>
  </si>
  <si>
    <t>NUTRIENT PRODUCTION KG/M3</t>
  </si>
  <si>
    <t>Sale Price ($BBD/KG)</t>
  </si>
  <si>
    <t>ON</t>
  </si>
  <si>
    <t>OFF</t>
  </si>
  <si>
    <t>DAILY CONSUMPTION RATE M3/CONNECTION</t>
  </si>
  <si>
    <t xml:space="preserve">NUTRIENT CONDITION </t>
  </si>
  <si>
    <t xml:space="preserve">BIOMASS &amp; ANAEROBIC </t>
  </si>
  <si>
    <t>Tariff Adjustment</t>
  </si>
  <si>
    <t>BSTS-Bridgetown</t>
  </si>
  <si>
    <t>Debit</t>
  </si>
  <si>
    <t>Credit</t>
  </si>
  <si>
    <t xml:space="preserve">NET </t>
  </si>
  <si>
    <t>ACC.</t>
  </si>
  <si>
    <t>Customers’ deposits-BSTS</t>
  </si>
  <si>
    <t>Customers’ deposits-SCSTS</t>
  </si>
  <si>
    <t>Salaries and wages-BSTS</t>
  </si>
  <si>
    <t>Salaries and wages-SCSTS</t>
  </si>
  <si>
    <t>Customers’ accounts receivable-BSTS</t>
  </si>
  <si>
    <t>Customers’ accounts receivable-SCSTS</t>
  </si>
  <si>
    <t>Work in progress – private development-BSTS</t>
  </si>
  <si>
    <t>Work in progress – private development-SCSTS</t>
  </si>
  <si>
    <t>Inventory-BSTS</t>
  </si>
  <si>
    <t>Inventory-SCSTS</t>
  </si>
  <si>
    <t>Prepaid expenses-BSTS</t>
  </si>
  <si>
    <t>Prepaid expenses-SCSTS</t>
  </si>
  <si>
    <t>Other Current Assets-BSTS</t>
  </si>
  <si>
    <t>Other Current Assets-SCSTS</t>
  </si>
  <si>
    <t>Accounts payable-BSTS</t>
  </si>
  <si>
    <t>Accounts payable-SCSTS</t>
  </si>
  <si>
    <t>AGRI, WASTEWATER  REUSE OPTION</t>
  </si>
  <si>
    <t>Iitem</t>
  </si>
  <si>
    <t xml:space="preserve">Ledger Accounts </t>
  </si>
  <si>
    <t>Net Treated Wastewater sale for Agriculture</t>
  </si>
  <si>
    <t xml:space="preserve">Interest </t>
  </si>
  <si>
    <t>Inflation Rate</t>
  </si>
  <si>
    <t xml:space="preserve">Cash Flow Chart in Dashboard </t>
  </si>
  <si>
    <t>IS: Net Income Charts in Dashboard</t>
  </si>
  <si>
    <t>Wastewater Projection Chart (SCSTS m3 /year)</t>
  </si>
  <si>
    <t xml:space="preserve">Opex cover ratio  </t>
  </si>
  <si>
    <t>Staff Ratio</t>
  </si>
  <si>
    <t>Staff Cost Ratio</t>
  </si>
  <si>
    <t>Working Coverage Ratio</t>
  </si>
  <si>
    <t>Debt Ratio</t>
  </si>
  <si>
    <t>Return on Asset Ratio</t>
  </si>
  <si>
    <t xml:space="preserve">Total Avoided CO2 from Development Phases  (000's Ton ) -( Dashboard) </t>
  </si>
  <si>
    <t xml:space="preserve">KPI's Indicator Dashboard </t>
  </si>
  <si>
    <t xml:space="preserve">KPI's Indicators at the Dashboard </t>
  </si>
  <si>
    <t>Active Color</t>
  </si>
  <si>
    <t>Net ACC.</t>
  </si>
  <si>
    <t xml:space="preserve">UPGRADING </t>
  </si>
  <si>
    <t xml:space="preserve">REVENUE NUTRIENT </t>
  </si>
  <si>
    <t>Operating Expenses Ratio</t>
  </si>
  <si>
    <t xml:space="preserve">WATER CONSUMPTION/ DEMAND </t>
  </si>
  <si>
    <t>Water consumption/demand per connections is based on the growth in the number of connections over the years</t>
  </si>
  <si>
    <t xml:space="preserve">Consumption/demand on water is based on the 2020 data </t>
  </si>
  <si>
    <t xml:space="preserve">Consumption per connection assumed to be fixed over time under no climate change </t>
  </si>
  <si>
    <t xml:space="preserve">Daily average consumption per connection is calculated based on 2020 Data available from BWA </t>
  </si>
  <si>
    <t>Under climate scenarios, daily average consumption/demand varies through 3 main periods( 2021-2030, 2031-2040,2041-2050)</t>
  </si>
  <si>
    <t xml:space="preserve">Wastewater inflow to the sewage systems assumed to be 80% of the total consumption per category </t>
  </si>
  <si>
    <t xml:space="preserve">Changes in number of connections reflects the changes in households capacity and therefore population growth </t>
  </si>
  <si>
    <t xml:space="preserve">The number of connection are based on the 2020 data </t>
  </si>
  <si>
    <t>CAPITAL EXPENDITURE (CAPEX)</t>
  </si>
  <si>
    <t xml:space="preserve">Overall, general capital costs are those that are not devoted to specific task or operation </t>
  </si>
  <si>
    <t xml:space="preserve">Renewable energy scheme include solar power, and methane gas production from treated waste water </t>
  </si>
  <si>
    <t xml:space="preserve">All capital and operational expensed for solar system are considered </t>
  </si>
  <si>
    <t xml:space="preserve">Nutrients and biomass production is directly related to the amount of treated wastewater </t>
  </si>
  <si>
    <t>All prices based on the current available prices for 2021</t>
  </si>
  <si>
    <t xml:space="preserve">Annual inflation rate varies based on the selection from the dashboard </t>
  </si>
  <si>
    <t xml:space="preserve">Inflation rate assumed to impact the capital and operation costs </t>
  </si>
  <si>
    <t xml:space="preserve">ANAEROBIC DIGESTION </t>
  </si>
  <si>
    <t>Solar Power</t>
  </si>
  <si>
    <t xml:space="preserve">Sale Price $ </t>
  </si>
  <si>
    <t>Item</t>
  </si>
  <si>
    <t xml:space="preserve">Depreciation on capital assets are calculated for 20 years </t>
  </si>
  <si>
    <t xml:space="preserve">For Bridgetown Sewage Treatment Plants only options C and D from Feasibility Study are considered in this model </t>
  </si>
  <si>
    <t xml:space="preserve">Solar power production is not connected to the wastewater treatment, while methane gas production is directly related to the quantity of treated wastewater </t>
  </si>
  <si>
    <t>In the case of no methane gas production, the power generation and all associated costs will be zero</t>
  </si>
  <si>
    <t xml:space="preserve">In the case of no methane gas and biomass production, no costs or revenue are considered in the model </t>
  </si>
  <si>
    <t>FINANCIAL ASSUMPTIONS</t>
  </si>
  <si>
    <t xml:space="preserve">Financial statements ( Income, cashflow, and financial position) in this model are for the sewage system only (do not include portable water services provided by BWA) </t>
  </si>
  <si>
    <t xml:space="preserve">While some information are not available, all financial statements are subject to deep revision by associated departments </t>
  </si>
  <si>
    <t xml:space="preserve">Water consumption/demand is based on connection type or categories; Residential, Commercial, Hotel, Government etc. </t>
  </si>
  <si>
    <t xml:space="preserve">The rate of wastewater inflow to the sewage system is assumed to be fixed over all development phases, climate scenarios  </t>
  </si>
  <si>
    <t xml:space="preserve">100% of wastewater inflow to the sewage system assumed to be treated according to the phases development  </t>
  </si>
  <si>
    <t xml:space="preserve">Net wastewater flow to be reused for agriculture or other purposes are estimated to be around 75% of the total wastewater inflow into the sewage system </t>
  </si>
  <si>
    <t xml:space="preserve">Only account connected to the sewage services at both systems (BSTS and SCSTS) are considered in this model </t>
  </si>
  <si>
    <t xml:space="preserve">Population growth rate is a decision variable that can be modified from the dashboard dropdown list </t>
  </si>
  <si>
    <t xml:space="preserve">Operational costs are based on the available information in 2020 data </t>
  </si>
  <si>
    <t xml:space="preserve">Year 2020 is the base year for projection as the information available is complete and reliable </t>
  </si>
  <si>
    <t xml:space="preserve">Assume that the average cost per m³ is fixed </t>
  </si>
  <si>
    <t>Ket performance Factors 'KPIs</t>
  </si>
  <si>
    <t>Labor Costs</t>
  </si>
  <si>
    <t>Water Consumption in m³ by connection for the area of Bridgetown Sewage Treatment System</t>
  </si>
  <si>
    <t xml:space="preserve">CATEGORY </t>
  </si>
  <si>
    <t xml:space="preserve">OPERATIONAL EXPENSES BREAKDOWN: Bridgetown Sewage Treatment Plant </t>
  </si>
  <si>
    <t xml:space="preserve">Basic Salaries, Wages &amp; Allowances - BSTS          </t>
  </si>
  <si>
    <t xml:space="preserve">Travelling - BSTS                                 </t>
  </si>
  <si>
    <t xml:space="preserve">Task Work - BSTS                                </t>
  </si>
  <si>
    <t xml:space="preserve">Overtime Expense - BSTS                          </t>
  </si>
  <si>
    <t xml:space="preserve">Other Payroll Charges - BSTS                  </t>
  </si>
  <si>
    <t xml:space="preserve">Incentive - BSTS                                 </t>
  </si>
  <si>
    <t xml:space="preserve">Equipment Rental Expense - BSTS                   </t>
  </si>
  <si>
    <t xml:space="preserve">Conference &amp; Meetings - BSTS                </t>
  </si>
  <si>
    <t xml:space="preserve">Tools &amp; Other Equipment - BSTS                  </t>
  </si>
  <si>
    <t xml:space="preserve">Training - BSTS                                  </t>
  </si>
  <si>
    <t xml:space="preserve">Transportation - BSTS                             </t>
  </si>
  <si>
    <t xml:space="preserve">Books &amp; Periodicals - BSTS                    </t>
  </si>
  <si>
    <t xml:space="preserve">Materials &amp; Supplies - BSTS                   </t>
  </si>
  <si>
    <t xml:space="preserve">Maintenance &amp; Repairs - BSTS               </t>
  </si>
  <si>
    <t xml:space="preserve">Operational Expense - BSTS                    </t>
  </si>
  <si>
    <t xml:space="preserve">Basic Salaries, Wages &amp; Allowances - SCSTS       </t>
  </si>
  <si>
    <t xml:space="preserve">Travelling - SCSTS                          </t>
  </si>
  <si>
    <t xml:space="preserve">Task Work - SCSTS                          </t>
  </si>
  <si>
    <t xml:space="preserve">Overtime Expense - SCSTS                   </t>
  </si>
  <si>
    <t xml:space="preserve">Other Payroll Charges - SCSTS                </t>
  </si>
  <si>
    <t xml:space="preserve">Incentive - SCSTS                   </t>
  </si>
  <si>
    <t xml:space="preserve">Equipment Rental Expense - SCSTS             </t>
  </si>
  <si>
    <t xml:space="preserve">Conference &amp; Meetings - SCSTS             </t>
  </si>
  <si>
    <t xml:space="preserve">Tools &amp; Other Equipment - SCSTS        </t>
  </si>
  <si>
    <t xml:space="preserve">Training - SCSTS                           </t>
  </si>
  <si>
    <t xml:space="preserve">Transportation - SCSTS        </t>
  </si>
  <si>
    <t xml:space="preserve">Books &amp; Periodicals - SCSTS                </t>
  </si>
  <si>
    <t xml:space="preserve">Materials &amp; Supplies - SCSTS                    </t>
  </si>
  <si>
    <t xml:space="preserve">Maintenance &amp; Repairs - SCSTS                   </t>
  </si>
  <si>
    <t xml:space="preserve">Operational Expense - SCSTS           </t>
  </si>
  <si>
    <t>DESCRIPTION</t>
  </si>
  <si>
    <t>REVENUE FROM RENEWABLE ENERGY AND SOLID BIOMASS</t>
  </si>
  <si>
    <t xml:space="preserve">BRIDGETOWN STS </t>
  </si>
  <si>
    <t>INSTALLATION COST -RENEWABLE ENERGY</t>
  </si>
  <si>
    <t>INSTALLATION COST- ANAEROBIC DIGESTION</t>
  </si>
  <si>
    <t>INSTALLATION COST-SOLID BIOMASS</t>
  </si>
  <si>
    <t>RENEWABLE ENERGY PRODUCTION</t>
  </si>
  <si>
    <t>TOTAL METHANE GAS PRODUCTION</t>
  </si>
  <si>
    <t>REVENUE FROM NUTRIENTS</t>
  </si>
  <si>
    <t xml:space="preserve">INSTALLATION COST </t>
  </si>
  <si>
    <t>COSTS (BSTS)</t>
  </si>
  <si>
    <t>CAPEX PROGRAM SCHEDULE</t>
  </si>
  <si>
    <t>depreciation (loan 1)</t>
  </si>
  <si>
    <t>depreciation (loan 2)</t>
  </si>
  <si>
    <t>depreciation (loan 3)</t>
  </si>
  <si>
    <t xml:space="preserve">Summary of Interest payment and other information that need to be adjusted </t>
  </si>
  <si>
    <t>Rehabilitation of wet wells; BSTS &amp; River Road</t>
  </si>
  <si>
    <t>Renovations BSTS</t>
  </si>
  <si>
    <t>Upgrade Laboratory BSTS</t>
  </si>
  <si>
    <t>Upgrade Office Building BSTS</t>
  </si>
  <si>
    <t xml:space="preserve">Projected Number of connected Accounts to Bridgetown Sewage Treatment System (BSTS) by Development Phase and Account Category </t>
  </si>
  <si>
    <t>Laborer</t>
  </si>
  <si>
    <t xml:space="preserve"> Water and Sewage Tariff Structure, Barbados </t>
  </si>
  <si>
    <t>Garbage and Sewage Charge $ BBD</t>
  </si>
  <si>
    <t>Domestic</t>
  </si>
  <si>
    <t>WATER CONSUMPTION</t>
  </si>
  <si>
    <t xml:space="preserve">NUTRIENTS </t>
  </si>
  <si>
    <t>Indicator Name</t>
  </si>
  <si>
    <t>reference cell</t>
  </si>
  <si>
    <t xml:space="preserve">Climate Scenario </t>
  </si>
  <si>
    <t xml:space="preserve">Increase in Temperature (C) </t>
  </si>
  <si>
    <t>Anaerobic &amp; Biomass</t>
  </si>
  <si>
    <t>AG USE OPTION D</t>
  </si>
  <si>
    <t>AG USE OPTION B</t>
  </si>
  <si>
    <t>No growth</t>
  </si>
  <si>
    <t>Business as usual</t>
  </si>
  <si>
    <t>Development &amp; Growth</t>
  </si>
  <si>
    <t>Current Situation</t>
  </si>
  <si>
    <t>RCP4.5</t>
  </si>
  <si>
    <t>Demand</t>
  </si>
  <si>
    <t>NRW</t>
  </si>
  <si>
    <t xml:space="preserve">Rest of Barbados </t>
  </si>
  <si>
    <t>BSTS +SCSTS</t>
  </si>
  <si>
    <t>Desalination</t>
  </si>
  <si>
    <t>RCP 8..5</t>
  </si>
  <si>
    <t>RCP8.5</t>
  </si>
  <si>
    <t>Surplus-Deficit</t>
  </si>
  <si>
    <t xml:space="preserve">Rest </t>
  </si>
  <si>
    <t>No Climate 2021</t>
  </si>
  <si>
    <t xml:space="preserve">Scenarios </t>
  </si>
  <si>
    <t>All Scenarios</t>
  </si>
  <si>
    <t>Scenarios</t>
  </si>
  <si>
    <t>Social Cost of Carbon Estimates (BBD$)</t>
  </si>
  <si>
    <t>Non- Portable</t>
  </si>
  <si>
    <t>Technology Improvement</t>
  </si>
  <si>
    <t>NO C.C.</t>
  </si>
  <si>
    <t>Level 1</t>
  </si>
  <si>
    <t>Level 2</t>
  </si>
  <si>
    <t>Level 3</t>
  </si>
  <si>
    <t>Level 4</t>
  </si>
  <si>
    <t>Level 3:  30%</t>
  </si>
  <si>
    <t>Level 2:  20%</t>
  </si>
  <si>
    <t>Level 1:  10%</t>
  </si>
  <si>
    <t>Level 4:  40%</t>
  </si>
  <si>
    <t xml:space="preserve">Technology </t>
  </si>
  <si>
    <t>Current Tech</t>
  </si>
  <si>
    <t xml:space="preserve">TECHNOLOGY </t>
  </si>
  <si>
    <t>Daily Average Water Consumption Rate m3/Connection</t>
  </si>
  <si>
    <t xml:space="preserve">Technology could be applied to reduce water consumption for all consumption categories </t>
  </si>
  <si>
    <t xml:space="preserve">Each cubic meter from treated wastewater assumed to produce 0.392 KG of  sludge </t>
  </si>
  <si>
    <t xml:space="preserve">TECHNOLOGY IMPROVEMENT ON WATER CONSUMPTION LEVEL </t>
  </si>
  <si>
    <t xml:space="preserve">We assumed that there are 4 level of technology adoption scenarios in addition to the current situation of no technology involvement </t>
  </si>
  <si>
    <t xml:space="preserve">Technology adoption could reduce water consumption by different level starting from small impact for Level 1 " 10%" to Level 4 of "40%" </t>
  </si>
  <si>
    <t>The improvement in water consumption reduction distributed by years up to maximum impact in 2050</t>
  </si>
  <si>
    <t xml:space="preserve">While technology reduces water consumption and therefore increase water availability, climate change impact is the opposite </t>
  </si>
  <si>
    <t xml:space="preserve">While we assumed no change of technology impact by climate condition, this can be modified from the technical sheet </t>
  </si>
  <si>
    <t xml:space="preserve">OVERVIEW AND GENERAL ASSUMPTIONS OF THE MODEL </t>
  </si>
  <si>
    <t>Current Tech : 0%</t>
  </si>
  <si>
    <t>Total Portable Water Production</t>
  </si>
  <si>
    <t>Safe Yield -Groundwater</t>
  </si>
  <si>
    <t xml:space="preserve">Total Overall Demand </t>
  </si>
  <si>
    <t>Source</t>
  </si>
  <si>
    <t>The Impact of Climate Change on Water Supply Availability (Mm3/year)</t>
  </si>
  <si>
    <t>Technology</t>
  </si>
  <si>
    <t xml:space="preserve">Loan perios 20 yrs; @3% Interest; 5 year grace period </t>
  </si>
  <si>
    <t>Loan period 20 yrs;  @3% interest ; 5 year grace period</t>
  </si>
  <si>
    <t xml:space="preserve">South Caost Permanent outfall </t>
  </si>
  <si>
    <t xml:space="preserve">Value </t>
  </si>
  <si>
    <t>Project</t>
  </si>
  <si>
    <t>South Coast PHASE II</t>
  </si>
  <si>
    <t>Bridegtown PHASE VI</t>
  </si>
  <si>
    <t xml:space="preserve">TOTAL DEVELOPMENT CAPEX PROGRAME IN $BBD </t>
  </si>
  <si>
    <t xml:space="preserve">Loans are needed and interest payment applied if the stage development is applied </t>
  </si>
  <si>
    <t xml:space="preserve">Interest rate for all loans is 3% </t>
  </si>
  <si>
    <t xml:space="preserve">All loans have 5 years grace period </t>
  </si>
  <si>
    <t>All loans are for 20 years time period</t>
  </si>
  <si>
    <t xml:space="preserve">Interest paid for loans with 5 year grace period </t>
  </si>
  <si>
    <t>Loan for Bridgetown development "Phase VI " will continue period this model analysis, or after 2050</t>
  </si>
  <si>
    <t>Rest of Barbados (%Year)</t>
  </si>
  <si>
    <t>Net Change by Development Phase in Wastewater Projection Chart (BSTS M3 /year)</t>
  </si>
  <si>
    <t>Accumulated Wastewater Projection Chart (BSTS M3 /year)</t>
  </si>
  <si>
    <t xml:space="preserve">TS 01: Drop List Cards Detail </t>
  </si>
  <si>
    <t>TS 04: Changes in Number of Connections by Category Type and Phase Development (%) for Bridgetown Sewage Treatment System ( BSTS)</t>
  </si>
  <si>
    <t xml:space="preserve">TS 03: IMPACT OF CLIMATE CHANGE SCENARIOS ON WATER CONSUMPTION AND WASTEWATER PROJECTION (%) </t>
  </si>
  <si>
    <t xml:space="preserve">TS 02: The Impact of Technology on Water Consumption (%) </t>
  </si>
  <si>
    <t>TS 05: Changes in Number of Connections by Category Type and Phase Development (%) for South Coast  Sewage Treatment System ( SCSTS)</t>
  </si>
  <si>
    <t>TS 06: Base Water Consumption Rate for Customer Type in M3 per month and by Development Phase for Bridgetown Sewage Treatment System ( BSTS)</t>
  </si>
  <si>
    <t>TS 07: Water Consumption Rate for Customer Type in M3 per month and by Development Phase for South Coast  Sewage Treatment System ( SCSTS)</t>
  </si>
  <si>
    <t xml:space="preserve">TS 08: Average Current Charge Dedicated for Sewage Services </t>
  </si>
  <si>
    <t xml:space="preserve">TS 09: Growing of staff as the development phases take place </t>
  </si>
  <si>
    <r>
      <t>**Connected to :</t>
    </r>
    <r>
      <rPr>
        <b/>
        <sz val="11"/>
        <color rgb="FFC00000"/>
        <rFont val="Times New Roman"/>
        <family val="1"/>
      </rPr>
      <t xml:space="preserve"> WD-BSTS Sheet; SCSTS Sheet</t>
    </r>
  </si>
  <si>
    <r>
      <t xml:space="preserve">** Connected to </t>
    </r>
    <r>
      <rPr>
        <b/>
        <sz val="11"/>
        <color rgb="FFC00000"/>
        <rFont val="Times New Roman"/>
        <family val="1"/>
      </rPr>
      <t>Agriculture-WW-Reuse Sheet</t>
    </r>
    <r>
      <rPr>
        <b/>
        <sz val="11"/>
        <color theme="1"/>
        <rFont val="Times New Roman"/>
        <family val="1"/>
      </rPr>
      <t xml:space="preserve">; </t>
    </r>
    <r>
      <rPr>
        <b/>
        <sz val="11"/>
        <color rgb="FFC00000"/>
        <rFont val="Times New Roman"/>
        <family val="1"/>
      </rPr>
      <t>WD-BSTS</t>
    </r>
    <r>
      <rPr>
        <b/>
        <sz val="11"/>
        <color theme="1"/>
        <rFont val="Times New Roman"/>
        <family val="1"/>
      </rPr>
      <t xml:space="preserve">, </t>
    </r>
    <r>
      <rPr>
        <b/>
        <sz val="11"/>
        <color rgb="FFC00000"/>
        <rFont val="Times New Roman"/>
        <family val="1"/>
      </rPr>
      <t xml:space="preserve">WD-SCSTS </t>
    </r>
  </si>
  <si>
    <r>
      <t>Connected to:</t>
    </r>
    <r>
      <rPr>
        <b/>
        <sz val="11"/>
        <color rgb="FFC00000"/>
        <rFont val="Times New Roman"/>
        <family val="1"/>
      </rPr>
      <t xml:space="preserve"> NC-BSTS ; NC-SCSTS</t>
    </r>
  </si>
  <si>
    <r>
      <t xml:space="preserve">** Connected to : </t>
    </r>
    <r>
      <rPr>
        <b/>
        <sz val="11"/>
        <color rgb="FFC00000"/>
        <rFont val="Times New Roman"/>
        <family val="1"/>
      </rPr>
      <t>WD_BSTS</t>
    </r>
  </si>
  <si>
    <r>
      <t xml:space="preserve">** Connected to : </t>
    </r>
    <r>
      <rPr>
        <b/>
        <sz val="11"/>
        <color rgb="FFC00000"/>
        <rFont val="Times New Roman"/>
        <family val="1"/>
      </rPr>
      <t>WD_SCSTS</t>
    </r>
  </si>
  <si>
    <r>
      <t xml:space="preserve">** Connected to </t>
    </r>
    <r>
      <rPr>
        <b/>
        <sz val="11"/>
        <color rgb="FFC00000"/>
        <rFont val="Times New Roman"/>
        <family val="1"/>
      </rPr>
      <t>DRS-BSTS sheet; DRS-SCSTS Sheet</t>
    </r>
  </si>
  <si>
    <r>
      <t xml:space="preserve">Connected to </t>
    </r>
    <r>
      <rPr>
        <b/>
        <sz val="11"/>
        <color rgb="FFC00000"/>
        <rFont val="Times New Roman"/>
        <family val="1"/>
      </rPr>
      <t xml:space="preserve">Staffing Sheet </t>
    </r>
  </si>
  <si>
    <r>
      <t xml:space="preserve">** Connected to </t>
    </r>
    <r>
      <rPr>
        <b/>
        <sz val="11"/>
        <color rgb="FFC00000"/>
        <rFont val="Times New Roman"/>
        <family val="1"/>
      </rPr>
      <t xml:space="preserve">Renewable Energy Sheet </t>
    </r>
  </si>
  <si>
    <t>ENERGY PRODUCTION KG/M3</t>
  </si>
  <si>
    <r>
      <t xml:space="preserve">** Connected to: </t>
    </r>
    <r>
      <rPr>
        <b/>
        <sz val="11"/>
        <color rgb="FFC00000"/>
        <rFont val="Times New Roman"/>
        <family val="1"/>
      </rPr>
      <t xml:space="preserve">Nutrients &amp; BIOMASS Sheet </t>
    </r>
  </si>
  <si>
    <r>
      <t xml:space="preserve">*** Connected to </t>
    </r>
    <r>
      <rPr>
        <b/>
        <sz val="11"/>
        <color rgb="FFC00000"/>
        <rFont val="Times New Roman"/>
        <family val="1"/>
      </rPr>
      <t xml:space="preserve">GHE Sheet </t>
    </r>
  </si>
  <si>
    <t xml:space="preserve">TS 10: Renewable Energy Production Parameters </t>
  </si>
  <si>
    <t>TS 11: Nutrients Production Parameters and Sale Price</t>
  </si>
  <si>
    <t xml:space="preserve">TS 12: The Impact of Climate Change Scenarios on water Supply (Surplus-deficit) in Mm3 </t>
  </si>
  <si>
    <t xml:space="preserve">TS 13: GREENHOUSE GAS EMISSION MATRIX </t>
  </si>
  <si>
    <t>TS 14: Social Cost of Carbon Estimates (BBD$/tCO2eq)</t>
  </si>
  <si>
    <t>$BBD</t>
  </si>
  <si>
    <t>Net Cash Flow-Net Revenue BSTS</t>
  </si>
  <si>
    <t>Net Cash Flow-Net Revenue SCSTS</t>
  </si>
  <si>
    <t xml:space="preserve">Direct Revenue from Services </t>
  </si>
  <si>
    <t xml:space="preserve">Total Revenue </t>
  </si>
  <si>
    <t xml:space="preserve">Capital Cost </t>
  </si>
  <si>
    <t xml:space="preserve">Operational Cost </t>
  </si>
  <si>
    <t>Total Costs</t>
  </si>
  <si>
    <t xml:space="preserve">Net Cash Flow </t>
  </si>
  <si>
    <t>CLIMATE SCENARIO</t>
  </si>
  <si>
    <t>TECHNOLOGY</t>
  </si>
  <si>
    <t>Benefit Cost Ratio</t>
  </si>
  <si>
    <t>IRR</t>
  </si>
  <si>
    <t>Discount Rate</t>
  </si>
  <si>
    <t xml:space="preserve">ECONOMIC ANALYSIS </t>
  </si>
  <si>
    <t>%</t>
  </si>
  <si>
    <t xml:space="preserve">Indicator </t>
  </si>
  <si>
    <t>Unit</t>
  </si>
  <si>
    <t xml:space="preserve">Summary of the Cost benefit Analysis </t>
  </si>
  <si>
    <t>million  Bds $</t>
  </si>
  <si>
    <r>
      <t xml:space="preserve">** Connected to </t>
    </r>
    <r>
      <rPr>
        <sz val="11"/>
        <color rgb="FFC00000"/>
        <rFont val="Times New Roman"/>
        <family val="1"/>
      </rPr>
      <t xml:space="preserve">Dashboard Sheet </t>
    </r>
    <r>
      <rPr>
        <sz val="11"/>
        <rFont val="Times New Roman"/>
        <family val="1"/>
      </rPr>
      <t>; Cost benefit Analysis Sheet</t>
    </r>
  </si>
  <si>
    <t>NPV-Capital Costs</t>
  </si>
  <si>
    <t xml:space="preserve">NPV- Operation Costs </t>
  </si>
  <si>
    <t>NPV- Total Capital &amp; Operation Costs</t>
  </si>
  <si>
    <t>NPV- Benefits</t>
  </si>
  <si>
    <t xml:space="preserve">Economic Assumption </t>
  </si>
  <si>
    <t xml:space="preserve">The economic indicators account for both BSTS and SCSTS </t>
  </si>
  <si>
    <t xml:space="preserve">The economic analysis include cost benefit analysis for all schemes" projects" involved </t>
  </si>
  <si>
    <t xml:space="preserve">The discount rate used to calculate the NPV is 5% and can be modifies from the technical sheet </t>
  </si>
  <si>
    <t xml:space="preserve">The calculation of the economic indicators accounts for all related capital costs, operational costs, revenue, and depreciation associated with different scenarios </t>
  </si>
  <si>
    <t>WASTEWATER AVAILABLE FOR REUSE FROM BRIDGETOWN SEWAGE TREATMENT SYSTEM (BSTS) m3</t>
  </si>
  <si>
    <t>WASTEWATER AVAILABLE FOR REUSE FROM SOUTH COAST SEWAGE TREATMENT SYSTEM (SCSTS) m3</t>
  </si>
  <si>
    <t xml:space="preserve">Active Rate </t>
  </si>
  <si>
    <t>Active Rate</t>
  </si>
  <si>
    <t>Direct Revenue from Sewerage Collection contribution (GSC) for SCSTS in Bds $</t>
  </si>
  <si>
    <t>OPERATIONAL EXPENSES BREAKDOWN: South Coast Sewage Treatment Plant- Bds $</t>
  </si>
  <si>
    <t>CAPEX Depreciation ( All type of CAPEX- Development Phases- Renewable Energy- Nutrients- Agriculture water reuse schemes) Bds$</t>
  </si>
  <si>
    <t>REVENUE FROM AGRICULTURAL WASTEWATER REUSE- Bds$</t>
  </si>
  <si>
    <t xml:space="preserve">Development Phases </t>
  </si>
  <si>
    <t>Agri Options</t>
  </si>
  <si>
    <t>Phase IV</t>
  </si>
  <si>
    <t>1-NRW %</t>
  </si>
  <si>
    <t>Available Treated Wastewater</t>
  </si>
  <si>
    <t>3R-CREWS Dynamic Model Dashboard</t>
  </si>
  <si>
    <t>NUTRIENT &amp; BIOGAS OPTIONS</t>
  </si>
  <si>
    <t>Sale for Agricultural Reuse</t>
  </si>
  <si>
    <t>Energy Sale</t>
  </si>
  <si>
    <t>Upgrade South Coast Plant</t>
  </si>
  <si>
    <t>Chinese loan: Loan period 20 yrs; @2% interest 5 year grace</t>
  </si>
  <si>
    <t>PHASE I - Chapmans Lane - Fontabelle - New Orleans sewering</t>
  </si>
  <si>
    <t>PHASE II - Licorish/Belle/NW Ivy sewering</t>
  </si>
  <si>
    <t>PHASE III - NE Ivy/Tichbourne/Kingston sewering</t>
  </si>
  <si>
    <t>PHASE IV - Ivy/Welches sewering</t>
  </si>
  <si>
    <t>Upgrading of Bridgetown Sewage Treatment Plant</t>
  </si>
  <si>
    <t>Grant - Green Climate Fund</t>
  </si>
  <si>
    <t>NPV SCC</t>
  </si>
  <si>
    <t xml:space="preserve">Chinese Loan South Coast </t>
  </si>
  <si>
    <t xml:space="preserve">Inflation Rate </t>
  </si>
  <si>
    <t>Adjusted for Inflation</t>
  </si>
  <si>
    <t>Discounted NPV</t>
  </si>
  <si>
    <t>Energy Sales</t>
  </si>
  <si>
    <t>Revenue from GSC</t>
  </si>
  <si>
    <t>Anaerobic Digestion Sales</t>
  </si>
  <si>
    <t>Biomass/Biogas Sales</t>
  </si>
  <si>
    <t>Total US$</t>
  </si>
  <si>
    <t>Total BBD</t>
  </si>
  <si>
    <t>Wastewater flow Bridgetown</t>
  </si>
  <si>
    <t>Wastewater flow South Coast</t>
  </si>
  <si>
    <t>Hectares irrigated Bridgetown</t>
  </si>
  <si>
    <t>Hectares irrigated South Coast</t>
  </si>
  <si>
    <t>Irrigation income generated BT</t>
  </si>
  <si>
    <t>Irrigation income generated SC</t>
  </si>
  <si>
    <t>Tax from additional jobs generated BT</t>
  </si>
  <si>
    <t>Tax from additional jobs generated SC</t>
  </si>
  <si>
    <t>NPV Irrigation Income</t>
  </si>
  <si>
    <t>NPV Tax on addition jobs income</t>
  </si>
  <si>
    <t xml:space="preserve">Discount Rate </t>
  </si>
  <si>
    <t>Value US$</t>
  </si>
  <si>
    <t>GCF</t>
  </si>
  <si>
    <t>Ministry of Finance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</si>
</sst>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6" formatCode="&quot;$&quot;#,##0_);[Red]\(&quot;$&quot;#,##0\)"/>
    <numFmt numFmtId="164" formatCode="&quot;$&quot;#,##0;[Red]\-&quot;$&quot;#,##0"/>
    <numFmt numFmtId="165" formatCode="_-&quot;$&quot;* #,##0.00_-;\-&quot;$&quot;* #,##0.00_-;_-&quot;$&quot;* &quot;-&quot;??_-;_-@_-"/>
    <numFmt numFmtId="166" formatCode="_-* #,##0.00_-;\-* #,##0.00_-;_-* &quot;-&quot;??_-;_-@_-"/>
    <numFmt numFmtId="167" formatCode="_-* #,##0_-;\-* #,##0_-;_-* &quot;-&quot;??_-;_-@_-"/>
    <numFmt numFmtId="168" formatCode="0.0%"/>
    <numFmt numFmtId="169" formatCode="&quot;$&quot;#,##0.00"/>
    <numFmt numFmtId="170" formatCode="&quot;$&quot;#,##0"/>
    <numFmt numFmtId="171" formatCode="&quot;$&quot;#,##0.0000"/>
    <numFmt numFmtId="172" formatCode="&quot;$&quot;#,##0.000"/>
    <numFmt numFmtId="173" formatCode="General\$;\(General\$\);\-"/>
    <numFmt numFmtId="174" formatCode="0.0"/>
    <numFmt numFmtId="175" formatCode="_(* #,##0_);_(* \(#,##0\);_(* &quot;-&quot;??_);_(@_)"/>
    <numFmt numFmtId="176" formatCode="&quot;$&quot;#,##0.0;[Red]\-&quot;$&quot;#,##0.0"/>
    <numFmt numFmtId="177" formatCode="&quot;$&quot;#,##0.00000000000;[Red]\-&quot;$&quot;#,##0.00000000000"/>
    <numFmt numFmtId="178" formatCode="0.0000"/>
    <numFmt numFmtId="179" formatCode="0.000"/>
    <numFmt numFmtId="180" formatCode="0.000%"/>
    <numFmt numFmtId="181" formatCode="0.0000%"/>
    <numFmt numFmtId="182" formatCode="0_ ;[Red]\-0\ "/>
    <numFmt numFmtId="183" formatCode="0_ ;\-0\ "/>
    <numFmt numFmtId="184" formatCode="0.00000%"/>
    <numFmt numFmtId="185" formatCode="_-&quot;$&quot;* #,##0_-;\-&quot;$&quot;* #,##0_-;_-&quot;$&quot;* &quot;-&quot;??_-;_-@_-"/>
  </numFmts>
  <fonts count="9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Arial"/>
      <family val="2"/>
    </font>
    <font>
      <b/>
      <sz val="26"/>
      <color rgb="FF0070C0"/>
      <name val="Calibri"/>
      <family val="2"/>
      <scheme val="minor"/>
    </font>
    <font>
      <sz val="11"/>
      <name val="Calibri"/>
      <family val="2"/>
      <scheme val="minor"/>
    </font>
    <font>
      <sz val="11"/>
      <color rgb="FFC00000"/>
      <name val="Calibri"/>
      <family val="2"/>
      <scheme val="minor"/>
    </font>
    <font>
      <sz val="8"/>
      <color theme="1"/>
      <name val="Arial"/>
      <family val="2"/>
    </font>
    <font>
      <b/>
      <sz val="11"/>
      <name val="Calibri"/>
      <family val="2"/>
      <scheme val="minor"/>
    </font>
    <font>
      <b/>
      <sz val="11"/>
      <color theme="1"/>
      <name val="Arial"/>
      <family val="2"/>
    </font>
    <font>
      <sz val="11"/>
      <color theme="0"/>
      <name val="Calibri"/>
      <family val="2"/>
      <scheme val="minor"/>
    </font>
    <font>
      <b/>
      <sz val="26"/>
      <color rgb="FFC0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8"/>
      <color theme="1"/>
      <name val="Arial"/>
      <family val="2"/>
    </font>
    <font>
      <sz val="8"/>
      <name val="Arial"/>
      <family val="2"/>
    </font>
    <font>
      <b/>
      <sz val="20"/>
      <color theme="1"/>
      <name val="Arial"/>
      <family val="2"/>
    </font>
    <font>
      <sz val="8"/>
      <color rgb="FF000000"/>
      <name val="Arial"/>
      <family val="2"/>
    </font>
    <font>
      <i/>
      <sz val="8"/>
      <color theme="1"/>
      <name val="Arial"/>
      <family val="2"/>
    </font>
    <font>
      <b/>
      <sz val="12"/>
      <color theme="1"/>
      <name val="Arial"/>
      <family val="2"/>
    </font>
    <font>
      <b/>
      <sz val="8"/>
      <color rgb="FFFF0000"/>
      <name val="Arial"/>
      <family val="2"/>
    </font>
    <font>
      <sz val="9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b/>
      <sz val="9"/>
      <color theme="1"/>
      <name val="Calibri"/>
      <family val="2"/>
      <scheme val="minor"/>
    </font>
    <font>
      <sz val="9"/>
      <color theme="1" tint="0.499984740745262"/>
      <name val="Wingdings"/>
      <charset val="2"/>
    </font>
    <font>
      <i/>
      <sz val="9"/>
      <color rgb="FFC00000"/>
      <name val="Arial"/>
      <family val="2"/>
    </font>
    <font>
      <sz val="9"/>
      <color theme="3"/>
      <name val="Arial"/>
      <family val="2"/>
    </font>
    <font>
      <b/>
      <sz val="10"/>
      <color theme="1"/>
      <name val="Arial"/>
      <family val="2"/>
    </font>
    <font>
      <b/>
      <sz val="8"/>
      <color theme="0"/>
      <name val="Arial"/>
      <family val="2"/>
    </font>
    <font>
      <b/>
      <sz val="14"/>
      <color theme="1"/>
      <name val="Calibri"/>
      <family val="2"/>
      <scheme val="minor"/>
    </font>
    <font>
      <b/>
      <sz val="11"/>
      <color rgb="FFC00000"/>
      <name val="Arial"/>
      <family val="2"/>
    </font>
    <font>
      <b/>
      <sz val="16"/>
      <color rgb="FFC00000"/>
      <name val="Times New Roman"/>
      <family val="1"/>
    </font>
    <font>
      <b/>
      <sz val="12"/>
      <color rgb="FFC00000"/>
      <name val="Times New Roman"/>
      <family val="1"/>
    </font>
    <font>
      <sz val="12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4"/>
      <color theme="1"/>
      <name val="Arial"/>
      <family val="2"/>
    </font>
    <font>
      <b/>
      <sz val="26"/>
      <color rgb="FFC00000"/>
      <name val="Times New Roman"/>
      <family val="1"/>
    </font>
    <font>
      <b/>
      <sz val="11"/>
      <color theme="0"/>
      <name val="Times New Roman"/>
      <family val="1"/>
    </font>
    <font>
      <b/>
      <sz val="8"/>
      <name val="Times New Roman"/>
      <family val="1"/>
    </font>
    <font>
      <b/>
      <sz val="11"/>
      <color rgb="FFC00000"/>
      <name val="Calibri"/>
      <family val="2"/>
      <scheme val="minor"/>
    </font>
    <font>
      <b/>
      <sz val="10"/>
      <color theme="1"/>
      <name val="Times New Roman"/>
      <family val="1"/>
    </font>
    <font>
      <b/>
      <sz val="10"/>
      <name val="Times New Roman"/>
      <family val="1"/>
    </font>
    <font>
      <b/>
      <sz val="14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b/>
      <sz val="18"/>
      <color rgb="FFC00000"/>
      <name val="Times New Roman"/>
      <family val="1"/>
    </font>
    <font>
      <sz val="24"/>
      <color theme="1"/>
      <name val="Arial"/>
      <family val="2"/>
    </font>
    <font>
      <b/>
      <sz val="14"/>
      <color theme="0"/>
      <name val="Times New Roman"/>
      <family val="1"/>
    </font>
    <font>
      <sz val="20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8"/>
      <color theme="1"/>
      <name val="Times New Roman"/>
      <family val="1"/>
    </font>
    <font>
      <sz val="8"/>
      <color theme="1"/>
      <name val="Times New Roman"/>
      <family val="1"/>
    </font>
    <font>
      <sz val="8"/>
      <name val="Times New Roman"/>
      <family val="1"/>
    </font>
    <font>
      <b/>
      <sz val="12"/>
      <color theme="0"/>
      <name val="Times New Roman"/>
      <family val="1"/>
    </font>
    <font>
      <b/>
      <sz val="8"/>
      <color rgb="FFC00000"/>
      <name val="Times New Roman"/>
      <family val="1"/>
    </font>
    <font>
      <sz val="8"/>
      <color rgb="FFC00000"/>
      <name val="Times New Roman"/>
      <family val="1"/>
    </font>
    <font>
      <b/>
      <sz val="10"/>
      <color rgb="FFC00000"/>
      <name val="Times New Roman"/>
      <family val="1"/>
    </font>
    <font>
      <sz val="10"/>
      <color rgb="FFC00000"/>
      <name val="Times New Roman"/>
      <family val="1"/>
    </font>
    <font>
      <b/>
      <i/>
      <sz val="8"/>
      <name val="Times New Roman"/>
      <family val="1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sz val="8"/>
      <color theme="0"/>
      <name val="Arial"/>
      <family val="2"/>
    </font>
    <font>
      <sz val="8"/>
      <color theme="3"/>
      <name val="Arial"/>
      <family val="2"/>
    </font>
    <font>
      <b/>
      <sz val="8"/>
      <color theme="0"/>
      <name val="Times New Roman"/>
      <family val="1"/>
    </font>
    <font>
      <b/>
      <sz val="18"/>
      <color theme="1"/>
      <name val="Calibri"/>
      <family val="2"/>
      <scheme val="minor"/>
    </font>
    <font>
      <b/>
      <sz val="9"/>
      <name val="Times New Roman"/>
      <family val="1"/>
    </font>
    <font>
      <i/>
      <sz val="8"/>
      <name val="Times New Roman"/>
      <family val="1"/>
    </font>
    <font>
      <b/>
      <sz val="12"/>
      <color theme="1"/>
      <name val="Times New Roman"/>
      <family val="1"/>
    </font>
    <font>
      <b/>
      <sz val="14"/>
      <color theme="1"/>
      <name val="Times New Roman"/>
      <family val="1"/>
    </font>
    <font>
      <b/>
      <sz val="14"/>
      <color rgb="FFC00000"/>
      <name val="Times New Roman"/>
      <family val="1"/>
    </font>
    <font>
      <b/>
      <sz val="14"/>
      <color theme="0"/>
      <name val="Arial"/>
      <family val="2"/>
    </font>
    <font>
      <sz val="9"/>
      <color rgb="FF000000"/>
      <name val="Arial Narrow"/>
      <family val="2"/>
    </font>
    <font>
      <sz val="9"/>
      <color theme="1"/>
      <name val="Arial Narrow"/>
      <family val="2"/>
    </font>
    <font>
      <b/>
      <sz val="9"/>
      <color theme="1"/>
      <name val="Arial Narrow"/>
      <family val="2"/>
    </font>
    <font>
      <b/>
      <sz val="9"/>
      <color rgb="FF000000"/>
      <name val="Arial Narrow"/>
      <family val="2"/>
    </font>
    <font>
      <sz val="8"/>
      <color rgb="FF000000"/>
      <name val="Times New Roman"/>
      <family val="1"/>
    </font>
    <font>
      <sz val="11"/>
      <color theme="1"/>
      <name val="Aril"/>
    </font>
    <font>
      <b/>
      <sz val="11"/>
      <color theme="0"/>
      <name val="Aril"/>
    </font>
    <font>
      <b/>
      <sz val="14"/>
      <color theme="0"/>
      <name val="Aril"/>
    </font>
    <font>
      <b/>
      <sz val="12"/>
      <color theme="0"/>
      <name val="Calibri"/>
      <family val="2"/>
      <scheme val="minor"/>
    </font>
    <font>
      <b/>
      <sz val="11"/>
      <color theme="0"/>
      <name val="Arial"/>
      <family val="2"/>
    </font>
    <font>
      <b/>
      <i/>
      <sz val="12"/>
      <color theme="1"/>
      <name val="Calibri"/>
      <family val="2"/>
      <scheme val="minor"/>
    </font>
    <font>
      <b/>
      <sz val="11"/>
      <color theme="1"/>
      <name val="Aril"/>
    </font>
    <font>
      <b/>
      <sz val="11"/>
      <color rgb="FFFFFFFF"/>
      <name val="Arial"/>
      <family val="2"/>
    </font>
    <font>
      <b/>
      <sz val="11"/>
      <name val="Times New Roman"/>
      <family val="1"/>
    </font>
    <font>
      <sz val="11"/>
      <name val="Times New Roman"/>
      <family val="1"/>
    </font>
    <font>
      <sz val="11"/>
      <color rgb="FFC00000"/>
      <name val="Times New Roman"/>
      <family val="1"/>
    </font>
    <font>
      <b/>
      <sz val="11"/>
      <color rgb="FFC00000"/>
      <name val="Times New Roman"/>
      <family val="1"/>
    </font>
    <font>
      <b/>
      <sz val="11"/>
      <color theme="1"/>
      <name val="Times New Roman"/>
      <family val="1"/>
    </font>
    <font>
      <i/>
      <sz val="10"/>
      <color theme="1"/>
      <name val="Arial"/>
      <family val="2"/>
    </font>
    <font>
      <b/>
      <i/>
      <sz val="12"/>
      <color theme="1"/>
      <name val="Arial"/>
      <family val="2"/>
    </font>
    <font>
      <sz val="8"/>
      <name val="Calibri"/>
      <family val="2"/>
      <scheme val="minor"/>
    </font>
    <font>
      <sz val="11"/>
      <name val="Arial"/>
      <family val="2"/>
    </font>
  </fonts>
  <fills count="85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EF7CE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99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99FF66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7" tint="-0.249977111117893"/>
        <bgColor indexed="64"/>
      </patternFill>
    </fill>
    <fill>
      <gradientFill degree="90">
        <stop position="0">
          <color rgb="FFFFC000"/>
        </stop>
        <stop position="1">
          <color theme="5" tint="0.80001220740379042"/>
        </stop>
      </gradientFill>
    </fill>
    <fill>
      <patternFill patternType="solid">
        <fgColor theme="4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1" tint="0.249977111117893"/>
        <bgColor indexed="64"/>
      </patternFill>
    </fill>
    <fill>
      <gradientFill degree="90">
        <stop position="0">
          <color rgb="FFCCFFFF"/>
        </stop>
        <stop position="1">
          <color rgb="FFCCFFCC"/>
        </stop>
      </gradientFill>
    </fill>
    <fill>
      <patternFill patternType="solid">
        <fgColor theme="4" tint="0.7999816888943144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gradientFill degree="90">
        <stop position="0">
          <color theme="4" tint="0.80001220740379042"/>
        </stop>
        <stop position="1">
          <color theme="7" tint="0.59999389629810485"/>
        </stop>
      </gradientFill>
    </fill>
    <fill>
      <gradientFill degree="90">
        <stop position="0">
          <color theme="9" tint="0.80001220740379042"/>
        </stop>
        <stop position="1">
          <color theme="9" tint="0.59999389629810485"/>
        </stop>
      </gradientFill>
    </fill>
    <fill>
      <patternFill patternType="solid">
        <fgColor theme="3" tint="-0.249977111117893"/>
        <bgColor indexed="64"/>
      </patternFill>
    </fill>
    <fill>
      <patternFill patternType="solid">
        <fgColor theme="2" tint="-0.89999084444715716"/>
        <bgColor indexed="64"/>
      </patternFill>
    </fill>
    <fill>
      <patternFill patternType="solid">
        <fgColor theme="8" tint="0.79998168889431442"/>
        <bgColor indexed="64"/>
      </patternFill>
    </fill>
    <fill>
      <gradientFill degree="90">
        <stop position="0">
          <color theme="7" tint="0.80001220740379042"/>
        </stop>
        <stop position="1">
          <color theme="7" tint="0.59999389629810485"/>
        </stop>
      </gradientFill>
    </fill>
    <fill>
      <gradientFill degree="90">
        <stop position="0">
          <color theme="7" tint="0.80001220740379042"/>
        </stop>
        <stop position="1">
          <color theme="7" tint="0.40000610370189521"/>
        </stop>
      </gradientFill>
    </fill>
    <fill>
      <gradientFill degree="90">
        <stop position="0">
          <color theme="4" tint="0.40000610370189521"/>
        </stop>
        <stop position="1">
          <color rgb="FFCCFFFF"/>
        </stop>
      </gradientFill>
    </fill>
    <fill>
      <gradientFill degree="90">
        <stop position="0">
          <color theme="9" tint="0.80001220740379042"/>
        </stop>
        <stop position="1">
          <color theme="9" tint="0.40000610370189521"/>
        </stop>
      </gradientFill>
    </fill>
    <fill>
      <gradientFill degree="90">
        <stop position="0">
          <color theme="7" tint="0.80001220740379042"/>
        </stop>
        <stop position="1">
          <color rgb="FFFFFF00"/>
        </stop>
      </gradientFill>
    </fill>
    <fill>
      <gradientFill degree="90">
        <stop position="0">
          <color theme="0"/>
        </stop>
        <stop position="1">
          <color theme="0" tint="-0.1490218817712943"/>
        </stop>
      </gradientFill>
    </fill>
    <fill>
      <gradientFill degree="90">
        <stop position="0">
          <color theme="9" tint="0.59999389629810485"/>
        </stop>
        <stop position="1">
          <color theme="9" tint="0.40000610370189521"/>
        </stop>
      </gradientFill>
    </fill>
    <fill>
      <patternFill patternType="solid">
        <fgColor theme="2" tint="-0.499984740745262"/>
        <bgColor indexed="64"/>
      </patternFill>
    </fill>
    <fill>
      <patternFill patternType="solid">
        <fgColor theme="3" tint="0.39997558519241921"/>
        <bgColor indexed="64"/>
      </patternFill>
    </fill>
    <fill>
      <gradientFill degree="90">
        <stop position="0">
          <color rgb="FFCCFFFF"/>
        </stop>
        <stop position="1">
          <color rgb="FFCCFFFF"/>
        </stop>
      </gradientFill>
    </fill>
    <fill>
      <patternFill patternType="solid">
        <fgColor rgb="FFFFFF00"/>
        <bgColor auto="1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499984740745262"/>
        <bgColor indexed="64"/>
      </patternFill>
    </fill>
    <fill>
      <gradientFill degree="90">
        <stop position="0">
          <color theme="3" tint="0.40000610370189521"/>
        </stop>
        <stop position="1">
          <color theme="4" tint="0.59999389629810485"/>
        </stop>
      </gradientFill>
    </fill>
    <fill>
      <patternFill patternType="solid">
        <fgColor rgb="FF00B0F0"/>
        <bgColor indexed="64"/>
      </patternFill>
    </fill>
    <fill>
      <patternFill patternType="solid">
        <fgColor rgb="FFCCFF99"/>
        <bgColor auto="1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0"/>
        <bgColor auto="1"/>
      </patternFill>
    </fill>
    <fill>
      <patternFill patternType="solid">
        <fgColor theme="1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rgb="FF66FF33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7" tint="0.39994506668294322"/>
        <bgColor indexed="64"/>
      </patternFill>
    </fill>
    <fill>
      <patternFill patternType="solid">
        <fgColor rgb="FFFF9933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9966FF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theme="5" tint="-0.24994659260841701"/>
        <bgColor indexed="64"/>
      </patternFill>
    </fill>
    <fill>
      <patternFill patternType="solid">
        <fgColor rgb="FF99FF99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rgb="FF7030A0"/>
        <bgColor indexed="64"/>
      </patternFill>
    </fill>
  </fills>
  <borders count="32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rgb="FFFF9999"/>
      </right>
      <top style="hair">
        <color rgb="FFFF9999"/>
      </top>
      <bottom/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medium">
        <color indexed="64"/>
      </right>
      <top style="hair">
        <color rgb="FF0070C0"/>
      </top>
      <bottom style="hair">
        <color rgb="FF0070C0"/>
      </bottom>
      <diagonal/>
    </border>
    <border>
      <left style="medium">
        <color indexed="64"/>
      </left>
      <right style="hair">
        <color rgb="FF0070C0"/>
      </right>
      <top style="hair">
        <color rgb="FF0070C0"/>
      </top>
      <bottom style="medium">
        <color indexed="64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indexed="64"/>
      </bottom>
      <diagonal/>
    </border>
    <border>
      <left style="hair">
        <color rgb="FF0070C0"/>
      </left>
      <right style="medium">
        <color indexed="64"/>
      </right>
      <top style="hair">
        <color rgb="FF0070C0"/>
      </top>
      <bottom style="medium">
        <color indexed="64"/>
      </bottom>
      <diagonal/>
    </border>
    <border>
      <left style="medium">
        <color indexed="64"/>
      </left>
      <right style="hair">
        <color rgb="FF0070C0"/>
      </right>
      <top style="medium">
        <color indexed="64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medium">
        <color indexed="64"/>
      </top>
      <bottom style="hair">
        <color rgb="FF0070C0"/>
      </bottom>
      <diagonal/>
    </border>
    <border>
      <left style="hair">
        <color rgb="FF0070C0"/>
      </left>
      <right style="medium">
        <color indexed="64"/>
      </right>
      <top style="medium">
        <color indexed="64"/>
      </top>
      <bottom style="hair">
        <color rgb="FF0070C0"/>
      </bottom>
      <diagonal/>
    </border>
    <border>
      <left style="medium">
        <color indexed="64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 style="medium">
        <color indexed="64"/>
      </right>
      <top style="hair">
        <color rgb="FF0070C0"/>
      </top>
      <bottom/>
      <diagonal/>
    </border>
    <border>
      <left/>
      <right style="medium">
        <color indexed="64"/>
      </right>
      <top style="hair">
        <color rgb="FFFF9999"/>
      </top>
      <bottom/>
      <diagonal/>
    </border>
    <border>
      <left/>
      <right style="medium">
        <color indexed="64"/>
      </right>
      <top/>
      <bottom style="hair">
        <color rgb="FFFF9999"/>
      </bottom>
      <diagonal/>
    </border>
    <border>
      <left/>
      <right style="hair">
        <color rgb="FF0070C0"/>
      </right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rgb="FF0070C0"/>
      </right>
      <top style="thin">
        <color indexed="64"/>
      </top>
      <bottom style="thin">
        <color indexed="64"/>
      </bottom>
      <diagonal/>
    </border>
    <border>
      <left style="hair">
        <color rgb="FF0070C0"/>
      </left>
      <right style="medium">
        <color indexed="64"/>
      </right>
      <top/>
      <bottom style="hair">
        <color rgb="FF0070C0"/>
      </bottom>
      <diagonal/>
    </border>
    <border>
      <left/>
      <right style="hair">
        <color rgb="FF0070C0"/>
      </right>
      <top/>
      <bottom style="medium">
        <color indexed="64"/>
      </bottom>
      <diagonal/>
    </border>
    <border>
      <left/>
      <right style="hair">
        <color rgb="FF0070C0"/>
      </right>
      <top/>
      <bottom style="thin">
        <color indexed="64"/>
      </bottom>
      <diagonal/>
    </border>
    <border>
      <left/>
      <right style="hair">
        <color rgb="FF0070C0"/>
      </right>
      <top style="hair">
        <color rgb="FF0070C0"/>
      </top>
      <bottom style="thin">
        <color indexed="64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thin">
        <color indexed="64"/>
      </bottom>
      <diagonal/>
    </border>
    <border>
      <left/>
      <right style="hair">
        <color rgb="FF0070C0"/>
      </right>
      <top style="thin">
        <color indexed="64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thin">
        <color indexed="64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thin">
        <color indexed="64"/>
      </top>
      <bottom style="thin">
        <color indexed="64"/>
      </bottom>
      <diagonal/>
    </border>
    <border>
      <left/>
      <right style="hair">
        <color rgb="FFFF0000"/>
      </right>
      <top/>
      <bottom style="hair">
        <color rgb="FFFF0000"/>
      </bottom>
      <diagonal/>
    </border>
    <border>
      <left/>
      <right style="hair">
        <color rgb="FFFF0000"/>
      </right>
      <top style="hair">
        <color rgb="FFFF0000"/>
      </top>
      <bottom style="hair">
        <color rgb="FFFF0000"/>
      </bottom>
      <diagonal/>
    </border>
    <border>
      <left style="hair">
        <color rgb="FFFF0000"/>
      </left>
      <right style="hair">
        <color rgb="FFFF0000"/>
      </right>
      <top style="hair">
        <color rgb="FFFF0000"/>
      </top>
      <bottom style="hair">
        <color rgb="FFFF0000"/>
      </bottom>
      <diagonal/>
    </border>
    <border>
      <left/>
      <right style="hair">
        <color rgb="FF0070C0"/>
      </right>
      <top style="hair">
        <color rgb="FF0070C0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hair">
        <color rgb="FF0070C0"/>
      </top>
      <bottom/>
      <diagonal/>
    </border>
    <border>
      <left style="hair">
        <color rgb="FF0070C0"/>
      </left>
      <right style="hair">
        <color rgb="FF0070C0"/>
      </right>
      <top/>
      <bottom/>
      <diagonal/>
    </border>
    <border>
      <left/>
      <right style="hair">
        <color rgb="FF0070C0"/>
      </right>
      <top style="medium">
        <color indexed="64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ashDot">
        <color rgb="FFC00000"/>
      </bottom>
      <diagonal/>
    </border>
    <border>
      <left style="medium">
        <color indexed="64"/>
      </left>
      <right style="medium">
        <color indexed="64"/>
      </right>
      <top style="dashDot">
        <color rgb="FFC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ashDot">
        <color rgb="FFFF0000"/>
      </top>
      <bottom style="dashDot">
        <color rgb="FFFF0000"/>
      </bottom>
      <diagonal/>
    </border>
    <border>
      <left style="thin">
        <color indexed="64"/>
      </left>
      <right style="thin">
        <color indexed="64"/>
      </right>
      <top style="dashDot">
        <color rgb="FFFF0000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ashDot">
        <color rgb="FFFF0000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ashDot">
        <color rgb="FFFF0000"/>
      </top>
      <bottom style="medium">
        <color indexed="64"/>
      </bottom>
      <diagonal/>
    </border>
    <border>
      <left style="thin">
        <color rgb="FFFF0000"/>
      </left>
      <right/>
      <top style="thin">
        <color rgb="FFFF0000"/>
      </top>
      <bottom/>
      <diagonal/>
    </border>
    <border>
      <left/>
      <right style="thin">
        <color rgb="FFFF0000"/>
      </right>
      <top style="thin">
        <color rgb="FFFF0000"/>
      </top>
      <bottom/>
      <diagonal/>
    </border>
    <border>
      <left/>
      <right style="hair">
        <color rgb="FF0070C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rgb="FF0070C0"/>
      </top>
      <bottom/>
      <diagonal/>
    </border>
    <border>
      <left style="medium">
        <color indexed="64"/>
      </left>
      <right style="hair">
        <color rgb="FF0070C0"/>
      </right>
      <top/>
      <bottom style="hair">
        <color rgb="FF0070C0"/>
      </bottom>
      <diagonal/>
    </border>
    <border>
      <left/>
      <right style="dashed">
        <color rgb="FFC00000"/>
      </right>
      <top style="dashed">
        <color rgb="FFC00000"/>
      </top>
      <bottom style="dashed">
        <color rgb="FFC00000"/>
      </bottom>
      <diagonal/>
    </border>
    <border>
      <left style="dashed">
        <color rgb="FFC00000"/>
      </left>
      <right style="dashed">
        <color rgb="FFC00000"/>
      </right>
      <top style="dashed">
        <color rgb="FFC00000"/>
      </top>
      <bottom style="dashed">
        <color rgb="FFC00000"/>
      </bottom>
      <diagonal/>
    </border>
    <border>
      <left style="dashed">
        <color rgb="FFC00000"/>
      </left>
      <right/>
      <top style="dashed">
        <color rgb="FFC00000"/>
      </top>
      <bottom style="dashed">
        <color rgb="FFC00000"/>
      </bottom>
      <diagonal/>
    </border>
    <border>
      <left/>
      <right style="dashed">
        <color rgb="FFC00000"/>
      </right>
      <top style="thin">
        <color indexed="64"/>
      </top>
      <bottom style="dashed">
        <color rgb="FFC00000"/>
      </bottom>
      <diagonal/>
    </border>
    <border>
      <left style="dashed">
        <color rgb="FFC00000"/>
      </left>
      <right style="dashed">
        <color rgb="FFC00000"/>
      </right>
      <top style="thin">
        <color indexed="64"/>
      </top>
      <bottom style="dashed">
        <color rgb="FFC00000"/>
      </bottom>
      <diagonal/>
    </border>
    <border>
      <left style="dashed">
        <color rgb="FFC00000"/>
      </left>
      <right/>
      <top style="thin">
        <color indexed="64"/>
      </top>
      <bottom style="dashed">
        <color rgb="FFC00000"/>
      </bottom>
      <diagonal/>
    </border>
    <border>
      <left/>
      <right style="dashed">
        <color rgb="FFC00000"/>
      </right>
      <top style="dashed">
        <color rgb="FFC00000"/>
      </top>
      <bottom style="double">
        <color indexed="64"/>
      </bottom>
      <diagonal/>
    </border>
    <border>
      <left style="hair">
        <color rgb="FFFF0000"/>
      </left>
      <right style="medium">
        <color indexed="64"/>
      </right>
      <top style="medium">
        <color indexed="64"/>
      </top>
      <bottom style="hair">
        <color rgb="FFFF0000"/>
      </bottom>
      <diagonal/>
    </border>
    <border>
      <left style="hair">
        <color rgb="FFFF0000"/>
      </left>
      <right style="medium">
        <color indexed="64"/>
      </right>
      <top style="hair">
        <color rgb="FFFF0000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dashed">
        <color rgb="FFC00000"/>
      </bottom>
      <diagonal/>
    </border>
    <border>
      <left/>
      <right style="medium">
        <color indexed="64"/>
      </right>
      <top style="dashed">
        <color rgb="FFC00000"/>
      </top>
      <bottom style="dashed">
        <color rgb="FFC00000"/>
      </bottom>
      <diagonal/>
    </border>
    <border>
      <left/>
      <right style="dotted">
        <color rgb="FFFFC000"/>
      </right>
      <top style="medium">
        <color indexed="64"/>
      </top>
      <bottom/>
      <diagonal/>
    </border>
    <border>
      <left style="dotted">
        <color rgb="FFFFC000"/>
      </left>
      <right style="dotted">
        <color rgb="FFFFC000"/>
      </right>
      <top style="medium">
        <color indexed="64"/>
      </top>
      <bottom/>
      <diagonal/>
    </border>
    <border>
      <left/>
      <right style="dotted">
        <color rgb="FFFFC000"/>
      </right>
      <top style="medium">
        <color indexed="64"/>
      </top>
      <bottom style="dotted">
        <color rgb="FFFFC000"/>
      </bottom>
      <diagonal/>
    </border>
    <border>
      <left style="dotted">
        <color rgb="FFFFC000"/>
      </left>
      <right style="dotted">
        <color rgb="FFFFC000"/>
      </right>
      <top style="medium">
        <color indexed="64"/>
      </top>
      <bottom style="dotted">
        <color rgb="FFFFC000"/>
      </bottom>
      <diagonal/>
    </border>
    <border>
      <left style="dotted">
        <color rgb="FFFFC000"/>
      </left>
      <right/>
      <top style="medium">
        <color indexed="64"/>
      </top>
      <bottom style="dotted">
        <color rgb="FFFFC000"/>
      </bottom>
      <diagonal/>
    </border>
    <border>
      <left/>
      <right style="dotted">
        <color rgb="FFFFC000"/>
      </right>
      <top style="medium">
        <color indexed="64"/>
      </top>
      <bottom style="medium">
        <color indexed="64"/>
      </bottom>
      <diagonal/>
    </border>
    <border>
      <left style="dotted">
        <color rgb="FFFFC000"/>
      </left>
      <right style="dotted">
        <color rgb="FFFFC000"/>
      </right>
      <top style="medium">
        <color indexed="64"/>
      </top>
      <bottom style="medium">
        <color indexed="64"/>
      </bottom>
      <diagonal/>
    </border>
    <border>
      <left style="dotted">
        <color rgb="FFFFC000"/>
      </left>
      <right/>
      <top style="medium">
        <color indexed="64"/>
      </top>
      <bottom style="medium">
        <color indexed="64"/>
      </bottom>
      <diagonal/>
    </border>
    <border>
      <left/>
      <right style="dotted">
        <color rgb="FFFFC000"/>
      </right>
      <top/>
      <bottom style="medium">
        <color indexed="64"/>
      </bottom>
      <diagonal/>
    </border>
    <border>
      <left style="dotted">
        <color rgb="FFFFC000"/>
      </left>
      <right style="dotted">
        <color rgb="FFFFC000"/>
      </right>
      <top/>
      <bottom style="medium">
        <color indexed="64"/>
      </bottom>
      <diagonal/>
    </border>
    <border>
      <left style="dotted">
        <color rgb="FFFFC000"/>
      </left>
      <right/>
      <top/>
      <bottom style="medium">
        <color indexed="64"/>
      </bottom>
      <diagonal/>
    </border>
    <border>
      <left style="dotted">
        <color rgb="FFFFC000"/>
      </left>
      <right style="medium">
        <color indexed="64"/>
      </right>
      <top style="medium">
        <color indexed="64"/>
      </top>
      <bottom/>
      <diagonal/>
    </border>
    <border>
      <left style="dotted">
        <color rgb="FFFFC000"/>
      </left>
      <right style="medium">
        <color indexed="64"/>
      </right>
      <top/>
      <bottom style="medium">
        <color indexed="64"/>
      </bottom>
      <diagonal/>
    </border>
    <border>
      <left style="hair">
        <color rgb="FF0070C0"/>
      </left>
      <right style="medium">
        <color indexed="64"/>
      </right>
      <top/>
      <bottom style="medium">
        <color indexed="64"/>
      </bottom>
      <diagonal/>
    </border>
    <border>
      <left style="dashDot">
        <color rgb="FFFF0000"/>
      </left>
      <right style="dashDot">
        <color rgb="FFFF0000"/>
      </right>
      <top style="medium">
        <color indexed="64"/>
      </top>
      <bottom style="dashDot">
        <color rgb="FFFF0000"/>
      </bottom>
      <diagonal/>
    </border>
    <border>
      <left style="dashDot">
        <color rgb="FFFF0000"/>
      </left>
      <right style="medium">
        <color indexed="64"/>
      </right>
      <top style="medium">
        <color indexed="64"/>
      </top>
      <bottom style="dashDot">
        <color rgb="FFFF0000"/>
      </bottom>
      <diagonal/>
    </border>
    <border>
      <left style="dashDot">
        <color rgb="FFFF0000"/>
      </left>
      <right style="dashDot">
        <color rgb="FFFF0000"/>
      </right>
      <top style="dashDot">
        <color rgb="FFFF0000"/>
      </top>
      <bottom/>
      <diagonal/>
    </border>
    <border>
      <left style="dashDot">
        <color rgb="FFFF0000"/>
      </left>
      <right style="medium">
        <color indexed="64"/>
      </right>
      <top style="dashDot">
        <color rgb="FFFF0000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dashed">
        <color rgb="FFC00000"/>
      </right>
      <top style="double">
        <color indexed="64"/>
      </top>
      <bottom style="dashed">
        <color rgb="FFC00000"/>
      </bottom>
      <diagonal/>
    </border>
    <border>
      <left/>
      <right style="dotted">
        <color rgb="FFFFC000"/>
      </right>
      <top style="dotted">
        <color rgb="FFFFC000"/>
      </top>
      <bottom style="medium">
        <color indexed="64"/>
      </bottom>
      <diagonal/>
    </border>
    <border>
      <left style="dotted">
        <color rgb="FFFFC000"/>
      </left>
      <right style="dotted">
        <color rgb="FFFFC000"/>
      </right>
      <top style="dotted">
        <color rgb="FFFFC000"/>
      </top>
      <bottom style="medium">
        <color indexed="64"/>
      </bottom>
      <diagonal/>
    </border>
    <border>
      <left style="dotted">
        <color rgb="FFFFC000"/>
      </left>
      <right/>
      <top style="dotted">
        <color rgb="FFFFC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rgb="FFFF0000"/>
      </left>
      <right style="medium">
        <color indexed="64"/>
      </right>
      <top style="hair">
        <color rgb="FFFF0000"/>
      </top>
      <bottom style="hair">
        <color rgb="FFFF0000"/>
      </bottom>
      <diagonal/>
    </border>
    <border>
      <left style="hair">
        <color rgb="FFFF0000"/>
      </left>
      <right style="hair">
        <color rgb="FFFF0000"/>
      </right>
      <top style="hair">
        <color rgb="FFFF0000"/>
      </top>
      <bottom style="medium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hair">
        <color rgb="FFFF0000"/>
      </left>
      <right style="hair">
        <color rgb="FFFF0000"/>
      </right>
      <top style="medium">
        <color indexed="64"/>
      </top>
      <bottom style="medium">
        <color indexed="64"/>
      </bottom>
      <diagonal/>
    </border>
    <border>
      <left style="hair">
        <color rgb="FFFF000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rgb="FFFF0000"/>
      </left>
      <right style="hair">
        <color rgb="FFFF0000"/>
      </right>
      <top style="medium">
        <color indexed="64"/>
      </top>
      <bottom style="hair">
        <color rgb="FFFF0000"/>
      </bottom>
      <diagonal/>
    </border>
    <border>
      <left style="medium">
        <color indexed="64"/>
      </left>
      <right style="hair">
        <color rgb="FFFF0000"/>
      </right>
      <top style="medium">
        <color indexed="64"/>
      </top>
      <bottom style="hair">
        <color rgb="FFFF0000"/>
      </bottom>
      <diagonal/>
    </border>
    <border>
      <left style="medium">
        <color indexed="64"/>
      </left>
      <right style="hair">
        <color rgb="FFFF0000"/>
      </right>
      <top style="hair">
        <color rgb="FFFF0000"/>
      </top>
      <bottom style="medium">
        <color indexed="64"/>
      </bottom>
      <diagonal/>
    </border>
    <border>
      <left style="medium">
        <color indexed="64"/>
      </left>
      <right style="hair">
        <color rgb="FFFF0000"/>
      </right>
      <top style="hair">
        <color rgb="FFFF0000"/>
      </top>
      <bottom style="hair">
        <color rgb="FFFF0000"/>
      </bottom>
      <diagonal/>
    </border>
    <border>
      <left style="medium">
        <color indexed="64"/>
      </left>
      <right style="hair">
        <color rgb="FFFF000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 style="hair">
        <color rgb="FFFF0000"/>
      </bottom>
      <diagonal/>
    </border>
    <border>
      <left style="hair">
        <color rgb="FFFF0000"/>
      </left>
      <right style="hair">
        <color rgb="FFFF0000"/>
      </right>
      <top/>
      <bottom style="medium">
        <color indexed="64"/>
      </bottom>
      <diagonal/>
    </border>
    <border>
      <left style="hair">
        <color rgb="FFFF0000"/>
      </left>
      <right style="medium">
        <color indexed="64"/>
      </right>
      <top/>
      <bottom style="medium">
        <color indexed="64"/>
      </bottom>
      <diagonal/>
    </border>
    <border>
      <left style="hair">
        <color rgb="FF0070C0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rgb="FFFF0000"/>
      </right>
      <top/>
      <bottom style="hair">
        <color rgb="FFFF0000"/>
      </bottom>
      <diagonal/>
    </border>
    <border>
      <left style="hair">
        <color rgb="FFFF0000"/>
      </left>
      <right style="hair">
        <color rgb="FFFF0000"/>
      </right>
      <top/>
      <bottom style="hair">
        <color rgb="FFFF0000"/>
      </bottom>
      <diagonal/>
    </border>
    <border>
      <left style="medium">
        <color indexed="64"/>
      </left>
      <right style="hair">
        <color rgb="FFFF0000"/>
      </right>
      <top style="hair">
        <color rgb="FFFF0000"/>
      </top>
      <bottom style="double">
        <color indexed="64"/>
      </bottom>
      <diagonal/>
    </border>
    <border>
      <left style="hair">
        <color rgb="FFFF0000"/>
      </left>
      <right style="hair">
        <color rgb="FFFF0000"/>
      </right>
      <top style="hair">
        <color rgb="FFFF0000"/>
      </top>
      <bottom style="double">
        <color indexed="64"/>
      </bottom>
      <diagonal/>
    </border>
    <border>
      <left style="hair">
        <color rgb="FFFF0000"/>
      </left>
      <right style="medium">
        <color indexed="64"/>
      </right>
      <top/>
      <bottom style="hair">
        <color rgb="FFFF0000"/>
      </bottom>
      <diagonal/>
    </border>
    <border>
      <left style="hair">
        <color rgb="FFFF0000"/>
      </left>
      <right style="medium">
        <color indexed="64"/>
      </right>
      <top style="hair">
        <color rgb="FFFF0000"/>
      </top>
      <bottom style="double">
        <color indexed="64"/>
      </bottom>
      <diagonal/>
    </border>
    <border>
      <left/>
      <right style="medium">
        <color indexed="64"/>
      </right>
      <top style="hair">
        <color rgb="FF0070C0"/>
      </top>
      <bottom style="medium">
        <color indexed="64"/>
      </bottom>
      <diagonal/>
    </border>
    <border>
      <left/>
      <right style="medium">
        <color indexed="64"/>
      </right>
      <top style="hair">
        <color rgb="FF0070C0"/>
      </top>
      <bottom style="hair">
        <color rgb="FF0070C0"/>
      </bottom>
      <diagonal/>
    </border>
    <border>
      <left/>
      <right style="hair">
        <color rgb="FFFF0000"/>
      </right>
      <top style="hair">
        <color rgb="FFFF0000"/>
      </top>
      <bottom/>
      <diagonal/>
    </border>
    <border>
      <left/>
      <right style="medium">
        <color indexed="64"/>
      </right>
      <top/>
      <bottom style="hair">
        <color rgb="FF0070C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rgb="FF0070C0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rgb="FF0070C0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rgb="FFFF0000"/>
      </right>
      <top style="thin">
        <color indexed="64"/>
      </top>
      <bottom style="hair">
        <color rgb="FFFF0000"/>
      </bottom>
      <diagonal/>
    </border>
    <border>
      <left style="hair">
        <color rgb="FFFF0000"/>
      </left>
      <right style="medium">
        <color indexed="64"/>
      </right>
      <top style="thin">
        <color indexed="64"/>
      </top>
      <bottom style="hair">
        <color rgb="FFFF0000"/>
      </bottom>
      <diagonal/>
    </border>
    <border>
      <left/>
      <right style="hair">
        <color rgb="FFFF9999"/>
      </right>
      <top style="thin">
        <color indexed="64"/>
      </top>
      <bottom style="hair">
        <color rgb="FFFF9999"/>
      </bottom>
      <diagonal/>
    </border>
    <border>
      <left/>
      <right style="medium">
        <color indexed="64"/>
      </right>
      <top style="thin">
        <color indexed="64"/>
      </top>
      <bottom style="hair">
        <color rgb="FFFF9999"/>
      </bottom>
      <diagonal/>
    </border>
    <border>
      <left/>
      <right style="hair">
        <color rgb="FFFF9999"/>
      </right>
      <top style="hair">
        <color rgb="FFFF9999"/>
      </top>
      <bottom style="double">
        <color indexed="64"/>
      </bottom>
      <diagonal/>
    </border>
    <border>
      <left/>
      <right style="medium">
        <color indexed="64"/>
      </right>
      <top style="hair">
        <color rgb="FFFF9999"/>
      </top>
      <bottom style="double">
        <color indexed="64"/>
      </bottom>
      <diagonal/>
    </border>
    <border>
      <left/>
      <right style="hair">
        <color rgb="FFFF9999"/>
      </right>
      <top/>
      <bottom style="hair">
        <color rgb="FFFF9999"/>
      </bottom>
      <diagonal/>
    </border>
    <border>
      <left style="medium">
        <color indexed="64"/>
      </left>
      <right style="hair">
        <color rgb="FF0070C0"/>
      </right>
      <top/>
      <bottom/>
      <diagonal/>
    </border>
    <border>
      <left style="hair">
        <color rgb="FFFF0000"/>
      </left>
      <right style="hair">
        <color rgb="FFFF0000"/>
      </right>
      <top style="hair">
        <color rgb="FFFF9999"/>
      </top>
      <bottom style="hair">
        <color rgb="FFFF0000"/>
      </bottom>
      <diagonal/>
    </border>
    <border>
      <left style="hair">
        <color rgb="FFFF0000"/>
      </left>
      <right style="medium">
        <color indexed="64"/>
      </right>
      <top style="hair">
        <color rgb="FFFF9999"/>
      </top>
      <bottom style="hair">
        <color rgb="FFFF0000"/>
      </bottom>
      <diagonal/>
    </border>
    <border>
      <left style="hair">
        <color rgb="FFFF0000"/>
      </left>
      <right/>
      <top style="hair">
        <color rgb="FFFF0000"/>
      </top>
      <bottom style="hair">
        <color rgb="FFFF0000"/>
      </bottom>
      <diagonal/>
    </border>
    <border>
      <left style="hair">
        <color rgb="FFFF0000"/>
      </left>
      <right/>
      <top style="hair">
        <color rgb="FFFF0000"/>
      </top>
      <bottom/>
      <diagonal/>
    </border>
    <border>
      <left/>
      <right/>
      <top style="hair">
        <color rgb="FFFF0000"/>
      </top>
      <bottom/>
      <diagonal/>
    </border>
    <border>
      <left/>
      <right style="medium">
        <color indexed="64"/>
      </right>
      <top style="hair">
        <color rgb="FFFF0000"/>
      </top>
      <bottom/>
      <diagonal/>
    </border>
    <border>
      <left style="hair">
        <color rgb="FFFF0000"/>
      </left>
      <right/>
      <top/>
      <bottom style="hair">
        <color rgb="FFFF0000"/>
      </bottom>
      <diagonal/>
    </border>
    <border>
      <left/>
      <right/>
      <top/>
      <bottom style="hair">
        <color rgb="FFFF0000"/>
      </bottom>
      <diagonal/>
    </border>
    <border>
      <left/>
      <right/>
      <top style="hair">
        <color rgb="FFFF0000"/>
      </top>
      <bottom style="hair">
        <color rgb="FFFF0000"/>
      </bottom>
      <diagonal/>
    </border>
    <border>
      <left/>
      <right style="medium">
        <color indexed="64"/>
      </right>
      <top style="hair">
        <color rgb="FFFF0000"/>
      </top>
      <bottom style="hair">
        <color rgb="FFFF0000"/>
      </bottom>
      <diagonal/>
    </border>
    <border>
      <left style="medium">
        <color indexed="64"/>
      </left>
      <right/>
      <top/>
      <bottom style="hair">
        <color rgb="FFFF0000"/>
      </bottom>
      <diagonal/>
    </border>
    <border>
      <left style="hair">
        <color rgb="FF0070C0"/>
      </left>
      <right style="hair">
        <color rgb="FF0070C0"/>
      </right>
      <top style="medium">
        <color indexed="64"/>
      </top>
      <bottom style="medium">
        <color indexed="64"/>
      </bottom>
      <diagonal/>
    </border>
    <border>
      <left style="hair">
        <color rgb="FF0070C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rgb="FFFF0000"/>
      </top>
      <bottom style="hair">
        <color rgb="FFFF0000"/>
      </bottom>
      <diagonal/>
    </border>
    <border>
      <left style="double">
        <color indexed="64"/>
      </left>
      <right style="dashed">
        <color rgb="FF002060"/>
      </right>
      <top style="dashed">
        <color rgb="FF002060"/>
      </top>
      <bottom style="double">
        <color indexed="64"/>
      </bottom>
      <diagonal/>
    </border>
    <border>
      <left style="dashed">
        <color rgb="FF002060"/>
      </left>
      <right style="double">
        <color indexed="64"/>
      </right>
      <top style="dashed">
        <color rgb="FF002060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dashed">
        <color rgb="FF002060"/>
      </right>
      <top style="medium">
        <color indexed="64"/>
      </top>
      <bottom style="dashed">
        <color rgb="FF002060"/>
      </bottom>
      <diagonal/>
    </border>
    <border>
      <left style="dashed">
        <color rgb="FF002060"/>
      </left>
      <right style="double">
        <color indexed="64"/>
      </right>
      <top style="medium">
        <color indexed="64"/>
      </top>
      <bottom style="dashed">
        <color rgb="FF002060"/>
      </bottom>
      <diagonal/>
    </border>
    <border>
      <left style="double">
        <color indexed="64"/>
      </left>
      <right style="dashed">
        <color rgb="FF002060"/>
      </right>
      <top style="dashed">
        <color rgb="FF002060"/>
      </top>
      <bottom style="dashed">
        <color rgb="FF002060"/>
      </bottom>
      <diagonal/>
    </border>
    <border>
      <left style="dashed">
        <color rgb="FF002060"/>
      </left>
      <right style="double">
        <color indexed="64"/>
      </right>
      <top style="dashed">
        <color rgb="FF002060"/>
      </top>
      <bottom style="dashed">
        <color rgb="FF002060"/>
      </bottom>
      <diagonal/>
    </border>
    <border>
      <left style="double">
        <color indexed="64"/>
      </left>
      <right style="hair">
        <color rgb="FFFF0000"/>
      </right>
      <top style="medium">
        <color indexed="64"/>
      </top>
      <bottom style="double">
        <color indexed="64"/>
      </bottom>
      <diagonal/>
    </border>
    <border>
      <left style="hair">
        <color rgb="FFFF0000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dashDot">
        <color rgb="FFFF0000"/>
      </bottom>
      <diagonal/>
    </border>
    <border>
      <left style="thin">
        <color indexed="64"/>
      </left>
      <right style="medium">
        <color indexed="64"/>
      </right>
      <top style="dashDot">
        <color rgb="FFFF0000"/>
      </top>
      <bottom style="dashDot">
        <color rgb="FFFF0000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ashDot">
        <color rgb="FFFF0000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ashDot">
        <color rgb="FFFF0000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rgb="FF002060"/>
      </top>
      <bottom/>
      <diagonal/>
    </border>
    <border>
      <left style="medium">
        <color indexed="64"/>
      </left>
      <right style="medium">
        <color indexed="64"/>
      </right>
      <top/>
      <bottom style="dashDot">
        <color rgb="FFC00000"/>
      </bottom>
      <diagonal/>
    </border>
    <border>
      <left style="medium">
        <color indexed="64"/>
      </left>
      <right style="dashed">
        <color rgb="FF002060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dashed">
        <color rgb="FF002060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dashed">
        <color rgb="FFFF0000"/>
      </right>
      <top style="medium">
        <color indexed="64"/>
      </top>
      <bottom style="dashed">
        <color rgb="FFFF0000"/>
      </bottom>
      <diagonal/>
    </border>
    <border>
      <left style="dashed">
        <color rgb="FFFF0000"/>
      </left>
      <right style="dashed">
        <color rgb="FFFF0000"/>
      </right>
      <top style="medium">
        <color indexed="64"/>
      </top>
      <bottom style="dashed">
        <color rgb="FFFF0000"/>
      </bottom>
      <diagonal/>
    </border>
    <border>
      <left style="dashed">
        <color rgb="FFFF0000"/>
      </left>
      <right style="medium">
        <color indexed="64"/>
      </right>
      <top style="medium">
        <color indexed="64"/>
      </top>
      <bottom style="dashed">
        <color rgb="FFFF0000"/>
      </bottom>
      <diagonal/>
    </border>
    <border>
      <left style="medium">
        <color indexed="64"/>
      </left>
      <right style="dashed">
        <color rgb="FFFF0000"/>
      </right>
      <top style="dashed">
        <color rgb="FFFF0000"/>
      </top>
      <bottom style="dashed">
        <color rgb="FFFF0000"/>
      </bottom>
      <diagonal/>
    </border>
    <border>
      <left style="dashed">
        <color rgb="FFFF0000"/>
      </left>
      <right style="dashed">
        <color rgb="FFFF0000"/>
      </right>
      <top style="dashed">
        <color rgb="FFFF0000"/>
      </top>
      <bottom style="dashed">
        <color rgb="FFFF0000"/>
      </bottom>
      <diagonal/>
    </border>
    <border>
      <left style="dashed">
        <color rgb="FFFF0000"/>
      </left>
      <right style="medium">
        <color indexed="64"/>
      </right>
      <top style="dashed">
        <color rgb="FFFF0000"/>
      </top>
      <bottom style="dashed">
        <color rgb="FFFF0000"/>
      </bottom>
      <diagonal/>
    </border>
    <border>
      <left style="medium">
        <color indexed="64"/>
      </left>
      <right style="dashed">
        <color rgb="FFFF0000"/>
      </right>
      <top style="dashed">
        <color rgb="FFFF0000"/>
      </top>
      <bottom style="medium">
        <color indexed="64"/>
      </bottom>
      <diagonal/>
    </border>
    <border>
      <left style="dashed">
        <color rgb="FFFF0000"/>
      </left>
      <right style="dashed">
        <color rgb="FFFF0000"/>
      </right>
      <top style="dashed">
        <color rgb="FFFF0000"/>
      </top>
      <bottom style="medium">
        <color indexed="64"/>
      </bottom>
      <diagonal/>
    </border>
    <border>
      <left style="dashed">
        <color rgb="FFFF0000"/>
      </left>
      <right style="medium">
        <color indexed="64"/>
      </right>
      <top style="dashed">
        <color rgb="FFFF0000"/>
      </top>
      <bottom style="medium">
        <color indexed="64"/>
      </bottom>
      <diagonal/>
    </border>
    <border>
      <left style="dashed">
        <color rgb="FFFF0000"/>
      </left>
      <right style="dashed">
        <color rgb="FFFF0000"/>
      </right>
      <top style="thin">
        <color indexed="64"/>
      </top>
      <bottom style="dashed">
        <color rgb="FFFF0000"/>
      </bottom>
      <diagonal/>
    </border>
    <border>
      <left style="dashed">
        <color rgb="FFFF0000"/>
      </left>
      <right style="medium">
        <color indexed="64"/>
      </right>
      <top style="thin">
        <color indexed="64"/>
      </top>
      <bottom style="dashed">
        <color rgb="FFFF0000"/>
      </bottom>
      <diagonal/>
    </border>
    <border>
      <left style="medium">
        <color indexed="64"/>
      </left>
      <right style="dashed">
        <color rgb="FFFF0000"/>
      </right>
      <top style="thin">
        <color indexed="64"/>
      </top>
      <bottom style="dashed">
        <color rgb="FFFF0000"/>
      </bottom>
      <diagonal/>
    </border>
    <border>
      <left style="dashed">
        <color rgb="FFC00000"/>
      </left>
      <right style="dashed">
        <color rgb="FFC00000"/>
      </right>
      <top style="dashed">
        <color rgb="FFC00000"/>
      </top>
      <bottom/>
      <diagonal/>
    </border>
    <border>
      <left/>
      <right style="medium">
        <color indexed="64"/>
      </right>
      <top style="dashed">
        <color rgb="FFC00000"/>
      </top>
      <bottom/>
      <diagonal/>
    </border>
    <border>
      <left/>
      <right style="dashed">
        <color rgb="FFC00000"/>
      </right>
      <top style="dashed">
        <color rgb="FFC00000"/>
      </top>
      <bottom/>
      <diagonal/>
    </border>
    <border>
      <left/>
      <right style="dashed">
        <color rgb="FFC00000"/>
      </right>
      <top style="thin">
        <color indexed="64"/>
      </top>
      <bottom/>
      <diagonal/>
    </border>
    <border>
      <left style="dashed">
        <color rgb="FFC00000"/>
      </left>
      <right/>
      <top style="dashed">
        <color rgb="FFC00000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ashed">
        <color rgb="FFFF0000"/>
      </right>
      <top style="dashed">
        <color rgb="FFFF0000"/>
      </top>
      <bottom style="dashed">
        <color rgb="FFFF0000"/>
      </bottom>
      <diagonal/>
    </border>
    <border>
      <left/>
      <right style="dashed">
        <color rgb="FFFF0000"/>
      </right>
      <top style="dashed">
        <color rgb="FFFF0000"/>
      </top>
      <bottom style="medium">
        <color indexed="64"/>
      </bottom>
      <diagonal/>
    </border>
    <border>
      <left/>
      <right style="dashed">
        <color rgb="FFFF0000"/>
      </right>
      <top style="medium">
        <color indexed="64"/>
      </top>
      <bottom style="medium">
        <color indexed="64"/>
      </bottom>
      <diagonal/>
    </border>
    <border>
      <left style="dashed">
        <color rgb="FFFF0000"/>
      </left>
      <right style="dashed">
        <color rgb="FFFF0000"/>
      </right>
      <top style="medium">
        <color indexed="64"/>
      </top>
      <bottom style="medium">
        <color indexed="64"/>
      </bottom>
      <diagonal/>
    </border>
    <border>
      <left style="dashed">
        <color rgb="FFFF000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dashed">
        <color rgb="FFFF0000"/>
      </right>
      <top/>
      <bottom style="dashed">
        <color rgb="FFFF0000"/>
      </bottom>
      <diagonal/>
    </border>
    <border>
      <left style="dashed">
        <color rgb="FFFF0000"/>
      </left>
      <right style="dashed">
        <color rgb="FFFF0000"/>
      </right>
      <top/>
      <bottom style="dashed">
        <color rgb="FFFF0000"/>
      </bottom>
      <diagonal/>
    </border>
    <border>
      <left style="dashed">
        <color rgb="FFFF0000"/>
      </left>
      <right style="medium">
        <color indexed="64"/>
      </right>
      <top/>
      <bottom style="dashed">
        <color rgb="FFFF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ashed">
        <color rgb="FFFF0000"/>
      </bottom>
      <diagonal/>
    </border>
    <border>
      <left style="medium">
        <color indexed="64"/>
      </left>
      <right style="medium">
        <color indexed="64"/>
      </right>
      <top style="dashed">
        <color rgb="FFFF0000"/>
      </top>
      <bottom style="dashed">
        <color rgb="FFFF0000"/>
      </bottom>
      <diagonal/>
    </border>
    <border>
      <left style="medium">
        <color indexed="64"/>
      </left>
      <right style="medium">
        <color indexed="64"/>
      </right>
      <top style="dashed">
        <color rgb="FFFF0000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ashDot">
        <color rgb="FFFF0000"/>
      </right>
      <top style="medium">
        <color indexed="64"/>
      </top>
      <bottom style="dashed">
        <color rgb="FFFF0000"/>
      </bottom>
      <diagonal/>
    </border>
    <border>
      <left style="medium">
        <color indexed="64"/>
      </left>
      <right style="dashDot">
        <color rgb="FFFF0000"/>
      </right>
      <top style="dashed">
        <color rgb="FFFF0000"/>
      </top>
      <bottom style="dashed">
        <color rgb="FFFF0000"/>
      </bottom>
      <diagonal/>
    </border>
    <border>
      <left style="medium">
        <color indexed="64"/>
      </left>
      <right/>
      <top style="dashed">
        <color rgb="FFFF0000"/>
      </top>
      <bottom style="dashed">
        <color rgb="FFFF0000"/>
      </bottom>
      <diagonal/>
    </border>
    <border>
      <left style="medium">
        <color indexed="64"/>
      </left>
      <right/>
      <top style="dashed">
        <color rgb="FFFF0000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/>
      <top/>
      <bottom style="dashDot">
        <color rgb="FFC00000"/>
      </bottom>
      <diagonal/>
    </border>
    <border>
      <left/>
      <right style="medium">
        <color indexed="64"/>
      </right>
      <top/>
      <bottom style="dashDot">
        <color rgb="FFC00000"/>
      </bottom>
      <diagonal/>
    </border>
    <border>
      <left style="hair">
        <color rgb="FFFF0000"/>
      </left>
      <right style="medium">
        <color indexed="64"/>
      </right>
      <top style="hair">
        <color rgb="FFFF0000"/>
      </top>
      <bottom style="dashed">
        <color rgb="FFFF0000"/>
      </bottom>
      <diagonal/>
    </border>
    <border>
      <left style="hair">
        <color rgb="FFFF0000"/>
      </left>
      <right style="medium">
        <color indexed="64"/>
      </right>
      <top style="dashed">
        <color rgb="FFFF0000"/>
      </top>
      <bottom style="dashed">
        <color rgb="FFFF0000"/>
      </bottom>
      <diagonal/>
    </border>
    <border>
      <left style="hair">
        <color rgb="FFFF0000"/>
      </left>
      <right style="medium">
        <color indexed="64"/>
      </right>
      <top style="dashed">
        <color rgb="FFFF0000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rgb="FF7030A0"/>
      </left>
      <right style="hair">
        <color rgb="FF7030A0"/>
      </right>
      <top style="hair">
        <color rgb="FF7030A0"/>
      </top>
      <bottom style="hair">
        <color rgb="FF7030A0"/>
      </bottom>
      <diagonal/>
    </border>
    <border>
      <left style="dotted">
        <color rgb="FFF72111"/>
      </left>
      <right style="dotted">
        <color rgb="FFF72111"/>
      </right>
      <top style="dotted">
        <color rgb="FFF72111"/>
      </top>
      <bottom style="dotted">
        <color rgb="FFF72111"/>
      </bottom>
      <diagonal/>
    </border>
    <border>
      <left style="medium">
        <color rgb="FFF72111"/>
      </left>
      <right style="dotted">
        <color rgb="FFF72111"/>
      </right>
      <top style="medium">
        <color rgb="FFF72111"/>
      </top>
      <bottom style="dotted">
        <color rgb="FFF72111"/>
      </bottom>
      <diagonal/>
    </border>
    <border>
      <left style="dotted">
        <color rgb="FFF72111"/>
      </left>
      <right style="dotted">
        <color rgb="FFF72111"/>
      </right>
      <top style="medium">
        <color rgb="FFF72111"/>
      </top>
      <bottom style="dotted">
        <color rgb="FFF72111"/>
      </bottom>
      <diagonal/>
    </border>
    <border>
      <left style="dotted">
        <color rgb="FFF72111"/>
      </left>
      <right style="medium">
        <color rgb="FFF72111"/>
      </right>
      <top style="medium">
        <color rgb="FFF72111"/>
      </top>
      <bottom style="dotted">
        <color rgb="FFF72111"/>
      </bottom>
      <diagonal/>
    </border>
    <border>
      <left style="medium">
        <color rgb="FFF72111"/>
      </left>
      <right style="dotted">
        <color rgb="FFF72111"/>
      </right>
      <top style="dotted">
        <color rgb="FFF72111"/>
      </top>
      <bottom style="dotted">
        <color rgb="FFF72111"/>
      </bottom>
      <diagonal/>
    </border>
    <border>
      <left style="dotted">
        <color rgb="FFF72111"/>
      </left>
      <right style="medium">
        <color rgb="FFF72111"/>
      </right>
      <top style="dotted">
        <color rgb="FFF72111"/>
      </top>
      <bottom style="dotted">
        <color rgb="FFF72111"/>
      </bottom>
      <diagonal/>
    </border>
    <border>
      <left style="medium">
        <color rgb="FFF72111"/>
      </left>
      <right style="dotted">
        <color rgb="FFF72111"/>
      </right>
      <top style="dotted">
        <color rgb="FFF72111"/>
      </top>
      <bottom style="medium">
        <color rgb="FFF72111"/>
      </bottom>
      <diagonal/>
    </border>
    <border>
      <left style="dotted">
        <color rgb="FFF72111"/>
      </left>
      <right style="dotted">
        <color rgb="FFF72111"/>
      </right>
      <top style="dotted">
        <color rgb="FFF72111"/>
      </top>
      <bottom style="medium">
        <color rgb="FFF72111"/>
      </bottom>
      <diagonal/>
    </border>
    <border>
      <left style="dotted">
        <color rgb="FFF72111"/>
      </left>
      <right style="medium">
        <color rgb="FFF72111"/>
      </right>
      <top style="dotted">
        <color rgb="FFF72111"/>
      </top>
      <bottom style="medium">
        <color rgb="FFF72111"/>
      </bottom>
      <diagonal/>
    </border>
    <border>
      <left style="medium">
        <color rgb="FFF72111"/>
      </left>
      <right style="medium">
        <color rgb="FFF72111"/>
      </right>
      <top style="medium">
        <color rgb="FFF72111"/>
      </top>
      <bottom style="dotted">
        <color rgb="FFF72111"/>
      </bottom>
      <diagonal/>
    </border>
    <border>
      <left style="medium">
        <color rgb="FFF72111"/>
      </left>
      <right style="medium">
        <color rgb="FFF72111"/>
      </right>
      <top style="dotted">
        <color rgb="FFF72111"/>
      </top>
      <bottom style="dotted">
        <color rgb="FFF72111"/>
      </bottom>
      <diagonal/>
    </border>
    <border>
      <left style="medium">
        <color rgb="FFF72111"/>
      </left>
      <right style="medium">
        <color rgb="FFF72111"/>
      </right>
      <top style="dotted">
        <color rgb="FFF72111"/>
      </top>
      <bottom style="medium">
        <color rgb="FFF72111"/>
      </bottom>
      <diagonal/>
    </border>
    <border>
      <left style="medium">
        <color rgb="FFF72111"/>
      </left>
      <right style="medium">
        <color rgb="FFF72111"/>
      </right>
      <top style="medium">
        <color rgb="FFF72111"/>
      </top>
      <bottom style="medium">
        <color rgb="FFF72111"/>
      </bottom>
      <diagonal/>
    </border>
    <border>
      <left style="medium">
        <color indexed="64"/>
      </left>
      <right/>
      <top style="medium">
        <color indexed="64"/>
      </top>
      <bottom style="dotted">
        <color theme="8" tint="-0.499984740745262"/>
      </bottom>
      <diagonal/>
    </border>
    <border>
      <left/>
      <right/>
      <top style="medium">
        <color indexed="64"/>
      </top>
      <bottom style="dotted">
        <color theme="8" tint="-0.499984740745262"/>
      </bottom>
      <diagonal/>
    </border>
    <border>
      <left/>
      <right style="medium">
        <color indexed="64"/>
      </right>
      <top style="medium">
        <color indexed="64"/>
      </top>
      <bottom style="dotted">
        <color theme="8" tint="-0.499984740745262"/>
      </bottom>
      <diagonal/>
    </border>
    <border>
      <left style="medium">
        <color indexed="64"/>
      </left>
      <right/>
      <top style="dotted">
        <color theme="8" tint="-0.499984740745262"/>
      </top>
      <bottom style="dotted">
        <color theme="8" tint="-0.499984740745262"/>
      </bottom>
      <diagonal/>
    </border>
    <border>
      <left/>
      <right/>
      <top style="dotted">
        <color theme="8" tint="-0.499984740745262"/>
      </top>
      <bottom style="dotted">
        <color theme="8" tint="-0.499984740745262"/>
      </bottom>
      <diagonal/>
    </border>
    <border>
      <left/>
      <right style="medium">
        <color indexed="64"/>
      </right>
      <top style="dotted">
        <color theme="8" tint="-0.499984740745262"/>
      </top>
      <bottom style="dotted">
        <color theme="8" tint="-0.499984740745262"/>
      </bottom>
      <diagonal/>
    </border>
    <border>
      <left style="medium">
        <color indexed="64"/>
      </left>
      <right/>
      <top style="dotted">
        <color theme="8" tint="-0.499984740745262"/>
      </top>
      <bottom style="medium">
        <color indexed="64"/>
      </bottom>
      <diagonal/>
    </border>
    <border>
      <left/>
      <right/>
      <top style="dotted">
        <color theme="8" tint="-0.499984740745262"/>
      </top>
      <bottom style="medium">
        <color indexed="64"/>
      </bottom>
      <diagonal/>
    </border>
    <border>
      <left/>
      <right style="medium">
        <color indexed="64"/>
      </right>
      <top style="dotted">
        <color theme="8" tint="-0.499984740745262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tted">
        <color theme="8" tint="-0.499984740745262"/>
      </bottom>
      <diagonal/>
    </border>
    <border>
      <left style="medium">
        <color indexed="64"/>
      </left>
      <right style="medium">
        <color indexed="64"/>
      </right>
      <top style="dotted">
        <color theme="8" tint="-0.499984740745262"/>
      </top>
      <bottom style="medium">
        <color indexed="64"/>
      </bottom>
      <diagonal/>
    </border>
    <border>
      <left style="medium">
        <color indexed="64"/>
      </left>
      <right style="dotted">
        <color rgb="FF002060"/>
      </right>
      <top style="medium">
        <color indexed="64"/>
      </top>
      <bottom style="dotted">
        <color rgb="FF002060"/>
      </bottom>
      <diagonal/>
    </border>
    <border>
      <left style="dotted">
        <color rgb="FF002060"/>
      </left>
      <right style="dotted">
        <color rgb="FF002060"/>
      </right>
      <top style="medium">
        <color indexed="64"/>
      </top>
      <bottom style="dotted">
        <color rgb="FF002060"/>
      </bottom>
      <diagonal/>
    </border>
    <border>
      <left style="dotted">
        <color rgb="FF002060"/>
      </left>
      <right style="medium">
        <color indexed="64"/>
      </right>
      <top style="medium">
        <color indexed="64"/>
      </top>
      <bottom style="dotted">
        <color rgb="FF002060"/>
      </bottom>
      <diagonal/>
    </border>
    <border>
      <left style="medium">
        <color indexed="64"/>
      </left>
      <right style="dotted">
        <color rgb="FF002060"/>
      </right>
      <top style="dotted">
        <color rgb="FF002060"/>
      </top>
      <bottom style="medium">
        <color indexed="64"/>
      </bottom>
      <diagonal/>
    </border>
    <border>
      <left style="dotted">
        <color rgb="FF002060"/>
      </left>
      <right style="dotted">
        <color rgb="FF002060"/>
      </right>
      <top style="dotted">
        <color rgb="FF002060"/>
      </top>
      <bottom style="medium">
        <color indexed="64"/>
      </bottom>
      <diagonal/>
    </border>
    <border>
      <left style="dotted">
        <color rgb="FF002060"/>
      </left>
      <right style="medium">
        <color indexed="64"/>
      </right>
      <top style="dotted">
        <color rgb="FF002060"/>
      </top>
      <bottom style="medium">
        <color indexed="64"/>
      </bottom>
      <diagonal/>
    </border>
    <border>
      <left style="medium">
        <color indexed="64"/>
      </left>
      <right style="dotted">
        <color rgb="FF002060"/>
      </right>
      <top style="dotted">
        <color rgb="FF002060"/>
      </top>
      <bottom/>
      <diagonal/>
    </border>
    <border>
      <left style="dotted">
        <color rgb="FF002060"/>
      </left>
      <right style="dotted">
        <color rgb="FF002060"/>
      </right>
      <top style="dotted">
        <color rgb="FF002060"/>
      </top>
      <bottom/>
      <diagonal/>
    </border>
    <border>
      <left style="dotted">
        <color rgb="FF002060"/>
      </left>
      <right style="medium">
        <color indexed="64"/>
      </right>
      <top style="dotted">
        <color rgb="FF002060"/>
      </top>
      <bottom/>
      <diagonal/>
    </border>
    <border>
      <left style="medium">
        <color indexed="64"/>
      </left>
      <right style="dotted">
        <color rgb="FF002060"/>
      </right>
      <top/>
      <bottom style="dotted">
        <color rgb="FF002060"/>
      </bottom>
      <diagonal/>
    </border>
    <border>
      <left style="dotted">
        <color rgb="FF002060"/>
      </left>
      <right style="dotted">
        <color rgb="FF002060"/>
      </right>
      <top/>
      <bottom style="dotted">
        <color rgb="FF002060"/>
      </bottom>
      <diagonal/>
    </border>
    <border>
      <left style="medium">
        <color rgb="FFF72111"/>
      </left>
      <right style="medium">
        <color rgb="FFF72111"/>
      </right>
      <top style="dotted">
        <color rgb="FFF7211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rgb="FFFF0000"/>
      </bottom>
      <diagonal/>
    </border>
    <border>
      <left style="medium">
        <color indexed="64"/>
      </left>
      <right style="medium">
        <color indexed="64"/>
      </right>
      <top style="hair">
        <color rgb="FFFF0000"/>
      </top>
      <bottom style="hair">
        <color rgb="FFFF0000"/>
      </bottom>
      <diagonal/>
    </border>
    <border>
      <left style="medium">
        <color indexed="64"/>
      </left>
      <right style="medium">
        <color indexed="64"/>
      </right>
      <top style="hair">
        <color rgb="FFFF0000"/>
      </top>
      <bottom style="medium">
        <color indexed="64"/>
      </bottom>
      <diagonal/>
    </border>
    <border>
      <left style="medium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theme="8" tint="-0.499984740745262"/>
      </top>
      <bottom style="dotted">
        <color rgb="FF002060"/>
      </bottom>
      <diagonal/>
    </border>
    <border>
      <left/>
      <right/>
      <top style="dotted">
        <color theme="8" tint="-0.499984740745262"/>
      </top>
      <bottom style="dotted">
        <color rgb="FF002060"/>
      </bottom>
      <diagonal/>
    </border>
    <border>
      <left/>
      <right style="medium">
        <color indexed="64"/>
      </right>
      <top style="dotted">
        <color theme="8" tint="-0.499984740745262"/>
      </top>
      <bottom style="dotted">
        <color rgb="FF002060"/>
      </bottom>
      <diagonal/>
    </border>
    <border>
      <left style="medium">
        <color indexed="64"/>
      </left>
      <right/>
      <top style="dotted">
        <color rgb="FF002060"/>
      </top>
      <bottom style="medium">
        <color indexed="64"/>
      </bottom>
      <diagonal/>
    </border>
    <border>
      <left/>
      <right/>
      <top style="dotted">
        <color rgb="FF002060"/>
      </top>
      <bottom style="medium">
        <color indexed="64"/>
      </bottom>
      <diagonal/>
    </border>
    <border>
      <left/>
      <right style="medium">
        <color indexed="64"/>
      </right>
      <top style="dotted">
        <color rgb="FF002060"/>
      </top>
      <bottom style="medium">
        <color indexed="64"/>
      </bottom>
      <diagonal/>
    </border>
    <border>
      <left style="medium">
        <color indexed="64"/>
      </left>
      <right/>
      <top style="dotted">
        <color rgb="FF002060"/>
      </top>
      <bottom style="dotted">
        <color theme="8" tint="-0.499984740745262"/>
      </bottom>
      <diagonal/>
    </border>
    <border>
      <left/>
      <right/>
      <top style="dotted">
        <color rgb="FF002060"/>
      </top>
      <bottom style="dotted">
        <color theme="8" tint="-0.499984740745262"/>
      </bottom>
      <diagonal/>
    </border>
    <border>
      <left/>
      <right style="medium">
        <color indexed="64"/>
      </right>
      <top style="dotted">
        <color rgb="FF002060"/>
      </top>
      <bottom style="dotted">
        <color theme="8" tint="-0.499984740745262"/>
      </bottom>
      <diagonal/>
    </border>
    <border>
      <left style="dashed">
        <color rgb="FFFF0000"/>
      </left>
      <right style="dashed">
        <color rgb="FFFF0000"/>
      </right>
      <top style="medium">
        <color indexed="64"/>
      </top>
      <bottom/>
      <diagonal/>
    </border>
    <border>
      <left style="dashed">
        <color rgb="FFFF0000"/>
      </left>
      <right style="medium">
        <color indexed="64"/>
      </right>
      <top style="medium">
        <color indexed="64"/>
      </top>
      <bottom/>
      <diagonal/>
    </border>
    <border>
      <left style="medium">
        <color rgb="FF002060"/>
      </left>
      <right style="dashed">
        <color rgb="FFFF0000"/>
      </right>
      <top style="medium">
        <color rgb="FF002060"/>
      </top>
      <bottom style="medium">
        <color rgb="FF002060"/>
      </bottom>
      <diagonal/>
    </border>
    <border>
      <left style="dashed">
        <color rgb="FFFF0000"/>
      </left>
      <right style="dashed">
        <color rgb="FFFF0000"/>
      </right>
      <top style="medium">
        <color rgb="FF002060"/>
      </top>
      <bottom style="medium">
        <color rgb="FF002060"/>
      </bottom>
      <diagonal/>
    </border>
    <border>
      <left style="dashed">
        <color rgb="FFFF0000"/>
      </left>
      <right style="medium">
        <color rgb="FF002060"/>
      </right>
      <top style="medium">
        <color rgb="FF002060"/>
      </top>
      <bottom style="medium">
        <color rgb="FF002060"/>
      </bottom>
      <diagonal/>
    </border>
    <border>
      <left/>
      <right style="dashed">
        <color rgb="FFFF0000"/>
      </right>
      <top style="medium">
        <color rgb="FF002060"/>
      </top>
      <bottom style="medium">
        <color rgb="FF002060"/>
      </bottom>
      <diagonal/>
    </border>
    <border>
      <left style="medium">
        <color rgb="FF002060"/>
      </left>
      <right style="dashed">
        <color rgb="FFFF0000"/>
      </right>
      <top/>
      <bottom style="dashed">
        <color rgb="FFFF0000"/>
      </bottom>
      <diagonal/>
    </border>
    <border>
      <left style="dashed">
        <color rgb="FFFF0000"/>
      </left>
      <right style="medium">
        <color rgb="FF002060"/>
      </right>
      <top/>
      <bottom style="dashed">
        <color rgb="FFFF0000"/>
      </bottom>
      <diagonal/>
    </border>
    <border>
      <left style="medium">
        <color rgb="FF002060"/>
      </left>
      <right style="dashed">
        <color rgb="FFFF0000"/>
      </right>
      <top style="dashed">
        <color rgb="FFFF0000"/>
      </top>
      <bottom style="dashed">
        <color rgb="FFFF0000"/>
      </bottom>
      <diagonal/>
    </border>
    <border>
      <left style="dashed">
        <color rgb="FFFF0000"/>
      </left>
      <right style="medium">
        <color rgb="FF002060"/>
      </right>
      <top style="dashed">
        <color rgb="FFFF0000"/>
      </top>
      <bottom style="dashed">
        <color rgb="FFFF0000"/>
      </bottom>
      <diagonal/>
    </border>
    <border>
      <left style="medium">
        <color rgb="FF002060"/>
      </left>
      <right style="dashed">
        <color rgb="FFFF0000"/>
      </right>
      <top style="dashed">
        <color rgb="FFFF0000"/>
      </top>
      <bottom/>
      <diagonal/>
    </border>
    <border>
      <left style="dashed">
        <color rgb="FFFF0000"/>
      </left>
      <right style="dashed">
        <color rgb="FFFF0000"/>
      </right>
      <top style="dashed">
        <color rgb="FFFF0000"/>
      </top>
      <bottom/>
      <diagonal/>
    </border>
    <border>
      <left style="dashed">
        <color rgb="FFFF0000"/>
      </left>
      <right style="medium">
        <color rgb="FF002060"/>
      </right>
      <top style="dashed">
        <color rgb="FFFF0000"/>
      </top>
      <bottom/>
      <diagonal/>
    </border>
    <border>
      <left/>
      <right style="dashed">
        <color rgb="FFFF0000"/>
      </right>
      <top style="dashed">
        <color rgb="FFFF0000"/>
      </top>
      <bottom/>
      <diagonal/>
    </border>
    <border>
      <left style="medium">
        <color rgb="FF002060"/>
      </left>
      <right style="dashed">
        <color rgb="FFFF0000"/>
      </right>
      <top style="thin">
        <color rgb="FF002060"/>
      </top>
      <bottom style="medium">
        <color rgb="FF002060"/>
      </bottom>
      <diagonal/>
    </border>
    <border>
      <left style="dashed">
        <color rgb="FFFF0000"/>
      </left>
      <right style="dashed">
        <color rgb="FFFF0000"/>
      </right>
      <top style="thin">
        <color rgb="FF002060"/>
      </top>
      <bottom style="medium">
        <color rgb="FF002060"/>
      </bottom>
      <diagonal/>
    </border>
    <border>
      <left style="dashed">
        <color rgb="FFFF0000"/>
      </left>
      <right style="medium">
        <color rgb="FF002060"/>
      </right>
      <top style="thin">
        <color rgb="FF002060"/>
      </top>
      <bottom style="medium">
        <color rgb="FF002060"/>
      </bottom>
      <diagonal/>
    </border>
    <border>
      <left/>
      <right style="dashed">
        <color rgb="FFFF0000"/>
      </right>
      <top style="thin">
        <color rgb="FF002060"/>
      </top>
      <bottom style="medium">
        <color rgb="FF002060"/>
      </bottom>
      <diagonal/>
    </border>
  </borders>
  <cellStyleXfs count="6">
    <xf numFmtId="0" fontId="0" fillId="0" borderId="0"/>
    <xf numFmtId="166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3" fillId="0" borderId="0"/>
    <xf numFmtId="0" fontId="15" fillId="0" borderId="0" applyNumberFormat="0" applyFill="0" applyBorder="0" applyAlignment="0" applyProtection="0"/>
  </cellStyleXfs>
  <cellXfs count="1671">
    <xf numFmtId="0" fontId="0" fillId="0" borderId="0" xfId="0"/>
    <xf numFmtId="0" fontId="0" fillId="5" borderId="0" xfId="0" applyFill="1"/>
    <xf numFmtId="167" fontId="0" fillId="5" borderId="0" xfId="0" applyNumberFormat="1" applyFill="1"/>
    <xf numFmtId="167" fontId="0" fillId="5" borderId="0" xfId="1" applyNumberFormat="1" applyFont="1" applyFill="1"/>
    <xf numFmtId="0" fontId="4" fillId="5" borderId="0" xfId="0" applyFont="1" applyFill="1" applyBorder="1" applyAlignment="1">
      <alignment vertical="top"/>
    </xf>
    <xf numFmtId="0" fontId="0" fillId="5" borderId="0" xfId="0" applyFill="1" applyBorder="1"/>
    <xf numFmtId="0" fontId="0" fillId="0" borderId="0" xfId="0" applyFill="1"/>
    <xf numFmtId="0" fontId="5" fillId="5" borderId="0" xfId="0" applyFont="1" applyFill="1" applyBorder="1" applyAlignment="1">
      <alignment vertical="center"/>
    </xf>
    <xf numFmtId="0" fontId="0" fillId="5" borderId="0" xfId="0" applyFill="1" applyAlignment="1"/>
    <xf numFmtId="0" fontId="8" fillId="5" borderId="0" xfId="0" applyFont="1" applyFill="1" applyBorder="1"/>
    <xf numFmtId="0" fontId="11" fillId="5" borderId="0" xfId="0" applyFont="1" applyFill="1"/>
    <xf numFmtId="0" fontId="11" fillId="5" borderId="0" xfId="0" applyFont="1" applyFill="1" applyBorder="1"/>
    <xf numFmtId="0" fontId="13" fillId="5" borderId="0" xfId="0" applyFont="1" applyFill="1"/>
    <xf numFmtId="0" fontId="13" fillId="0" borderId="0" xfId="0" applyFont="1"/>
    <xf numFmtId="0" fontId="14" fillId="5" borderId="0" xfId="0" applyFont="1" applyFill="1"/>
    <xf numFmtId="0" fontId="13" fillId="5" borderId="0" xfId="0" applyFont="1" applyFill="1" applyBorder="1"/>
    <xf numFmtId="0" fontId="13" fillId="0" borderId="0" xfId="0" applyFont="1" applyFill="1"/>
    <xf numFmtId="0" fontId="6" fillId="5" borderId="0" xfId="0" applyFont="1" applyFill="1"/>
    <xf numFmtId="0" fontId="6" fillId="5" borderId="0" xfId="0" applyFont="1" applyFill="1" applyBorder="1"/>
    <xf numFmtId="0" fontId="8" fillId="0" borderId="0" xfId="0" applyFont="1"/>
    <xf numFmtId="0" fontId="8" fillId="5" borderId="0" xfId="0" applyFont="1" applyFill="1"/>
    <xf numFmtId="170" fontId="8" fillId="7" borderId="37" xfId="1" applyNumberFormat="1" applyFont="1" applyFill="1" applyBorder="1"/>
    <xf numFmtId="170" fontId="8" fillId="7" borderId="38" xfId="1" applyNumberFormat="1" applyFont="1" applyFill="1" applyBorder="1"/>
    <xf numFmtId="170" fontId="8" fillId="7" borderId="23" xfId="1" applyNumberFormat="1" applyFont="1" applyFill="1" applyBorder="1"/>
    <xf numFmtId="0" fontId="4" fillId="5" borderId="0" xfId="0" applyFont="1" applyFill="1"/>
    <xf numFmtId="0" fontId="4" fillId="0" borderId="0" xfId="0" applyFont="1"/>
    <xf numFmtId="0" fontId="8" fillId="11" borderId="0" xfId="0" applyFont="1" applyFill="1" applyBorder="1"/>
    <xf numFmtId="2" fontId="8" fillId="14" borderId="23" xfId="1" applyNumberFormat="1" applyFont="1" applyFill="1" applyBorder="1"/>
    <xf numFmtId="0" fontId="4" fillId="5" borderId="0" xfId="0" applyFont="1" applyFill="1" applyBorder="1"/>
    <xf numFmtId="167" fontId="4" fillId="5" borderId="0" xfId="1" applyNumberFormat="1" applyFont="1" applyFill="1" applyBorder="1"/>
    <xf numFmtId="167" fontId="4" fillId="5" borderId="0" xfId="0" applyNumberFormat="1" applyFont="1" applyFill="1" applyBorder="1"/>
    <xf numFmtId="167" fontId="16" fillId="11" borderId="42" xfId="1" applyNumberFormat="1" applyFont="1" applyFill="1" applyBorder="1"/>
    <xf numFmtId="2" fontId="8" fillId="7" borderId="37" xfId="1" applyNumberFormat="1" applyFont="1" applyFill="1" applyBorder="1"/>
    <xf numFmtId="167" fontId="4" fillId="5" borderId="0" xfId="0" applyNumberFormat="1" applyFont="1" applyFill="1"/>
    <xf numFmtId="1" fontId="8" fillId="9" borderId="23" xfId="1" applyNumberFormat="1" applyFont="1" applyFill="1" applyBorder="1" applyAlignment="1">
      <alignment horizontal="center"/>
    </xf>
    <xf numFmtId="1" fontId="8" fillId="9" borderId="37" xfId="1" applyNumberFormat="1" applyFont="1" applyFill="1" applyBorder="1" applyAlignment="1">
      <alignment horizontal="center"/>
    </xf>
    <xf numFmtId="167" fontId="8" fillId="5" borderId="0" xfId="1" applyNumberFormat="1" applyFont="1" applyFill="1" applyBorder="1"/>
    <xf numFmtId="9" fontId="4" fillId="5" borderId="0" xfId="2" applyFont="1" applyFill="1" applyBorder="1"/>
    <xf numFmtId="170" fontId="8" fillId="9" borderId="23" xfId="1" applyNumberFormat="1" applyFont="1" applyFill="1" applyBorder="1"/>
    <xf numFmtId="170" fontId="8" fillId="9" borderId="47" xfId="1" applyNumberFormat="1" applyFont="1" applyFill="1" applyBorder="1"/>
    <xf numFmtId="170" fontId="16" fillId="17" borderId="50" xfId="1" applyNumberFormat="1" applyFont="1" applyFill="1" applyBorder="1"/>
    <xf numFmtId="170" fontId="16" fillId="11" borderId="50" xfId="1" applyNumberFormat="1" applyFont="1" applyFill="1" applyBorder="1"/>
    <xf numFmtId="170" fontId="8" fillId="14" borderId="49" xfId="1" applyNumberFormat="1" applyFont="1" applyFill="1" applyBorder="1"/>
    <xf numFmtId="170" fontId="8" fillId="9" borderId="49" xfId="1" applyNumberFormat="1" applyFont="1" applyFill="1" applyBorder="1"/>
    <xf numFmtId="170" fontId="8" fillId="14" borderId="23" xfId="1" applyNumberFormat="1" applyFont="1" applyFill="1" applyBorder="1"/>
    <xf numFmtId="170" fontId="8" fillId="14" borderId="47" xfId="1" applyNumberFormat="1" applyFont="1" applyFill="1" applyBorder="1"/>
    <xf numFmtId="0" fontId="16" fillId="10" borderId="7" xfId="0" applyFont="1" applyFill="1" applyBorder="1"/>
    <xf numFmtId="170" fontId="16" fillId="11" borderId="42" xfId="1" applyNumberFormat="1" applyFont="1" applyFill="1" applyBorder="1"/>
    <xf numFmtId="0" fontId="4" fillId="0" borderId="0" xfId="0" applyFont="1" applyFill="1"/>
    <xf numFmtId="0" fontId="16" fillId="10" borderId="14" xfId="0" applyFont="1" applyFill="1" applyBorder="1" applyAlignment="1">
      <alignment horizontal="center" vertical="center" wrapText="1"/>
    </xf>
    <xf numFmtId="170" fontId="8" fillId="14" borderId="37" xfId="1" applyNumberFormat="1" applyFont="1" applyFill="1" applyBorder="1"/>
    <xf numFmtId="0" fontId="4" fillId="5" borderId="0" xfId="0" applyFont="1" applyFill="1" applyBorder="1" applyAlignment="1">
      <alignment horizontal="justify" vertical="center" wrapText="1"/>
    </xf>
    <xf numFmtId="167" fontId="10" fillId="5" borderId="0" xfId="0" applyNumberFormat="1" applyFont="1" applyFill="1"/>
    <xf numFmtId="0" fontId="16" fillId="10" borderId="0" xfId="0" applyFont="1" applyFill="1" applyBorder="1"/>
    <xf numFmtId="0" fontId="16" fillId="10" borderId="8" xfId="0" applyFont="1" applyFill="1" applyBorder="1"/>
    <xf numFmtId="170" fontId="8" fillId="9" borderId="24" xfId="1" applyNumberFormat="1" applyFont="1" applyFill="1" applyBorder="1"/>
    <xf numFmtId="170" fontId="4" fillId="5" borderId="0" xfId="0" applyNumberFormat="1" applyFont="1" applyFill="1"/>
    <xf numFmtId="0" fontId="16" fillId="10" borderId="2" xfId="0" applyFont="1" applyFill="1" applyBorder="1"/>
    <xf numFmtId="0" fontId="16" fillId="10" borderId="3" xfId="0" applyFont="1" applyFill="1" applyBorder="1"/>
    <xf numFmtId="170" fontId="8" fillId="0" borderId="51" xfId="0" applyNumberFormat="1" applyFont="1" applyBorder="1"/>
    <xf numFmtId="170" fontId="8" fillId="0" borderId="53" xfId="0" applyNumberFormat="1" applyFont="1" applyBorder="1"/>
    <xf numFmtId="170" fontId="8" fillId="0" borderId="53" xfId="0" applyNumberFormat="1" applyFont="1" applyFill="1" applyBorder="1"/>
    <xf numFmtId="0" fontId="8" fillId="0" borderId="53" xfId="0" applyFont="1" applyBorder="1"/>
    <xf numFmtId="0" fontId="16" fillId="10" borderId="9" xfId="0" applyFont="1" applyFill="1" applyBorder="1"/>
    <xf numFmtId="0" fontId="16" fillId="10" borderId="9" xfId="0" applyFont="1" applyFill="1" applyBorder="1" applyAlignment="1">
      <alignment horizontal="center"/>
    </xf>
    <xf numFmtId="0" fontId="3" fillId="5" borderId="0" xfId="0" applyFont="1" applyFill="1"/>
    <xf numFmtId="0" fontId="16" fillId="5" borderId="0" xfId="0" applyFont="1" applyFill="1"/>
    <xf numFmtId="173" fontId="0" fillId="5" borderId="0" xfId="0" applyNumberFormat="1" applyFill="1"/>
    <xf numFmtId="173" fontId="8" fillId="5" borderId="0" xfId="0" applyNumberFormat="1" applyFont="1" applyFill="1"/>
    <xf numFmtId="0" fontId="18" fillId="5" borderId="0" xfId="0" applyFont="1" applyFill="1" applyBorder="1" applyAlignment="1">
      <alignment vertical="center"/>
    </xf>
    <xf numFmtId="170" fontId="8" fillId="7" borderId="32" xfId="1" applyNumberFormat="1" applyFont="1" applyFill="1" applyBorder="1"/>
    <xf numFmtId="0" fontId="23" fillId="5" borderId="0" xfId="0" applyFont="1" applyFill="1"/>
    <xf numFmtId="0" fontId="25" fillId="5" borderId="0" xfId="0" applyFont="1" applyFill="1"/>
    <xf numFmtId="0" fontId="27" fillId="5" borderId="0" xfId="5" applyFont="1" applyFill="1" applyAlignment="1">
      <alignment horizontal="left" vertical="top"/>
    </xf>
    <xf numFmtId="170" fontId="8" fillId="5" borderId="0" xfId="1" applyNumberFormat="1" applyFont="1" applyFill="1" applyBorder="1"/>
    <xf numFmtId="170" fontId="23" fillId="5" borderId="0" xfId="0" applyNumberFormat="1" applyFont="1" applyFill="1"/>
    <xf numFmtId="170" fontId="25" fillId="5" borderId="0" xfId="0" applyNumberFormat="1" applyFont="1" applyFill="1"/>
    <xf numFmtId="0" fontId="16" fillId="5" borderId="0" xfId="0" applyFont="1" applyFill="1" applyBorder="1" applyAlignment="1">
      <alignment vertical="center" textRotation="90"/>
    </xf>
    <xf numFmtId="0" fontId="16" fillId="5" borderId="0" xfId="0" applyFont="1" applyFill="1" applyBorder="1" applyAlignment="1">
      <alignment vertical="center"/>
    </xf>
    <xf numFmtId="170" fontId="8" fillId="9" borderId="32" xfId="1" applyNumberFormat="1" applyFont="1" applyFill="1" applyBorder="1"/>
    <xf numFmtId="170" fontId="8" fillId="9" borderId="37" xfId="1" applyNumberFormat="1" applyFont="1" applyFill="1" applyBorder="1"/>
    <xf numFmtId="170" fontId="8" fillId="9" borderId="43" xfId="1" applyNumberFormat="1" applyFont="1" applyFill="1" applyBorder="1"/>
    <xf numFmtId="0" fontId="12" fillId="5" borderId="0" xfId="0" applyFont="1" applyFill="1" applyBorder="1" applyAlignment="1">
      <alignment vertical="center"/>
    </xf>
    <xf numFmtId="0" fontId="3" fillId="5" borderId="0" xfId="0" applyFont="1" applyFill="1" applyAlignment="1">
      <alignment horizontal="left" indent="2"/>
    </xf>
    <xf numFmtId="169" fontId="8" fillId="7" borderId="23" xfId="1" applyNumberFormat="1" applyFont="1" applyFill="1" applyBorder="1"/>
    <xf numFmtId="169" fontId="8" fillId="9" borderId="23" xfId="1" applyNumberFormat="1" applyFont="1" applyFill="1" applyBorder="1"/>
    <xf numFmtId="169" fontId="8" fillId="14" borderId="23" xfId="1" applyNumberFormat="1" applyFont="1" applyFill="1" applyBorder="1"/>
    <xf numFmtId="170" fontId="8" fillId="14" borderId="32" xfId="1" applyNumberFormat="1" applyFont="1" applyFill="1" applyBorder="1"/>
    <xf numFmtId="0" fontId="34" fillId="5" borderId="0" xfId="0" applyFont="1" applyFill="1" applyBorder="1" applyAlignment="1">
      <alignment vertical="center"/>
    </xf>
    <xf numFmtId="169" fontId="0" fillId="5" borderId="0" xfId="3" applyNumberFormat="1" applyFont="1" applyFill="1" applyAlignment="1">
      <alignment horizontal="left"/>
    </xf>
    <xf numFmtId="169" fontId="0" fillId="5" borderId="0" xfId="0" applyNumberFormat="1" applyFill="1" applyAlignment="1">
      <alignment horizontal="left"/>
    </xf>
    <xf numFmtId="0" fontId="2" fillId="2" borderId="67" xfId="0" applyFont="1" applyFill="1" applyBorder="1" applyAlignment="1">
      <alignment horizontal="center"/>
    </xf>
    <xf numFmtId="0" fontId="16" fillId="10" borderId="7" xfId="0" applyFont="1" applyFill="1" applyBorder="1" applyAlignment="1">
      <alignment vertical="center" wrapText="1"/>
    </xf>
    <xf numFmtId="0" fontId="16" fillId="10" borderId="7" xfId="0" applyFont="1" applyFill="1" applyBorder="1" applyAlignment="1">
      <alignment horizontal="center" vertical="center" wrapText="1"/>
    </xf>
    <xf numFmtId="0" fontId="16" fillId="10" borderId="7" xfId="0" applyFont="1" applyFill="1" applyBorder="1" applyAlignment="1">
      <alignment vertical="center"/>
    </xf>
    <xf numFmtId="169" fontId="8" fillId="7" borderId="38" xfId="1" applyNumberFormat="1" applyFont="1" applyFill="1" applyBorder="1"/>
    <xf numFmtId="0" fontId="0" fillId="23" borderId="0" xfId="0" applyFill="1"/>
    <xf numFmtId="0" fontId="16" fillId="10" borderId="0" xfId="0" applyFont="1" applyFill="1" applyBorder="1" applyAlignment="1">
      <alignment horizontal="center" vertical="center"/>
    </xf>
    <xf numFmtId="0" fontId="0" fillId="5" borderId="69" xfId="0" applyFill="1" applyBorder="1"/>
    <xf numFmtId="0" fontId="0" fillId="5" borderId="70" xfId="0" applyFill="1" applyBorder="1"/>
    <xf numFmtId="173" fontId="0" fillId="5" borderId="0" xfId="0" applyNumberFormat="1" applyFont="1" applyFill="1"/>
    <xf numFmtId="169" fontId="4" fillId="5" borderId="0" xfId="0" applyNumberFormat="1" applyFont="1" applyFill="1"/>
    <xf numFmtId="0" fontId="16" fillId="11" borderId="4" xfId="0" applyFont="1" applyFill="1" applyBorder="1"/>
    <xf numFmtId="0" fontId="16" fillId="11" borderId="6" xfId="0" applyFont="1" applyFill="1" applyBorder="1"/>
    <xf numFmtId="0" fontId="8" fillId="7" borderId="28" xfId="0" applyFont="1" applyFill="1" applyBorder="1"/>
    <xf numFmtId="2" fontId="8" fillId="7" borderId="29" xfId="1" applyNumberFormat="1" applyFont="1" applyFill="1" applyBorder="1"/>
    <xf numFmtId="2" fontId="8" fillId="9" borderId="29" xfId="1" applyNumberFormat="1" applyFont="1" applyFill="1" applyBorder="1"/>
    <xf numFmtId="2" fontId="8" fillId="9" borderId="30" xfId="1" applyNumberFormat="1" applyFont="1" applyFill="1" applyBorder="1"/>
    <xf numFmtId="0" fontId="8" fillId="7" borderId="22" xfId="0" applyFont="1" applyFill="1" applyBorder="1"/>
    <xf numFmtId="2" fontId="16" fillId="7" borderId="23" xfId="1" applyNumberFormat="1" applyFont="1" applyFill="1" applyBorder="1"/>
    <xf numFmtId="2" fontId="8" fillId="9" borderId="23" xfId="1" applyNumberFormat="1" applyFont="1" applyFill="1" applyBorder="1"/>
    <xf numFmtId="2" fontId="8" fillId="9" borderId="24" xfId="1" applyNumberFormat="1" applyFont="1" applyFill="1" applyBorder="1"/>
    <xf numFmtId="0" fontId="8" fillId="7" borderId="25" xfId="0" applyFont="1" applyFill="1" applyBorder="1"/>
    <xf numFmtId="2" fontId="16" fillId="7" borderId="26" xfId="1" applyNumberFormat="1" applyFont="1" applyFill="1" applyBorder="1"/>
    <xf numFmtId="2" fontId="8" fillId="9" borderId="26" xfId="1" applyNumberFormat="1" applyFont="1" applyFill="1" applyBorder="1"/>
    <xf numFmtId="2" fontId="8" fillId="9" borderId="27" xfId="1" applyNumberFormat="1" applyFont="1" applyFill="1" applyBorder="1"/>
    <xf numFmtId="2" fontId="8" fillId="14" borderId="29" xfId="1" applyNumberFormat="1" applyFont="1" applyFill="1" applyBorder="1"/>
    <xf numFmtId="2" fontId="8" fillId="14" borderId="26" xfId="1" applyNumberFormat="1" applyFont="1" applyFill="1" applyBorder="1"/>
    <xf numFmtId="0" fontId="8" fillId="7" borderId="31" xfId="0" applyFont="1" applyFill="1" applyBorder="1"/>
    <xf numFmtId="2" fontId="16" fillId="7" borderId="32" xfId="1" applyNumberFormat="1" applyFont="1" applyFill="1" applyBorder="1"/>
    <xf numFmtId="2" fontId="8" fillId="14" borderId="32" xfId="1" applyNumberFormat="1" applyFont="1" applyFill="1" applyBorder="1"/>
    <xf numFmtId="2" fontId="8" fillId="9" borderId="32" xfId="1" applyNumberFormat="1" applyFont="1" applyFill="1" applyBorder="1"/>
    <xf numFmtId="2" fontId="8" fillId="9" borderId="33" xfId="1" applyNumberFormat="1" applyFont="1" applyFill="1" applyBorder="1"/>
    <xf numFmtId="2" fontId="8" fillId="15" borderId="29" xfId="1" applyNumberFormat="1" applyFont="1" applyFill="1" applyBorder="1"/>
    <xf numFmtId="2" fontId="8" fillId="15" borderId="23" xfId="1" applyNumberFormat="1" applyFont="1" applyFill="1" applyBorder="1"/>
    <xf numFmtId="2" fontId="8" fillId="15" borderId="26" xfId="1" applyNumberFormat="1" applyFont="1" applyFill="1" applyBorder="1"/>
    <xf numFmtId="0" fontId="16" fillId="10" borderId="7" xfId="0" applyFont="1" applyFill="1" applyBorder="1" applyAlignment="1">
      <alignment horizontal="center" vertical="center"/>
    </xf>
    <xf numFmtId="167" fontId="16" fillId="5" borderId="0" xfId="1" applyNumberFormat="1" applyFont="1" applyFill="1" applyBorder="1"/>
    <xf numFmtId="170" fontId="16" fillId="5" borderId="0" xfId="1" applyNumberFormat="1" applyFont="1" applyFill="1" applyBorder="1"/>
    <xf numFmtId="0" fontId="16" fillId="10" borderId="2" xfId="0" applyNumberFormat="1" applyFont="1" applyFill="1" applyBorder="1"/>
    <xf numFmtId="173" fontId="16" fillId="5" borderId="4" xfId="0" applyNumberFormat="1" applyFont="1" applyFill="1" applyBorder="1"/>
    <xf numFmtId="0" fontId="16" fillId="10" borderId="20" xfId="0" applyNumberFormat="1" applyFont="1" applyFill="1" applyBorder="1"/>
    <xf numFmtId="0" fontId="16" fillId="10" borderId="55" xfId="0" applyNumberFormat="1" applyFont="1" applyFill="1" applyBorder="1"/>
    <xf numFmtId="0" fontId="16" fillId="10" borderId="21" xfId="0" applyNumberFormat="1" applyFont="1" applyFill="1" applyBorder="1"/>
    <xf numFmtId="0" fontId="8" fillId="7" borderId="74" xfId="0" applyFont="1" applyFill="1" applyBorder="1"/>
    <xf numFmtId="2" fontId="8" fillId="9" borderId="37" xfId="1" applyNumberFormat="1" applyFont="1" applyFill="1" applyBorder="1"/>
    <xf numFmtId="2" fontId="8" fillId="9" borderId="43" xfId="1" applyNumberFormat="1" applyFont="1" applyFill="1" applyBorder="1"/>
    <xf numFmtId="0" fontId="0" fillId="22" borderId="0" xfId="0" applyFill="1" applyBorder="1"/>
    <xf numFmtId="0" fontId="6" fillId="5" borderId="0" xfId="0" applyFont="1" applyFill="1" applyAlignment="1">
      <alignment horizontal="left" vertical="top"/>
    </xf>
    <xf numFmtId="0" fontId="6" fillId="5" borderId="0" xfId="0" applyFont="1" applyFill="1" applyBorder="1" applyAlignment="1">
      <alignment horizontal="left" vertical="top"/>
    </xf>
    <xf numFmtId="9" fontId="0" fillId="5" borderId="0" xfId="2" applyFont="1" applyFill="1" applyBorder="1"/>
    <xf numFmtId="2" fontId="4" fillId="5" borderId="0" xfId="0" applyNumberFormat="1" applyFont="1" applyFill="1" applyBorder="1"/>
    <xf numFmtId="0" fontId="2" fillId="5" borderId="0" xfId="0" applyFont="1" applyFill="1" applyBorder="1" applyAlignment="1"/>
    <xf numFmtId="0" fontId="2" fillId="5" borderId="0" xfId="0" applyFont="1" applyFill="1" applyBorder="1" applyAlignment="1">
      <alignment horizontal="center"/>
    </xf>
    <xf numFmtId="9" fontId="6" fillId="5" borderId="0" xfId="2" applyFont="1" applyFill="1" applyAlignment="1">
      <alignment horizontal="left" vertical="top"/>
    </xf>
    <xf numFmtId="169" fontId="6" fillId="5" borderId="0" xfId="0" applyNumberFormat="1" applyFont="1" applyFill="1" applyAlignment="1">
      <alignment horizontal="left" vertical="top"/>
    </xf>
    <xf numFmtId="0" fontId="0" fillId="5" borderId="0" xfId="0" applyFill="1" applyAlignment="1">
      <alignment horizontal="left" vertical="top"/>
    </xf>
    <xf numFmtId="167" fontId="0" fillId="5" borderId="0" xfId="1" applyNumberFormat="1" applyFont="1" applyFill="1" applyBorder="1"/>
    <xf numFmtId="167" fontId="0" fillId="5" borderId="14" xfId="1" applyNumberFormat="1" applyFont="1" applyFill="1" applyBorder="1"/>
    <xf numFmtId="0" fontId="6" fillId="22" borderId="4" xfId="0" applyFont="1" applyFill="1" applyBorder="1" applyAlignment="1">
      <alignment horizontal="left" vertical="top"/>
    </xf>
    <xf numFmtId="0" fontId="6" fillId="22" borderId="6" xfId="0" applyFont="1" applyFill="1" applyBorder="1" applyAlignment="1">
      <alignment horizontal="left" vertical="top"/>
    </xf>
    <xf numFmtId="0" fontId="0" fillId="22" borderId="14" xfId="0" applyFill="1" applyBorder="1"/>
    <xf numFmtId="0" fontId="0" fillId="22" borderId="4" xfId="0" applyFill="1" applyBorder="1" applyAlignment="1">
      <alignment horizontal="left" vertical="top"/>
    </xf>
    <xf numFmtId="170" fontId="0" fillId="5" borderId="0" xfId="0" applyNumberFormat="1" applyFill="1" applyBorder="1" applyAlignment="1">
      <alignment horizontal="center" vertical="top"/>
    </xf>
    <xf numFmtId="170" fontId="0" fillId="5" borderId="5" xfId="0" applyNumberFormat="1" applyFill="1" applyBorder="1" applyAlignment="1">
      <alignment horizontal="center" vertical="top"/>
    </xf>
    <xf numFmtId="170" fontId="0" fillId="5" borderId="7" xfId="0" applyNumberFormat="1" applyFill="1" applyBorder="1" applyAlignment="1">
      <alignment horizontal="center"/>
    </xf>
    <xf numFmtId="170" fontId="0" fillId="5" borderId="8" xfId="0" applyNumberFormat="1" applyFill="1" applyBorder="1" applyAlignment="1">
      <alignment horizontal="center"/>
    </xf>
    <xf numFmtId="167" fontId="0" fillId="5" borderId="0" xfId="1" applyNumberFormat="1" applyFont="1" applyFill="1" applyBorder="1" applyAlignment="1">
      <alignment horizontal="center"/>
    </xf>
    <xf numFmtId="167" fontId="0" fillId="5" borderId="14" xfId="1" applyNumberFormat="1" applyFont="1" applyFill="1" applyBorder="1" applyAlignment="1">
      <alignment horizontal="center"/>
    </xf>
    <xf numFmtId="0" fontId="6" fillId="5" borderId="0" xfId="0" applyFont="1" applyFill="1" applyAlignment="1"/>
    <xf numFmtId="167" fontId="8" fillId="28" borderId="37" xfId="1" applyNumberFormat="1" applyFont="1" applyFill="1" applyBorder="1"/>
    <xf numFmtId="167" fontId="8" fillId="24" borderId="37" xfId="1" applyNumberFormat="1" applyFont="1" applyFill="1" applyBorder="1"/>
    <xf numFmtId="167" fontId="8" fillId="29" borderId="37" xfId="1" applyNumberFormat="1" applyFont="1" applyFill="1" applyBorder="1"/>
    <xf numFmtId="167" fontId="8" fillId="29" borderId="43" xfId="1" applyNumberFormat="1" applyFont="1" applyFill="1" applyBorder="1"/>
    <xf numFmtId="2" fontId="8" fillId="14" borderId="0" xfId="0" applyNumberFormat="1" applyFont="1" applyFill="1" applyBorder="1"/>
    <xf numFmtId="2" fontId="8" fillId="14" borderId="7" xfId="0" applyNumberFormat="1" applyFont="1" applyFill="1" applyBorder="1"/>
    <xf numFmtId="0" fontId="16" fillId="25" borderId="94" xfId="0" applyFont="1" applyFill="1" applyBorder="1"/>
    <xf numFmtId="0" fontId="16" fillId="25" borderId="95" xfId="0" applyFont="1" applyFill="1" applyBorder="1"/>
    <xf numFmtId="0" fontId="16" fillId="25" borderId="96" xfId="0" applyFont="1" applyFill="1" applyBorder="1"/>
    <xf numFmtId="167" fontId="8" fillId="28" borderId="59" xfId="1" applyNumberFormat="1" applyFont="1" applyFill="1" applyBorder="1"/>
    <xf numFmtId="167" fontId="8" fillId="24" borderId="59" xfId="1" applyNumberFormat="1" applyFont="1" applyFill="1" applyBorder="1"/>
    <xf numFmtId="167" fontId="8" fillId="29" borderId="59" xfId="1" applyNumberFormat="1" applyFont="1" applyFill="1" applyBorder="1"/>
    <xf numFmtId="167" fontId="8" fillId="29" borderId="99" xfId="1" applyNumberFormat="1" applyFont="1" applyFill="1" applyBorder="1"/>
    <xf numFmtId="167" fontId="16" fillId="32" borderId="44" xfId="1" applyNumberFormat="1" applyFont="1" applyFill="1" applyBorder="1"/>
    <xf numFmtId="167" fontId="16" fillId="32" borderId="59" xfId="1" applyNumberFormat="1" applyFont="1" applyFill="1" applyBorder="1"/>
    <xf numFmtId="167" fontId="16" fillId="32" borderId="99" xfId="1" applyNumberFormat="1" applyFont="1" applyFill="1" applyBorder="1"/>
    <xf numFmtId="2" fontId="8" fillId="14" borderId="2" xfId="0" applyNumberFormat="1" applyFont="1" applyFill="1" applyBorder="1"/>
    <xf numFmtId="167" fontId="8" fillId="28" borderId="29" xfId="1" applyNumberFormat="1" applyFont="1" applyFill="1" applyBorder="1"/>
    <xf numFmtId="167" fontId="8" fillId="24" borderId="29" xfId="1" applyNumberFormat="1" applyFont="1" applyFill="1" applyBorder="1"/>
    <xf numFmtId="167" fontId="8" fillId="29" borderId="29" xfId="1" applyNumberFormat="1" applyFont="1" applyFill="1" applyBorder="1"/>
    <xf numFmtId="0" fontId="6" fillId="0" borderId="0" xfId="0" applyFont="1" applyFill="1" applyBorder="1"/>
    <xf numFmtId="0" fontId="6" fillId="0" borderId="0" xfId="0" applyFont="1" applyFill="1" applyBorder="1" applyAlignment="1">
      <alignment horizontal="left" vertical="top"/>
    </xf>
    <xf numFmtId="0" fontId="6" fillId="0" borderId="0" xfId="0" applyFont="1" applyFill="1" applyBorder="1" applyAlignment="1">
      <alignment horizontal="center"/>
    </xf>
    <xf numFmtId="0" fontId="47" fillId="0" borderId="0" xfId="0" applyFont="1" applyFill="1" applyBorder="1" applyAlignment="1">
      <alignment horizontal="center" vertical="center" wrapText="1"/>
    </xf>
    <xf numFmtId="0" fontId="16" fillId="25" borderId="106" xfId="0" applyFont="1" applyFill="1" applyBorder="1"/>
    <xf numFmtId="0" fontId="16" fillId="25" borderId="107" xfId="0" applyFont="1" applyFill="1" applyBorder="1"/>
    <xf numFmtId="0" fontId="16" fillId="25" borderId="108" xfId="0" applyFont="1" applyFill="1" applyBorder="1"/>
    <xf numFmtId="0" fontId="16" fillId="10" borderId="7" xfId="0" applyFont="1" applyFill="1" applyBorder="1" applyAlignment="1"/>
    <xf numFmtId="9" fontId="6" fillId="5" borderId="0" xfId="2" applyFont="1" applyFill="1"/>
    <xf numFmtId="0" fontId="0" fillId="0" borderId="0" xfId="0" applyFill="1"/>
    <xf numFmtId="172" fontId="0" fillId="5" borderId="0" xfId="0" applyNumberFormat="1" applyFill="1"/>
    <xf numFmtId="0" fontId="23" fillId="0" borderId="0" xfId="0" applyFont="1" applyFill="1"/>
    <xf numFmtId="0" fontId="25" fillId="0" borderId="0" xfId="0" applyFont="1" applyFill="1"/>
    <xf numFmtId="0" fontId="16" fillId="5" borderId="5" xfId="0" applyFont="1" applyFill="1" applyBorder="1" applyAlignment="1">
      <alignment vertical="center"/>
    </xf>
    <xf numFmtId="0" fontId="0" fillId="0" borderId="0" xfId="0" applyFill="1" applyBorder="1"/>
    <xf numFmtId="170" fontId="8" fillId="0" borderId="0" xfId="1" applyNumberFormat="1" applyFont="1" applyFill="1" applyBorder="1"/>
    <xf numFmtId="0" fontId="16" fillId="5" borderId="0" xfId="0" applyFont="1" applyFill="1" applyBorder="1" applyAlignment="1">
      <alignment horizontal="left" vertical="center"/>
    </xf>
    <xf numFmtId="0" fontId="16" fillId="0" borderId="0" xfId="0" applyFont="1" applyFill="1" applyBorder="1"/>
    <xf numFmtId="0" fontId="25" fillId="0" borderId="0" xfId="0" applyFont="1" applyFill="1" applyBorder="1"/>
    <xf numFmtId="0" fontId="23" fillId="0" borderId="0" xfId="0" applyFont="1" applyFill="1" applyBorder="1"/>
    <xf numFmtId="0" fontId="28" fillId="0" borderId="0" xfId="0" applyFont="1" applyFill="1" applyBorder="1" applyAlignment="1">
      <alignment horizontal="right" vertical="center"/>
    </xf>
    <xf numFmtId="0" fontId="8" fillId="0" borderId="0" xfId="0" applyFont="1" applyFill="1" applyBorder="1" applyAlignment="1">
      <alignment horizontal="left" indent="3"/>
    </xf>
    <xf numFmtId="0" fontId="29" fillId="0" borderId="0" xfId="0" applyFont="1" applyFill="1" applyBorder="1"/>
    <xf numFmtId="0" fontId="24" fillId="0" borderId="0" xfId="0" applyFont="1" applyFill="1" applyBorder="1"/>
    <xf numFmtId="170" fontId="8" fillId="5" borderId="2" xfId="1" applyNumberFormat="1" applyFont="1" applyFill="1" applyBorder="1"/>
    <xf numFmtId="170" fontId="8" fillId="5" borderId="3" xfId="1" applyNumberFormat="1" applyFont="1" applyFill="1" applyBorder="1"/>
    <xf numFmtId="0" fontId="16" fillId="10" borderId="110" xfId="0" applyFont="1" applyFill="1" applyBorder="1" applyAlignment="1">
      <alignment horizontal="center"/>
    </xf>
    <xf numFmtId="0" fontId="16" fillId="10" borderId="111" xfId="0" applyFont="1" applyFill="1" applyBorder="1" applyAlignment="1">
      <alignment horizontal="center"/>
    </xf>
    <xf numFmtId="170" fontId="8" fillId="0" borderId="113" xfId="0" applyNumberFormat="1" applyFont="1" applyBorder="1"/>
    <xf numFmtId="170" fontId="8" fillId="0" borderId="83" xfId="0" applyNumberFormat="1" applyFont="1" applyBorder="1"/>
    <xf numFmtId="0" fontId="4" fillId="8" borderId="0" xfId="0" applyFont="1" applyFill="1" applyBorder="1"/>
    <xf numFmtId="0" fontId="4" fillId="8" borderId="7" xfId="0" applyFont="1" applyFill="1" applyBorder="1"/>
    <xf numFmtId="173" fontId="8" fillId="5" borderId="0" xfId="0" applyNumberFormat="1" applyFont="1" applyFill="1" applyBorder="1"/>
    <xf numFmtId="1" fontId="8" fillId="9" borderId="32" xfId="1" applyNumberFormat="1" applyFont="1" applyFill="1" applyBorder="1" applyAlignment="1">
      <alignment horizontal="center"/>
    </xf>
    <xf numFmtId="0" fontId="4" fillId="5" borderId="4" xfId="0" applyFont="1" applyFill="1" applyBorder="1"/>
    <xf numFmtId="0" fontId="42" fillId="5" borderId="0" xfId="0" applyFont="1" applyFill="1" applyBorder="1" applyAlignment="1">
      <alignment vertical="center" wrapText="1"/>
    </xf>
    <xf numFmtId="172" fontId="8" fillId="5" borderId="0" xfId="0" applyNumberFormat="1" applyFont="1" applyFill="1" applyBorder="1"/>
    <xf numFmtId="170" fontId="46" fillId="5" borderId="29" xfId="1" applyNumberFormat="1" applyFont="1" applyFill="1" applyBorder="1" applyAlignment="1">
      <alignment horizontal="center"/>
    </xf>
    <xf numFmtId="170" fontId="46" fillId="5" borderId="30" xfId="1" applyNumberFormat="1" applyFont="1" applyFill="1" applyBorder="1" applyAlignment="1">
      <alignment horizontal="center"/>
    </xf>
    <xf numFmtId="0" fontId="36" fillId="34" borderId="0" xfId="0" applyFont="1" applyFill="1" applyBorder="1"/>
    <xf numFmtId="0" fontId="0" fillId="34" borderId="0" xfId="0" applyFill="1" applyBorder="1"/>
    <xf numFmtId="0" fontId="0" fillId="34" borderId="119" xfId="0" applyFill="1" applyBorder="1"/>
    <xf numFmtId="0" fontId="0" fillId="34" borderId="120" xfId="0" applyFill="1" applyBorder="1"/>
    <xf numFmtId="0" fontId="0" fillId="34" borderId="122" xfId="0" applyFill="1" applyBorder="1"/>
    <xf numFmtId="0" fontId="0" fillId="34" borderId="14" xfId="0" applyFill="1" applyBorder="1"/>
    <xf numFmtId="0" fontId="0" fillId="34" borderId="123" xfId="0" applyFill="1" applyBorder="1"/>
    <xf numFmtId="170" fontId="0" fillId="5" borderId="0" xfId="0" applyNumberFormat="1" applyFill="1"/>
    <xf numFmtId="0" fontId="0" fillId="5" borderId="0" xfId="0" applyFill="1" applyBorder="1"/>
    <xf numFmtId="0" fontId="16" fillId="11" borderId="4" xfId="0" applyFont="1" applyFill="1" applyBorder="1" applyAlignment="1">
      <alignment horizontal="left"/>
    </xf>
    <xf numFmtId="9" fontId="0" fillId="5" borderId="0" xfId="0" applyNumberFormat="1" applyFill="1" applyBorder="1"/>
    <xf numFmtId="9" fontId="0" fillId="5" borderId="109" xfId="2" applyFont="1" applyFill="1" applyBorder="1"/>
    <xf numFmtId="9" fontId="0" fillId="5" borderId="109" xfId="2" applyFont="1" applyFill="1" applyBorder="1" applyAlignment="1">
      <alignment vertical="center"/>
    </xf>
    <xf numFmtId="0" fontId="0" fillId="4" borderId="41" xfId="0" applyFill="1" applyBorder="1"/>
    <xf numFmtId="0" fontId="4" fillId="5" borderId="5" xfId="0" applyFont="1" applyFill="1" applyBorder="1"/>
    <xf numFmtId="0" fontId="11" fillId="0" borderId="0" xfId="0" applyFont="1" applyFill="1" applyBorder="1"/>
    <xf numFmtId="0" fontId="37" fillId="5" borderId="0" xfId="0" applyFont="1" applyFill="1" applyBorder="1" applyAlignment="1">
      <alignment horizontal="left"/>
    </xf>
    <xf numFmtId="0" fontId="0" fillId="5" borderId="0" xfId="0" applyFill="1" applyBorder="1"/>
    <xf numFmtId="3" fontId="3" fillId="0" borderId="0" xfId="0" applyNumberFormat="1" applyFont="1"/>
    <xf numFmtId="170" fontId="13" fillId="5" borderId="0" xfId="0" applyNumberFormat="1" applyFont="1" applyFill="1"/>
    <xf numFmtId="0" fontId="14" fillId="5" borderId="0" xfId="0" applyFont="1" applyFill="1" applyBorder="1"/>
    <xf numFmtId="3" fontId="30" fillId="5" borderId="0" xfId="0" applyNumberFormat="1" applyFont="1" applyFill="1"/>
    <xf numFmtId="169" fontId="14" fillId="5" borderId="0" xfId="0" applyNumberFormat="1" applyFont="1" applyFill="1" applyBorder="1"/>
    <xf numFmtId="3" fontId="10" fillId="0" borderId="0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3" fontId="4" fillId="5" borderId="0" xfId="0" applyNumberFormat="1" applyFont="1" applyFill="1"/>
    <xf numFmtId="0" fontId="16" fillId="10" borderId="12" xfId="0" applyFont="1" applyFill="1" applyBorder="1"/>
    <xf numFmtId="0" fontId="16" fillId="10" borderId="115" xfId="0" applyFont="1" applyFill="1" applyBorder="1" applyAlignment="1">
      <alignment horizontal="center"/>
    </xf>
    <xf numFmtId="0" fontId="16" fillId="11" borderId="131" xfId="0" applyFont="1" applyFill="1" applyBorder="1" applyAlignment="1">
      <alignment vertical="center"/>
    </xf>
    <xf numFmtId="0" fontId="8" fillId="0" borderId="112" xfId="0" applyFont="1" applyBorder="1"/>
    <xf numFmtId="0" fontId="20" fillId="2" borderId="4" xfId="0" applyFont="1" applyFill="1" applyBorder="1" applyAlignment="1">
      <alignment horizontal="left" vertical="center" indent="3"/>
    </xf>
    <xf numFmtId="0" fontId="16" fillId="10" borderId="20" xfId="0" applyFont="1" applyFill="1" applyBorder="1" applyAlignment="1">
      <alignment horizontal="center"/>
    </xf>
    <xf numFmtId="0" fontId="16" fillId="10" borderId="55" xfId="0" applyFont="1" applyFill="1" applyBorder="1" applyAlignment="1">
      <alignment horizontal="center"/>
    </xf>
    <xf numFmtId="0" fontId="16" fillId="10" borderId="21" xfId="0" applyFont="1" applyFill="1" applyBorder="1" applyAlignment="1">
      <alignment horizontal="center"/>
    </xf>
    <xf numFmtId="0" fontId="26" fillId="10" borderId="57" xfId="0" applyFont="1" applyFill="1" applyBorder="1" applyAlignment="1">
      <alignment horizontal="center"/>
    </xf>
    <xf numFmtId="0" fontId="26" fillId="10" borderId="135" xfId="0" applyFont="1" applyFill="1" applyBorder="1" applyAlignment="1">
      <alignment horizontal="center"/>
    </xf>
    <xf numFmtId="9" fontId="0" fillId="5" borderId="7" xfId="0" applyNumberFormat="1" applyFill="1" applyBorder="1"/>
    <xf numFmtId="167" fontId="16" fillId="37" borderId="18" xfId="1" applyNumberFormat="1" applyFont="1" applyFill="1" applyBorder="1"/>
    <xf numFmtId="167" fontId="0" fillId="3" borderId="138" xfId="1" applyNumberFormat="1" applyFont="1" applyFill="1" applyBorder="1"/>
    <xf numFmtId="167" fontId="0" fillId="3" borderId="139" xfId="1" applyNumberFormat="1" applyFont="1" applyFill="1" applyBorder="1"/>
    <xf numFmtId="167" fontId="0" fillId="3" borderId="129" xfId="1" applyNumberFormat="1" applyFont="1" applyFill="1" applyBorder="1"/>
    <xf numFmtId="167" fontId="0" fillId="3" borderId="53" xfId="1" applyNumberFormat="1" applyFont="1" applyFill="1" applyBorder="1"/>
    <xf numFmtId="167" fontId="0" fillId="33" borderId="129" xfId="1" applyNumberFormat="1" applyFont="1" applyFill="1" applyBorder="1"/>
    <xf numFmtId="167" fontId="0" fillId="33" borderId="53" xfId="1" applyNumberFormat="1" applyFont="1" applyFill="1" applyBorder="1"/>
    <xf numFmtId="167" fontId="0" fillId="33" borderId="140" xfId="1" applyNumberFormat="1" applyFont="1" applyFill="1" applyBorder="1"/>
    <xf numFmtId="167" fontId="0" fillId="33" borderId="141" xfId="1" applyNumberFormat="1" applyFont="1" applyFill="1" applyBorder="1"/>
    <xf numFmtId="167" fontId="16" fillId="37" borderId="34" xfId="1" applyNumberFormat="1" applyFont="1" applyFill="1" applyBorder="1"/>
    <xf numFmtId="167" fontId="0" fillId="3" borderId="142" xfId="1" applyNumberFormat="1" applyFont="1" applyFill="1" applyBorder="1"/>
    <xf numFmtId="167" fontId="0" fillId="3" borderId="112" xfId="1" applyNumberFormat="1" applyFont="1" applyFill="1" applyBorder="1"/>
    <xf numFmtId="167" fontId="0" fillId="33" borderId="112" xfId="1" applyNumberFormat="1" applyFont="1" applyFill="1" applyBorder="1"/>
    <xf numFmtId="167" fontId="0" fillId="33" borderId="143" xfId="1" applyNumberFormat="1" applyFont="1" applyFill="1" applyBorder="1"/>
    <xf numFmtId="167" fontId="0" fillId="33" borderId="128" xfId="1" applyNumberFormat="1" applyFont="1" applyFill="1" applyBorder="1"/>
    <xf numFmtId="167" fontId="0" fillId="33" borderId="113" xfId="1" applyNumberFormat="1" applyFont="1" applyFill="1" applyBorder="1"/>
    <xf numFmtId="167" fontId="0" fillId="33" borderId="83" xfId="1" applyNumberFormat="1" applyFont="1" applyFill="1" applyBorder="1"/>
    <xf numFmtId="164" fontId="55" fillId="37" borderId="23" xfId="0" applyNumberFormat="1" applyFont="1" applyFill="1" applyBorder="1" applyAlignment="1">
      <alignment horizontal="center" vertical="center"/>
    </xf>
    <xf numFmtId="173" fontId="16" fillId="40" borderId="31" xfId="0" applyNumberFormat="1" applyFont="1" applyFill="1" applyBorder="1"/>
    <xf numFmtId="0" fontId="55" fillId="41" borderId="38" xfId="0" applyFont="1" applyFill="1" applyBorder="1" applyAlignment="1">
      <alignment horizontal="left" indent="1"/>
    </xf>
    <xf numFmtId="0" fontId="55" fillId="41" borderId="38" xfId="0" applyFont="1" applyFill="1" applyBorder="1" applyAlignment="1">
      <alignment horizontal="left"/>
    </xf>
    <xf numFmtId="164" fontId="55" fillId="37" borderId="24" xfId="0" applyNumberFormat="1" applyFont="1" applyFill="1" applyBorder="1" applyAlignment="1">
      <alignment horizontal="center" vertical="center"/>
    </xf>
    <xf numFmtId="0" fontId="61" fillId="41" borderId="54" xfId="0" applyFont="1" applyFill="1" applyBorder="1" applyAlignment="1">
      <alignment horizontal="left"/>
    </xf>
    <xf numFmtId="0" fontId="55" fillId="41" borderId="58" xfId="0" applyFont="1" applyFill="1" applyBorder="1" applyAlignment="1">
      <alignment horizontal="left"/>
    </xf>
    <xf numFmtId="0" fontId="41" fillId="41" borderId="54" xfId="0" applyFont="1" applyFill="1" applyBorder="1" applyAlignment="1">
      <alignment horizontal="left"/>
    </xf>
    <xf numFmtId="9" fontId="41" fillId="39" borderId="54" xfId="2" applyFont="1" applyFill="1" applyBorder="1" applyAlignment="1">
      <alignment horizontal="left"/>
    </xf>
    <xf numFmtId="9" fontId="41" fillId="39" borderId="144" xfId="2" applyFont="1" applyFill="1" applyBorder="1" applyAlignment="1">
      <alignment horizontal="left"/>
    </xf>
    <xf numFmtId="174" fontId="41" fillId="39" borderId="54" xfId="0" applyNumberFormat="1" applyFont="1" applyFill="1" applyBorder="1" applyAlignment="1">
      <alignment horizontal="left"/>
    </xf>
    <xf numFmtId="174" fontId="41" fillId="39" borderId="144" xfId="0" applyNumberFormat="1" applyFont="1" applyFill="1" applyBorder="1" applyAlignment="1">
      <alignment horizontal="left"/>
    </xf>
    <xf numFmtId="0" fontId="16" fillId="3" borderId="0" xfId="0" applyFont="1" applyFill="1" applyBorder="1" applyAlignment="1">
      <alignment vertical="center"/>
    </xf>
    <xf numFmtId="0" fontId="16" fillId="5" borderId="2" xfId="0" applyFont="1" applyFill="1" applyBorder="1" applyAlignment="1">
      <alignment vertical="center"/>
    </xf>
    <xf numFmtId="0" fontId="16" fillId="5" borderId="3" xfId="0" applyFont="1" applyFill="1" applyBorder="1" applyAlignment="1">
      <alignment vertical="center"/>
    </xf>
    <xf numFmtId="0" fontId="30" fillId="5" borderId="0" xfId="0" applyFont="1" applyFill="1" applyBorder="1" applyAlignment="1">
      <alignment horizontal="left"/>
    </xf>
    <xf numFmtId="0" fontId="16" fillId="3" borderId="5" xfId="0" applyFont="1" applyFill="1" applyBorder="1" applyAlignment="1">
      <alignment vertical="center"/>
    </xf>
    <xf numFmtId="164" fontId="55" fillId="37" borderId="36" xfId="0" applyNumberFormat="1" applyFont="1" applyFill="1" applyBorder="1" applyAlignment="1">
      <alignment horizontal="center" vertical="center"/>
    </xf>
    <xf numFmtId="164" fontId="55" fillId="37" borderId="37" xfId="0" applyNumberFormat="1" applyFont="1" applyFill="1" applyBorder="1" applyAlignment="1">
      <alignment horizontal="center" vertical="center"/>
    </xf>
    <xf numFmtId="164" fontId="55" fillId="37" borderId="43" xfId="0" applyNumberFormat="1" applyFont="1" applyFill="1" applyBorder="1" applyAlignment="1">
      <alignment horizontal="center" vertical="center"/>
    </xf>
    <xf numFmtId="164" fontId="55" fillId="37" borderId="38" xfId="0" applyNumberFormat="1" applyFont="1" applyFill="1" applyBorder="1" applyAlignment="1">
      <alignment horizontal="center" vertical="center"/>
    </xf>
    <xf numFmtId="164" fontId="41" fillId="37" borderId="40" xfId="0" applyNumberFormat="1" applyFont="1" applyFill="1" applyBorder="1" applyAlignment="1">
      <alignment horizontal="center" vertical="center"/>
    </xf>
    <xf numFmtId="164" fontId="41" fillId="37" borderId="32" xfId="0" applyNumberFormat="1" applyFont="1" applyFill="1" applyBorder="1" applyAlignment="1">
      <alignment horizontal="center" vertical="center"/>
    </xf>
    <xf numFmtId="164" fontId="41" fillId="37" borderId="33" xfId="0" applyNumberFormat="1" applyFont="1" applyFill="1" applyBorder="1" applyAlignment="1">
      <alignment horizontal="center" vertical="center"/>
    </xf>
    <xf numFmtId="164" fontId="55" fillId="23" borderId="36" xfId="0" applyNumberFormat="1" applyFont="1" applyFill="1" applyBorder="1" applyAlignment="1">
      <alignment horizontal="center" vertical="center"/>
    </xf>
    <xf numFmtId="164" fontId="55" fillId="23" borderId="38" xfId="0" applyNumberFormat="1" applyFont="1" applyFill="1" applyBorder="1" applyAlignment="1">
      <alignment horizontal="center" vertical="center"/>
    </xf>
    <xf numFmtId="164" fontId="41" fillId="23" borderId="36" xfId="0" applyNumberFormat="1" applyFont="1" applyFill="1" applyBorder="1" applyAlignment="1">
      <alignment horizontal="center" vertical="center"/>
    </xf>
    <xf numFmtId="164" fontId="41" fillId="23" borderId="37" xfId="0" applyNumberFormat="1" applyFont="1" applyFill="1" applyBorder="1" applyAlignment="1">
      <alignment horizontal="center" vertical="center"/>
    </xf>
    <xf numFmtId="164" fontId="41" fillId="23" borderId="43" xfId="0" applyNumberFormat="1" applyFont="1" applyFill="1" applyBorder="1" applyAlignment="1">
      <alignment horizontal="center" vertical="center"/>
    </xf>
    <xf numFmtId="164" fontId="41" fillId="23" borderId="38" xfId="0" applyNumberFormat="1" applyFont="1" applyFill="1" applyBorder="1" applyAlignment="1">
      <alignment horizontal="center" vertical="center"/>
    </xf>
    <xf numFmtId="164" fontId="41" fillId="23" borderId="23" xfId="0" applyNumberFormat="1" applyFont="1" applyFill="1" applyBorder="1" applyAlignment="1">
      <alignment horizontal="center" vertical="center"/>
    </xf>
    <xf numFmtId="164" fontId="41" fillId="23" borderId="24" xfId="0" applyNumberFormat="1" applyFont="1" applyFill="1" applyBorder="1" applyAlignment="1">
      <alignment horizontal="center" vertical="center"/>
    </xf>
    <xf numFmtId="164" fontId="41" fillId="23" borderId="54" xfId="0" applyNumberFormat="1" applyFont="1" applyFill="1" applyBorder="1" applyAlignment="1">
      <alignment horizontal="center" vertical="center"/>
    </xf>
    <xf numFmtId="164" fontId="41" fillId="23" borderId="26" xfId="0" applyNumberFormat="1" applyFont="1" applyFill="1" applyBorder="1" applyAlignment="1">
      <alignment horizontal="center" vertical="center"/>
    </xf>
    <xf numFmtId="164" fontId="41" fillId="23" borderId="27" xfId="0" applyNumberFormat="1" applyFont="1" applyFill="1" applyBorder="1" applyAlignment="1">
      <alignment horizontal="center" vertical="center"/>
    </xf>
    <xf numFmtId="164" fontId="41" fillId="23" borderId="147" xfId="0" applyNumberFormat="1" applyFont="1" applyFill="1" applyBorder="1" applyAlignment="1">
      <alignment horizontal="center" vertical="center"/>
    </xf>
    <xf numFmtId="164" fontId="41" fillId="23" borderId="145" xfId="0" applyNumberFormat="1" applyFont="1" applyFill="1" applyBorder="1" applyAlignment="1">
      <alignment horizontal="center" vertical="center"/>
    </xf>
    <xf numFmtId="0" fontId="56" fillId="38" borderId="15" xfId="0" applyFont="1" applyFill="1" applyBorder="1"/>
    <xf numFmtId="0" fontId="16" fillId="3" borderId="16" xfId="0" applyFont="1" applyFill="1" applyBorder="1" applyAlignment="1">
      <alignment vertical="center"/>
    </xf>
    <xf numFmtId="0" fontId="55" fillId="41" borderId="16" xfId="0" applyFont="1" applyFill="1" applyBorder="1" applyAlignment="1">
      <alignment horizontal="left" indent="2"/>
    </xf>
    <xf numFmtId="0" fontId="44" fillId="41" borderId="16" xfId="0" applyFont="1" applyFill="1" applyBorder="1" applyAlignment="1">
      <alignment horizontal="left" indent="2"/>
    </xf>
    <xf numFmtId="0" fontId="56" fillId="43" borderId="16" xfId="0" applyFont="1" applyFill="1" applyBorder="1"/>
    <xf numFmtId="0" fontId="30" fillId="23" borderId="16" xfId="0" applyFont="1" applyFill="1" applyBorder="1" applyAlignment="1">
      <alignment horizontal="left"/>
    </xf>
    <xf numFmtId="0" fontId="30" fillId="23" borderId="17" xfId="0" applyFont="1" applyFill="1" applyBorder="1" applyAlignment="1">
      <alignment horizontal="left"/>
    </xf>
    <xf numFmtId="0" fontId="16" fillId="39" borderId="16" xfId="0" applyFont="1" applyFill="1" applyBorder="1" applyAlignment="1">
      <alignment vertical="center"/>
    </xf>
    <xf numFmtId="0" fontId="14" fillId="10" borderId="1" xfId="0" applyFont="1" applyFill="1" applyBorder="1" applyAlignment="1">
      <alignment horizontal="center"/>
    </xf>
    <xf numFmtId="0" fontId="14" fillId="10" borderId="2" xfId="0" applyFont="1" applyFill="1" applyBorder="1" applyAlignment="1">
      <alignment horizontal="center"/>
    </xf>
    <xf numFmtId="0" fontId="26" fillId="10" borderId="2" xfId="0" applyFont="1" applyFill="1" applyBorder="1" applyAlignment="1">
      <alignment horizontal="center"/>
    </xf>
    <xf numFmtId="0" fontId="26" fillId="10" borderId="3" xfId="0" applyFont="1" applyFill="1" applyBorder="1" applyAlignment="1">
      <alignment horizontal="center"/>
    </xf>
    <xf numFmtId="164" fontId="55" fillId="37" borderId="58" xfId="0" applyNumberFormat="1" applyFont="1" applyFill="1" applyBorder="1" applyAlignment="1">
      <alignment horizontal="center" vertical="center"/>
    </xf>
    <xf numFmtId="164" fontId="55" fillId="37" borderId="29" xfId="0" applyNumberFormat="1" applyFont="1" applyFill="1" applyBorder="1" applyAlignment="1">
      <alignment horizontal="center" vertical="center"/>
    </xf>
    <xf numFmtId="164" fontId="55" fillId="37" borderId="30" xfId="0" applyNumberFormat="1" applyFont="1" applyFill="1" applyBorder="1" applyAlignment="1">
      <alignment horizontal="center" vertical="center"/>
    </xf>
    <xf numFmtId="164" fontId="55" fillId="3" borderId="36" xfId="0" applyNumberFormat="1" applyFont="1" applyFill="1" applyBorder="1" applyAlignment="1">
      <alignment horizontal="center" vertical="center"/>
    </xf>
    <xf numFmtId="164" fontId="55" fillId="3" borderId="37" xfId="0" applyNumberFormat="1" applyFont="1" applyFill="1" applyBorder="1" applyAlignment="1">
      <alignment horizontal="center" vertical="center"/>
    </xf>
    <xf numFmtId="164" fontId="55" fillId="3" borderId="43" xfId="0" applyNumberFormat="1" applyFont="1" applyFill="1" applyBorder="1" applyAlignment="1">
      <alignment horizontal="center" vertical="center"/>
    </xf>
    <xf numFmtId="0" fontId="16" fillId="3" borderId="7" xfId="0" applyFont="1" applyFill="1" applyBorder="1" applyAlignment="1">
      <alignment vertical="center"/>
    </xf>
    <xf numFmtId="0" fontId="16" fillId="3" borderId="8" xfId="0" applyFont="1" applyFill="1" applyBorder="1" applyAlignment="1">
      <alignment vertical="center"/>
    </xf>
    <xf numFmtId="170" fontId="62" fillId="44" borderId="59" xfId="1" applyNumberFormat="1" applyFont="1" applyFill="1" applyBorder="1"/>
    <xf numFmtId="0" fontId="56" fillId="38" borderId="148" xfId="0" applyFont="1" applyFill="1" applyBorder="1"/>
    <xf numFmtId="0" fontId="56" fillId="43" borderId="17" xfId="0" applyFont="1" applyFill="1" applyBorder="1"/>
    <xf numFmtId="170" fontId="16" fillId="5" borderId="2" xfId="0" applyNumberFormat="1" applyFont="1" applyFill="1" applyBorder="1" applyAlignment="1">
      <alignment vertical="center"/>
    </xf>
    <xf numFmtId="0" fontId="30" fillId="3" borderId="16" xfId="0" applyFont="1" applyFill="1" applyBorder="1" applyAlignment="1">
      <alignment vertical="center"/>
    </xf>
    <xf numFmtId="170" fontId="62" fillId="44" borderId="99" xfId="1" applyNumberFormat="1" applyFont="1" applyFill="1" applyBorder="1"/>
    <xf numFmtId="170" fontId="63" fillId="44" borderId="59" xfId="1" applyNumberFormat="1" applyFont="1" applyFill="1" applyBorder="1"/>
    <xf numFmtId="170" fontId="63" fillId="44" borderId="99" xfId="1" applyNumberFormat="1" applyFont="1" applyFill="1" applyBorder="1"/>
    <xf numFmtId="164" fontId="55" fillId="23" borderId="147" xfId="0" applyNumberFormat="1" applyFont="1" applyFill="1" applyBorder="1" applyAlignment="1">
      <alignment horizontal="center" vertical="center"/>
    </xf>
    <xf numFmtId="164" fontId="55" fillId="23" borderId="145" xfId="0" applyNumberFormat="1" applyFont="1" applyFill="1" applyBorder="1" applyAlignment="1">
      <alignment horizontal="center" vertical="center"/>
    </xf>
    <xf numFmtId="0" fontId="3" fillId="23" borderId="16" xfId="0" applyFont="1" applyFill="1" applyBorder="1" applyAlignment="1">
      <alignment horizontal="left"/>
    </xf>
    <xf numFmtId="0" fontId="8" fillId="3" borderId="16" xfId="0" applyFont="1" applyFill="1" applyBorder="1" applyAlignment="1">
      <alignment vertical="center"/>
    </xf>
    <xf numFmtId="0" fontId="8" fillId="3" borderId="17" xfId="0" applyFont="1" applyFill="1" applyBorder="1" applyAlignment="1">
      <alignment vertical="center"/>
    </xf>
    <xf numFmtId="170" fontId="8" fillId="50" borderId="36" xfId="1" applyNumberFormat="1" applyFont="1" applyFill="1" applyBorder="1"/>
    <xf numFmtId="170" fontId="8" fillId="50" borderId="38" xfId="1" applyNumberFormat="1" applyFont="1" applyFill="1" applyBorder="1"/>
    <xf numFmtId="170" fontId="8" fillId="50" borderId="37" xfId="1" applyNumberFormat="1" applyFont="1" applyFill="1" applyBorder="1"/>
    <xf numFmtId="170" fontId="8" fillId="50" borderId="23" xfId="1" applyNumberFormat="1" applyFont="1" applyFill="1" applyBorder="1"/>
    <xf numFmtId="0" fontId="8" fillId="47" borderId="0" xfId="0" applyFont="1" applyFill="1" applyBorder="1"/>
    <xf numFmtId="169" fontId="8" fillId="51" borderId="0" xfId="0" applyNumberFormat="1" applyFont="1" applyFill="1" applyBorder="1"/>
    <xf numFmtId="9" fontId="8" fillId="51" borderId="0" xfId="2" applyFont="1" applyFill="1" applyBorder="1"/>
    <xf numFmtId="0" fontId="8" fillId="51" borderId="0" xfId="0" applyFont="1" applyFill="1" applyBorder="1"/>
    <xf numFmtId="170" fontId="8" fillId="51" borderId="0" xfId="0" applyNumberFormat="1" applyFont="1" applyFill="1" applyBorder="1"/>
    <xf numFmtId="170" fontId="16" fillId="40" borderId="42" xfId="1" applyNumberFormat="1" applyFont="1" applyFill="1" applyBorder="1"/>
    <xf numFmtId="170" fontId="16" fillId="40" borderId="149" xfId="1" applyNumberFormat="1" applyFont="1" applyFill="1" applyBorder="1"/>
    <xf numFmtId="170" fontId="16" fillId="40" borderId="150" xfId="1" applyNumberFormat="1" applyFont="1" applyFill="1" applyBorder="1"/>
    <xf numFmtId="170" fontId="16" fillId="40" borderId="41" xfId="1" applyNumberFormat="1" applyFont="1" applyFill="1" applyBorder="1"/>
    <xf numFmtId="9" fontId="16" fillId="40" borderId="42" xfId="2" applyFont="1" applyFill="1" applyBorder="1"/>
    <xf numFmtId="169" fontId="16" fillId="40" borderId="42" xfId="1" applyNumberFormat="1" applyFont="1" applyFill="1" applyBorder="1"/>
    <xf numFmtId="169" fontId="16" fillId="40" borderId="149" xfId="1" applyNumberFormat="1" applyFont="1" applyFill="1" applyBorder="1"/>
    <xf numFmtId="0" fontId="16" fillId="10" borderId="8" xfId="0" applyFont="1" applyFill="1" applyBorder="1" applyAlignment="1">
      <alignment vertical="center"/>
    </xf>
    <xf numFmtId="169" fontId="16" fillId="40" borderId="150" xfId="1" applyNumberFormat="1" applyFont="1" applyFill="1" applyBorder="1"/>
    <xf numFmtId="9" fontId="16" fillId="40" borderId="150" xfId="2" applyFont="1" applyFill="1" applyBorder="1"/>
    <xf numFmtId="0" fontId="0" fillId="37" borderId="112" xfId="0" applyFill="1" applyBorder="1"/>
    <xf numFmtId="0" fontId="0" fillId="3" borderId="112" xfId="0" applyFill="1" applyBorder="1"/>
    <xf numFmtId="0" fontId="0" fillId="33" borderId="112" xfId="0" applyFill="1" applyBorder="1"/>
    <xf numFmtId="0" fontId="0" fillId="33" borderId="83" xfId="0" applyFill="1" applyBorder="1"/>
    <xf numFmtId="0" fontId="0" fillId="37" borderId="142" xfId="0" applyFill="1" applyBorder="1"/>
    <xf numFmtId="0" fontId="0" fillId="33" borderId="143" xfId="0" applyFill="1" applyBorder="1"/>
    <xf numFmtId="0" fontId="0" fillId="37" borderId="152" xfId="0" applyFill="1" applyBorder="1"/>
    <xf numFmtId="167" fontId="16" fillId="37" borderId="153" xfId="1" applyNumberFormat="1" applyFont="1" applyFill="1" applyBorder="1"/>
    <xf numFmtId="167" fontId="16" fillId="37" borderId="154" xfId="1" applyNumberFormat="1" applyFont="1" applyFill="1" applyBorder="1"/>
    <xf numFmtId="0" fontId="0" fillId="33" borderId="142" xfId="0" applyFill="1" applyBorder="1"/>
    <xf numFmtId="167" fontId="0" fillId="33" borderId="138" xfId="1" applyNumberFormat="1" applyFont="1" applyFill="1" applyBorder="1"/>
    <xf numFmtId="167" fontId="0" fillId="33" borderId="139" xfId="1" applyNumberFormat="1" applyFont="1" applyFill="1" applyBorder="1"/>
    <xf numFmtId="167" fontId="0" fillId="33" borderId="142" xfId="1" applyNumberFormat="1" applyFont="1" applyFill="1" applyBorder="1"/>
    <xf numFmtId="0" fontId="0" fillId="3" borderId="143" xfId="0" applyFill="1" applyBorder="1"/>
    <xf numFmtId="167" fontId="0" fillId="3" borderId="140" xfId="1" applyNumberFormat="1" applyFont="1" applyFill="1" applyBorder="1"/>
    <xf numFmtId="167" fontId="0" fillId="3" borderId="141" xfId="1" applyNumberFormat="1" applyFont="1" applyFill="1" applyBorder="1"/>
    <xf numFmtId="167" fontId="0" fillId="3" borderId="143" xfId="1" applyNumberFormat="1" applyFont="1" applyFill="1" applyBorder="1"/>
    <xf numFmtId="0" fontId="0" fillId="3" borderId="142" xfId="0" applyFill="1" applyBorder="1"/>
    <xf numFmtId="0" fontId="0" fillId="37" borderId="143" xfId="0" applyFill="1" applyBorder="1"/>
    <xf numFmtId="167" fontId="16" fillId="37" borderId="155" xfId="1" applyNumberFormat="1" applyFont="1" applyFill="1" applyBorder="1"/>
    <xf numFmtId="167" fontId="16" fillId="37" borderId="156" xfId="1" applyNumberFormat="1" applyFont="1" applyFill="1" applyBorder="1"/>
    <xf numFmtId="167" fontId="16" fillId="37" borderId="157" xfId="1" applyNumberFormat="1" applyFont="1" applyFill="1" applyBorder="1"/>
    <xf numFmtId="167" fontId="16" fillId="37" borderId="35" xfId="1" applyNumberFormat="1" applyFont="1" applyFill="1" applyBorder="1"/>
    <xf numFmtId="0" fontId="26" fillId="10" borderId="158" xfId="0" applyFont="1" applyFill="1" applyBorder="1" applyAlignment="1">
      <alignment horizontal="center"/>
    </xf>
    <xf numFmtId="0" fontId="8" fillId="37" borderId="138" xfId="0" applyFont="1" applyFill="1" applyBorder="1" applyAlignment="1">
      <alignment horizontal="left" indent="1"/>
    </xf>
    <xf numFmtId="167" fontId="8" fillId="37" borderId="159" xfId="1" applyNumberFormat="1" applyFont="1" applyFill="1" applyBorder="1"/>
    <xf numFmtId="167" fontId="8" fillId="37" borderId="160" xfId="1" applyNumberFormat="1" applyFont="1" applyFill="1" applyBorder="1"/>
    <xf numFmtId="0" fontId="8" fillId="3" borderId="129" xfId="0" applyFont="1" applyFill="1" applyBorder="1" applyAlignment="1">
      <alignment horizontal="left" indent="1"/>
    </xf>
    <xf numFmtId="167" fontId="8" fillId="3" borderId="53" xfId="1" applyNumberFormat="1" applyFont="1" applyFill="1" applyBorder="1"/>
    <xf numFmtId="167" fontId="8" fillId="3" borderId="112" xfId="1" applyNumberFormat="1" applyFont="1" applyFill="1" applyBorder="1"/>
    <xf numFmtId="167" fontId="8" fillId="33" borderId="53" xfId="1" applyNumberFormat="1" applyFont="1" applyFill="1" applyBorder="1"/>
    <xf numFmtId="0" fontId="16" fillId="33" borderId="129" xfId="0" applyFont="1" applyFill="1" applyBorder="1" applyAlignment="1">
      <alignment horizontal="left" indent="1"/>
    </xf>
    <xf numFmtId="167" fontId="16" fillId="33" borderId="53" xfId="1" applyNumberFormat="1" applyFont="1" applyFill="1" applyBorder="1"/>
    <xf numFmtId="0" fontId="8" fillId="37" borderId="129" xfId="0" applyFont="1" applyFill="1" applyBorder="1" applyAlignment="1">
      <alignment horizontal="left" indent="2"/>
    </xf>
    <xf numFmtId="167" fontId="8" fillId="37" borderId="53" xfId="1" applyNumberFormat="1" applyFont="1" applyFill="1" applyBorder="1"/>
    <xf numFmtId="0" fontId="16" fillId="53" borderId="129" xfId="0" applyFont="1" applyFill="1" applyBorder="1"/>
    <xf numFmtId="0" fontId="16" fillId="5" borderId="53" xfId="0" applyFont="1" applyFill="1" applyBorder="1" applyAlignment="1">
      <alignment horizontal="center" vertical="center"/>
    </xf>
    <xf numFmtId="0" fontId="31" fillId="26" borderId="129" xfId="0" applyFont="1" applyFill="1" applyBorder="1" applyAlignment="1">
      <alignment horizontal="left"/>
    </xf>
    <xf numFmtId="0" fontId="63" fillId="26" borderId="129" xfId="0" applyFont="1" applyFill="1" applyBorder="1" applyAlignment="1">
      <alignment horizontal="left"/>
    </xf>
    <xf numFmtId="0" fontId="31" fillId="26" borderId="53" xfId="0" applyFont="1" applyFill="1" applyBorder="1" applyAlignment="1">
      <alignment horizontal="center"/>
    </xf>
    <xf numFmtId="169" fontId="31" fillId="26" borderId="53" xfId="1" applyNumberFormat="1" applyFont="1" applyFill="1" applyBorder="1"/>
    <xf numFmtId="0" fontId="8" fillId="3" borderId="129" xfId="0" applyFont="1" applyFill="1" applyBorder="1" applyAlignment="1">
      <alignment horizontal="left" indent="3"/>
    </xf>
    <xf numFmtId="0" fontId="16" fillId="10" borderId="127" xfId="0" applyFont="1" applyFill="1" applyBorder="1"/>
    <xf numFmtId="0" fontId="16" fillId="10" borderId="126" xfId="0" applyFont="1" applyFill="1" applyBorder="1"/>
    <xf numFmtId="0" fontId="16" fillId="10" borderId="82" xfId="0" applyFont="1" applyFill="1" applyBorder="1"/>
    <xf numFmtId="0" fontId="56" fillId="43" borderId="129" xfId="0" applyFont="1" applyFill="1" applyBorder="1"/>
    <xf numFmtId="0" fontId="16" fillId="5" borderId="53" xfId="0" applyFont="1" applyFill="1" applyBorder="1"/>
    <xf numFmtId="0" fontId="64" fillId="26" borderId="53" xfId="0" applyFont="1" applyFill="1" applyBorder="1" applyAlignment="1">
      <alignment horizontal="left" indent="1"/>
    </xf>
    <xf numFmtId="167" fontId="31" fillId="26" borderId="53" xfId="1" applyNumberFormat="1" applyFont="1" applyFill="1" applyBorder="1"/>
    <xf numFmtId="167" fontId="31" fillId="26" borderId="112" xfId="1" applyNumberFormat="1" applyFont="1" applyFill="1" applyBorder="1"/>
    <xf numFmtId="0" fontId="16" fillId="54" borderId="129" xfId="0" applyFont="1" applyFill="1" applyBorder="1" applyAlignment="1">
      <alignment horizontal="left" indent="1"/>
    </xf>
    <xf numFmtId="170" fontId="8" fillId="37" borderId="129" xfId="1" applyNumberFormat="1" applyFont="1" applyFill="1" applyBorder="1" applyAlignment="1">
      <alignment horizontal="left" indent="3"/>
    </xf>
    <xf numFmtId="170" fontId="8" fillId="37" borderId="53" xfId="1" applyNumberFormat="1" applyFont="1" applyFill="1" applyBorder="1"/>
    <xf numFmtId="170" fontId="8" fillId="37" borderId="112" xfId="1" applyNumberFormat="1" applyFont="1" applyFill="1" applyBorder="1"/>
    <xf numFmtId="170" fontId="8" fillId="3" borderId="129" xfId="1" applyNumberFormat="1" applyFont="1" applyFill="1" applyBorder="1" applyAlignment="1">
      <alignment horizontal="left" indent="3"/>
    </xf>
    <xf numFmtId="170" fontId="8" fillId="3" borderId="53" xfId="1" applyNumberFormat="1" applyFont="1" applyFill="1" applyBorder="1"/>
    <xf numFmtId="170" fontId="8" fillId="3" borderId="112" xfId="1" applyNumberFormat="1" applyFont="1" applyFill="1" applyBorder="1"/>
    <xf numFmtId="170" fontId="16" fillId="33" borderId="129" xfId="1" applyNumberFormat="1" applyFont="1" applyFill="1" applyBorder="1" applyAlignment="1">
      <alignment horizontal="left" indent="1"/>
    </xf>
    <xf numFmtId="0" fontId="8" fillId="33" borderId="53" xfId="0" applyFont="1" applyFill="1" applyBorder="1" applyAlignment="1">
      <alignment horizontal="left" indent="1"/>
    </xf>
    <xf numFmtId="170" fontId="16" fillId="33" borderId="53" xfId="1" applyNumberFormat="1" applyFont="1" applyFill="1" applyBorder="1"/>
    <xf numFmtId="170" fontId="16" fillId="33" borderId="112" xfId="1" applyNumberFormat="1" applyFont="1" applyFill="1" applyBorder="1"/>
    <xf numFmtId="170" fontId="31" fillId="26" borderId="53" xfId="1" applyNumberFormat="1" applyFont="1" applyFill="1" applyBorder="1"/>
    <xf numFmtId="0" fontId="8" fillId="37" borderId="129" xfId="0" applyFont="1" applyFill="1" applyBorder="1" applyAlignment="1">
      <alignment horizontal="left" indent="3"/>
    </xf>
    <xf numFmtId="167" fontId="8" fillId="37" borderId="112" xfId="1" applyNumberFormat="1" applyFont="1" applyFill="1" applyBorder="1"/>
    <xf numFmtId="0" fontId="16" fillId="33" borderId="129" xfId="0" applyFont="1" applyFill="1" applyBorder="1" applyAlignment="1">
      <alignment horizontal="left"/>
    </xf>
    <xf numFmtId="2" fontId="22" fillId="33" borderId="53" xfId="0" applyNumberFormat="1" applyFont="1" applyFill="1" applyBorder="1" applyAlignment="1">
      <alignment horizontal="center"/>
    </xf>
    <xf numFmtId="167" fontId="16" fillId="33" borderId="112" xfId="1" applyNumberFormat="1" applyFont="1" applyFill="1" applyBorder="1"/>
    <xf numFmtId="170" fontId="64" fillId="26" borderId="53" xfId="0" applyNumberFormat="1" applyFont="1" applyFill="1" applyBorder="1"/>
    <xf numFmtId="0" fontId="56" fillId="43" borderId="128" xfId="0" applyFont="1" applyFill="1" applyBorder="1"/>
    <xf numFmtId="170" fontId="31" fillId="43" borderId="113" xfId="0" applyNumberFormat="1" applyFont="1" applyFill="1" applyBorder="1"/>
    <xf numFmtId="170" fontId="31" fillId="43" borderId="83" xfId="0" applyNumberFormat="1" applyFont="1" applyFill="1" applyBorder="1"/>
    <xf numFmtId="0" fontId="16" fillId="10" borderId="139" xfId="0" applyFont="1" applyFill="1" applyBorder="1" applyAlignment="1">
      <alignment vertical="center"/>
    </xf>
    <xf numFmtId="0" fontId="8" fillId="37" borderId="129" xfId="0" applyFont="1" applyFill="1" applyBorder="1" applyAlignment="1">
      <alignment horizontal="left" indent="1"/>
    </xf>
    <xf numFmtId="0" fontId="16" fillId="54" borderId="129" xfId="0" applyFont="1" applyFill="1" applyBorder="1" applyAlignment="1">
      <alignment horizontal="left"/>
    </xf>
    <xf numFmtId="170" fontId="8" fillId="37" borderId="53" xfId="0" applyNumberFormat="1" applyFont="1" applyFill="1" applyBorder="1"/>
    <xf numFmtId="170" fontId="8" fillId="37" borderId="112" xfId="0" applyNumberFormat="1" applyFont="1" applyFill="1" applyBorder="1"/>
    <xf numFmtId="164" fontId="31" fillId="26" borderId="113" xfId="0" applyNumberFormat="1" applyFont="1" applyFill="1" applyBorder="1"/>
    <xf numFmtId="0" fontId="63" fillId="26" borderId="128" xfId="0" applyFont="1" applyFill="1" applyBorder="1"/>
    <xf numFmtId="0" fontId="33" fillId="6" borderId="60" xfId="0" applyFont="1" applyFill="1" applyBorder="1" applyAlignment="1">
      <alignment horizontal="center" vertical="center"/>
    </xf>
    <xf numFmtId="0" fontId="33" fillId="2" borderId="15" xfId="0" applyFont="1" applyFill="1" applyBorder="1" applyAlignment="1">
      <alignment horizontal="center" vertical="center"/>
    </xf>
    <xf numFmtId="9" fontId="4" fillId="5" borderId="0" xfId="2" applyFont="1" applyFill="1"/>
    <xf numFmtId="167" fontId="55" fillId="37" borderId="37" xfId="1" applyNumberFormat="1" applyFont="1" applyFill="1" applyBorder="1" applyAlignment="1">
      <alignment horizontal="center" vertical="center"/>
    </xf>
    <xf numFmtId="9" fontId="8" fillId="47" borderId="0" xfId="2" applyFont="1" applyFill="1" applyBorder="1"/>
    <xf numFmtId="167" fontId="55" fillId="37" borderId="57" xfId="1" applyNumberFormat="1" applyFont="1" applyFill="1" applyBorder="1" applyAlignment="1">
      <alignment horizontal="center" vertical="center"/>
    </xf>
    <xf numFmtId="167" fontId="31" fillId="57" borderId="170" xfId="1" applyNumberFormat="1" applyFont="1" applyFill="1" applyBorder="1"/>
    <xf numFmtId="2" fontId="31" fillId="57" borderId="170" xfId="1" applyNumberFormat="1" applyFont="1" applyFill="1" applyBorder="1"/>
    <xf numFmtId="167" fontId="31" fillId="57" borderId="171" xfId="1" applyNumberFormat="1" applyFont="1" applyFill="1" applyBorder="1"/>
    <xf numFmtId="0" fontId="26" fillId="10" borderId="20" xfId="0" applyFont="1" applyFill="1" applyBorder="1" applyAlignment="1">
      <alignment horizontal="center"/>
    </xf>
    <xf numFmtId="0" fontId="26" fillId="10" borderId="55" xfId="0" applyFont="1" applyFill="1" applyBorder="1" applyAlignment="1">
      <alignment horizontal="center"/>
    </xf>
    <xf numFmtId="0" fontId="26" fillId="10" borderId="21" xfId="0" applyFont="1" applyFill="1" applyBorder="1" applyAlignment="1">
      <alignment horizontal="center"/>
    </xf>
    <xf numFmtId="0" fontId="8" fillId="47" borderId="0" xfId="0" applyFont="1" applyFill="1" applyBorder="1" applyAlignment="1">
      <alignment horizontal="left" indent="1"/>
    </xf>
    <xf numFmtId="0" fontId="8" fillId="47" borderId="2" xfId="0" applyFont="1" applyFill="1" applyBorder="1"/>
    <xf numFmtId="0" fontId="16" fillId="47" borderId="7" xfId="0" applyFont="1" applyFill="1" applyBorder="1"/>
    <xf numFmtId="170" fontId="8" fillId="51" borderId="0" xfId="2" applyNumberFormat="1" applyFont="1" applyFill="1" applyBorder="1"/>
    <xf numFmtId="170" fontId="8" fillId="51" borderId="2" xfId="2" applyNumberFormat="1" applyFont="1" applyFill="1" applyBorder="1"/>
    <xf numFmtId="167" fontId="55" fillId="37" borderId="29" xfId="1" applyNumberFormat="1" applyFont="1" applyFill="1" applyBorder="1" applyAlignment="1">
      <alignment horizontal="center" vertical="center"/>
    </xf>
    <xf numFmtId="167" fontId="55" fillId="37" borderId="43" xfId="1" applyNumberFormat="1" applyFont="1" applyFill="1" applyBorder="1" applyAlignment="1">
      <alignment horizontal="center" vertical="center"/>
    </xf>
    <xf numFmtId="170" fontId="8" fillId="51" borderId="7" xfId="2" applyNumberFormat="1" applyFont="1" applyFill="1" applyBorder="1"/>
    <xf numFmtId="167" fontId="55" fillId="37" borderId="59" xfId="1" applyNumberFormat="1" applyFont="1" applyFill="1" applyBorder="1" applyAlignment="1">
      <alignment horizontal="center" vertical="center"/>
    </xf>
    <xf numFmtId="0" fontId="8" fillId="7" borderId="23" xfId="1" applyNumberFormat="1" applyFont="1" applyFill="1" applyBorder="1"/>
    <xf numFmtId="0" fontId="8" fillId="47" borderId="15" xfId="0" applyFont="1" applyFill="1" applyBorder="1"/>
    <xf numFmtId="0" fontId="8" fillId="47" borderId="16" xfId="0" applyFont="1" applyFill="1" applyBorder="1"/>
    <xf numFmtId="0" fontId="8" fillId="47" borderId="17" xfId="0" applyFont="1" applyFill="1" applyBorder="1"/>
    <xf numFmtId="0" fontId="0" fillId="5" borderId="0" xfId="0" applyFill="1" applyAlignment="1">
      <alignment horizontal="center"/>
    </xf>
    <xf numFmtId="0" fontId="0" fillId="5" borderId="0" xfId="0" applyFill="1" applyBorder="1"/>
    <xf numFmtId="9" fontId="6" fillId="5" borderId="0" xfId="2" applyFont="1" applyFill="1" applyAlignment="1">
      <alignment vertical="center"/>
    </xf>
    <xf numFmtId="0" fontId="8" fillId="0" borderId="0" xfId="0" applyFont="1" applyBorder="1"/>
    <xf numFmtId="0" fontId="31" fillId="0" borderId="0" xfId="0" applyFont="1" applyFill="1" applyBorder="1"/>
    <xf numFmtId="0" fontId="64" fillId="0" borderId="0" xfId="0" applyFont="1" applyFill="1" applyBorder="1"/>
    <xf numFmtId="0" fontId="64" fillId="0" borderId="0" xfId="0" applyFont="1" applyFill="1" applyBorder="1" applyAlignment="1">
      <alignment horizontal="right"/>
    </xf>
    <xf numFmtId="0" fontId="8" fillId="0" borderId="0" xfId="0" applyFont="1" applyFill="1" applyBorder="1"/>
    <xf numFmtId="0" fontId="16" fillId="0" borderId="0" xfId="0" applyFont="1" applyFill="1" applyBorder="1" applyAlignment="1">
      <alignment horizontal="right"/>
    </xf>
    <xf numFmtId="3" fontId="65" fillId="0" borderId="0" xfId="0" applyNumberFormat="1" applyFont="1" applyFill="1" applyBorder="1"/>
    <xf numFmtId="175" fontId="8" fillId="0" borderId="0" xfId="1" applyNumberFormat="1" applyFont="1" applyFill="1" applyBorder="1"/>
    <xf numFmtId="0" fontId="8" fillId="0" borderId="0" xfId="0" applyFont="1" applyFill="1" applyBorder="1" applyAlignment="1">
      <alignment horizontal="right"/>
    </xf>
    <xf numFmtId="167" fontId="0" fillId="0" borderId="0" xfId="1" applyNumberFormat="1" applyFont="1" applyFill="1" applyBorder="1"/>
    <xf numFmtId="0" fontId="8" fillId="27" borderId="55" xfId="0" applyFont="1" applyFill="1" applyBorder="1"/>
    <xf numFmtId="0" fontId="30" fillId="27" borderId="20" xfId="0" applyFont="1" applyFill="1" applyBorder="1"/>
    <xf numFmtId="0" fontId="4" fillId="27" borderId="55" xfId="0" applyFont="1" applyFill="1" applyBorder="1"/>
    <xf numFmtId="0" fontId="16" fillId="10" borderId="6" xfId="0" applyFont="1" applyFill="1" applyBorder="1" applyAlignment="1">
      <alignment vertical="center"/>
    </xf>
    <xf numFmtId="1" fontId="8" fillId="27" borderId="55" xfId="0" applyNumberFormat="1" applyFont="1" applyFill="1" applyBorder="1"/>
    <xf numFmtId="1" fontId="8" fillId="27" borderId="21" xfId="0" applyNumberFormat="1" applyFont="1" applyFill="1" applyBorder="1"/>
    <xf numFmtId="1" fontId="4" fillId="27" borderId="55" xfId="0" applyNumberFormat="1" applyFont="1" applyFill="1" applyBorder="1"/>
    <xf numFmtId="1" fontId="4" fillId="27" borderId="21" xfId="0" applyNumberFormat="1" applyFont="1" applyFill="1" applyBorder="1"/>
    <xf numFmtId="0" fontId="0" fillId="0" borderId="0" xfId="0" applyAlignment="1">
      <alignment horizontal="center"/>
    </xf>
    <xf numFmtId="2" fontId="8" fillId="51" borderId="15" xfId="0" applyNumberFormat="1" applyFont="1" applyFill="1" applyBorder="1" applyAlignment="1">
      <alignment horizontal="center"/>
    </xf>
    <xf numFmtId="2" fontId="8" fillId="51" borderId="16" xfId="0" applyNumberFormat="1" applyFont="1" applyFill="1" applyBorder="1" applyAlignment="1">
      <alignment horizontal="center"/>
    </xf>
    <xf numFmtId="2" fontId="8" fillId="51" borderId="17" xfId="0" applyNumberFormat="1" applyFont="1" applyFill="1" applyBorder="1" applyAlignment="1">
      <alignment horizontal="center"/>
    </xf>
    <xf numFmtId="0" fontId="16" fillId="27" borderId="7" xfId="0" applyFont="1" applyFill="1" applyBorder="1"/>
    <xf numFmtId="0" fontId="16" fillId="27" borderId="8" xfId="0" applyFont="1" applyFill="1" applyBorder="1"/>
    <xf numFmtId="9" fontId="0" fillId="0" borderId="109" xfId="2" applyFont="1" applyFill="1" applyBorder="1" applyAlignment="1">
      <alignment vertical="center"/>
    </xf>
    <xf numFmtId="177" fontId="55" fillId="3" borderId="37" xfId="0" applyNumberFormat="1" applyFont="1" applyFill="1" applyBorder="1" applyAlignment="1">
      <alignment horizontal="center" vertical="center"/>
    </xf>
    <xf numFmtId="177" fontId="23" fillId="5" borderId="0" xfId="0" applyNumberFormat="1" applyFont="1" applyFill="1" applyAlignment="1">
      <alignment horizontal="center"/>
    </xf>
    <xf numFmtId="177" fontId="16" fillId="5" borderId="0" xfId="0" applyNumberFormat="1" applyFont="1" applyFill="1" applyBorder="1" applyAlignment="1">
      <alignment horizontal="center" vertical="center"/>
    </xf>
    <xf numFmtId="177" fontId="8" fillId="5" borderId="0" xfId="1" applyNumberFormat="1" applyFont="1" applyFill="1" applyBorder="1" applyAlignment="1">
      <alignment horizontal="center"/>
    </xf>
    <xf numFmtId="177" fontId="16" fillId="5" borderId="2" xfId="0" applyNumberFormat="1" applyFont="1" applyFill="1" applyBorder="1" applyAlignment="1">
      <alignment horizontal="center" vertical="center"/>
    </xf>
    <xf numFmtId="177" fontId="23" fillId="0" borderId="0" xfId="0" applyNumberFormat="1" applyFont="1" applyFill="1" applyBorder="1" applyAlignment="1">
      <alignment horizontal="center"/>
    </xf>
    <xf numFmtId="164" fontId="16" fillId="3" borderId="0" xfId="0" applyNumberFormat="1" applyFont="1" applyFill="1" applyBorder="1" applyAlignment="1">
      <alignment horizontal="center" vertical="center"/>
    </xf>
    <xf numFmtId="164" fontId="16" fillId="5" borderId="0" xfId="0" applyNumberFormat="1" applyFont="1" applyFill="1" applyBorder="1" applyAlignment="1">
      <alignment horizontal="center" vertical="center"/>
    </xf>
    <xf numFmtId="164" fontId="62" fillId="44" borderId="59" xfId="1" applyNumberFormat="1" applyFont="1" applyFill="1" applyBorder="1" applyAlignment="1">
      <alignment horizontal="center"/>
    </xf>
    <xf numFmtId="164" fontId="63" fillId="44" borderId="59" xfId="1" applyNumberFormat="1" applyFont="1" applyFill="1" applyBorder="1" applyAlignment="1">
      <alignment horizontal="center"/>
    </xf>
    <xf numFmtId="164" fontId="8" fillId="5" borderId="0" xfId="1" applyNumberFormat="1" applyFont="1" applyFill="1" applyBorder="1" applyAlignment="1">
      <alignment horizontal="center"/>
    </xf>
    <xf numFmtId="164" fontId="8" fillId="5" borderId="2" xfId="1" applyNumberFormat="1" applyFont="1" applyFill="1" applyBorder="1" applyAlignment="1">
      <alignment horizontal="center"/>
    </xf>
    <xf numFmtId="164" fontId="16" fillId="3" borderId="7" xfId="0" applyNumberFormat="1" applyFont="1" applyFill="1" applyBorder="1" applyAlignment="1">
      <alignment horizontal="center" vertical="center"/>
    </xf>
    <xf numFmtId="164" fontId="26" fillId="10" borderId="2" xfId="0" applyNumberFormat="1" applyFont="1" applyFill="1" applyBorder="1" applyAlignment="1">
      <alignment horizontal="center"/>
    </xf>
    <xf numFmtId="0" fontId="16" fillId="10" borderId="14" xfId="0" applyFont="1" applyFill="1" applyBorder="1" applyAlignment="1">
      <alignment horizontal="center" vertical="center"/>
    </xf>
    <xf numFmtId="0" fontId="16" fillId="10" borderId="4" xfId="0" applyFont="1" applyFill="1" applyBorder="1" applyAlignment="1">
      <alignment horizontal="center" vertical="center"/>
    </xf>
    <xf numFmtId="0" fontId="16" fillId="10" borderId="19" xfId="0" applyFont="1" applyFill="1" applyBorder="1" applyAlignment="1">
      <alignment horizontal="center" vertical="center"/>
    </xf>
    <xf numFmtId="0" fontId="34" fillId="0" borderId="0" xfId="0" applyFont="1" applyFill="1" applyBorder="1" applyAlignment="1">
      <alignment vertical="center"/>
    </xf>
    <xf numFmtId="164" fontId="25" fillId="0" borderId="0" xfId="0" applyNumberFormat="1" applyFont="1" applyFill="1" applyBorder="1"/>
    <xf numFmtId="173" fontId="0" fillId="5" borderId="0" xfId="0" applyNumberFormat="1" applyFill="1" applyAlignment="1">
      <alignment horizontal="center"/>
    </xf>
    <xf numFmtId="0" fontId="16" fillId="10" borderId="2" xfId="0" applyNumberFormat="1" applyFont="1" applyFill="1" applyBorder="1" applyAlignment="1">
      <alignment horizontal="center"/>
    </xf>
    <xf numFmtId="0" fontId="16" fillId="10" borderId="3" xfId="0" applyNumberFormat="1" applyFont="1" applyFill="1" applyBorder="1" applyAlignment="1">
      <alignment horizontal="center"/>
    </xf>
    <xf numFmtId="170" fontId="8" fillId="5" borderId="0" xfId="1" applyNumberFormat="1" applyFont="1" applyFill="1" applyBorder="1" applyAlignment="1">
      <alignment horizontal="center"/>
    </xf>
    <xf numFmtId="170" fontId="8" fillId="5" borderId="5" xfId="1" applyNumberFormat="1" applyFont="1" applyFill="1" applyBorder="1" applyAlignment="1">
      <alignment horizontal="center"/>
    </xf>
    <xf numFmtId="170" fontId="41" fillId="39" borderId="38" xfId="0" applyNumberFormat="1" applyFont="1" applyFill="1" applyBorder="1" applyAlignment="1">
      <alignment horizontal="center"/>
    </xf>
    <xf numFmtId="164" fontId="41" fillId="39" borderId="38" xfId="0" applyNumberFormat="1" applyFont="1" applyFill="1" applyBorder="1" applyAlignment="1">
      <alignment horizontal="center"/>
    </xf>
    <xf numFmtId="164" fontId="16" fillId="5" borderId="56" xfId="0" applyNumberFormat="1" applyFont="1" applyFill="1" applyBorder="1" applyAlignment="1">
      <alignment horizontal="center" vertical="center"/>
    </xf>
    <xf numFmtId="164" fontId="16" fillId="5" borderId="73" xfId="0" applyNumberFormat="1" applyFont="1" applyFill="1" applyBorder="1" applyAlignment="1">
      <alignment horizontal="center" vertical="center"/>
    </xf>
    <xf numFmtId="164" fontId="16" fillId="5" borderId="5" xfId="0" applyNumberFormat="1" applyFont="1" applyFill="1" applyBorder="1" applyAlignment="1">
      <alignment horizontal="center" vertical="center"/>
    </xf>
    <xf numFmtId="164" fontId="16" fillId="5" borderId="0" xfId="0" applyNumberFormat="1" applyFont="1" applyFill="1" applyBorder="1" applyAlignment="1">
      <alignment horizontal="center"/>
    </xf>
    <xf numFmtId="164" fontId="16" fillId="5" borderId="5" xfId="0" applyNumberFormat="1" applyFont="1" applyFill="1" applyBorder="1" applyAlignment="1">
      <alignment horizontal="center"/>
    </xf>
    <xf numFmtId="0" fontId="0" fillId="5" borderId="0" xfId="0" applyFill="1" applyBorder="1"/>
    <xf numFmtId="167" fontId="8" fillId="29" borderId="30" xfId="1" applyNumberFormat="1" applyFont="1" applyFill="1" applyBorder="1"/>
    <xf numFmtId="167" fontId="8" fillId="4" borderId="29" xfId="1" applyNumberFormat="1" applyFont="1" applyFill="1" applyBorder="1"/>
    <xf numFmtId="167" fontId="8" fillId="4" borderId="23" xfId="1" applyNumberFormat="1" applyFont="1" applyFill="1" applyBorder="1"/>
    <xf numFmtId="167" fontId="8" fillId="4" borderId="26" xfId="1" applyNumberFormat="1" applyFont="1" applyFill="1" applyBorder="1"/>
    <xf numFmtId="167" fontId="17" fillId="4" borderId="23" xfId="1" applyNumberFormat="1" applyFont="1" applyFill="1" applyBorder="1"/>
    <xf numFmtId="167" fontId="8" fillId="4" borderId="29" xfId="0" applyNumberFormat="1" applyFont="1" applyFill="1" applyBorder="1"/>
    <xf numFmtId="167" fontId="8" fillId="4" borderId="23" xfId="0" applyNumberFormat="1" applyFont="1" applyFill="1" applyBorder="1"/>
    <xf numFmtId="167" fontId="8" fillId="4" borderId="26" xfId="0" applyNumberFormat="1" applyFont="1" applyFill="1" applyBorder="1"/>
    <xf numFmtId="0" fontId="0" fillId="0" borderId="0" xfId="0" applyBorder="1"/>
    <xf numFmtId="0" fontId="43" fillId="59" borderId="173" xfId="0" applyFont="1" applyFill="1" applyBorder="1" applyAlignment="1">
      <alignment horizontal="left" vertical="center" wrapText="1"/>
    </xf>
    <xf numFmtId="0" fontId="43" fillId="59" borderId="177" xfId="0" applyFont="1" applyFill="1" applyBorder="1" applyAlignment="1">
      <alignment horizontal="left" vertical="center" wrapText="1"/>
    </xf>
    <xf numFmtId="0" fontId="43" fillId="59" borderId="179" xfId="0" applyFont="1" applyFill="1" applyBorder="1" applyAlignment="1">
      <alignment horizontal="left" vertical="center" wrapText="1"/>
    </xf>
    <xf numFmtId="0" fontId="43" fillId="59" borderId="181" xfId="0" applyFont="1" applyFill="1" applyBorder="1" applyAlignment="1">
      <alignment horizontal="left" vertical="center" wrapText="1"/>
    </xf>
    <xf numFmtId="0" fontId="16" fillId="10" borderId="6" xfId="0" applyFont="1" applyFill="1" applyBorder="1" applyAlignment="1">
      <alignment horizontal="center" vertical="center"/>
    </xf>
    <xf numFmtId="174" fontId="16" fillId="27" borderId="7" xfId="0" applyNumberFormat="1" applyFont="1" applyFill="1" applyBorder="1"/>
    <xf numFmtId="0" fontId="2" fillId="2" borderId="186" xfId="0" applyFont="1" applyFill="1" applyBorder="1" applyAlignment="1">
      <alignment horizontal="center"/>
    </xf>
    <xf numFmtId="0" fontId="36" fillId="12" borderId="187" xfId="0" applyFont="1" applyFill="1" applyBorder="1"/>
    <xf numFmtId="0" fontId="36" fillId="12" borderId="188" xfId="0" applyFont="1" applyFill="1" applyBorder="1"/>
    <xf numFmtId="0" fontId="36" fillId="12" borderId="190" xfId="0" applyFont="1" applyFill="1" applyBorder="1"/>
    <xf numFmtId="0" fontId="36" fillId="12" borderId="191" xfId="0" applyFont="1" applyFill="1" applyBorder="1"/>
    <xf numFmtId="0" fontId="0" fillId="5" borderId="0" xfId="0" applyFill="1" applyBorder="1" applyAlignment="1"/>
    <xf numFmtId="0" fontId="33" fillId="6" borderId="1" xfId="0" applyFont="1" applyFill="1" applyBorder="1" applyAlignment="1">
      <alignment horizontal="center" vertical="center"/>
    </xf>
    <xf numFmtId="0" fontId="16" fillId="10" borderId="142" xfId="0" applyFont="1" applyFill="1" applyBorder="1" applyAlignment="1">
      <alignment vertical="center"/>
    </xf>
    <xf numFmtId="170" fontId="31" fillId="26" borderId="112" xfId="1" applyNumberFormat="1" applyFont="1" applyFill="1" applyBorder="1"/>
    <xf numFmtId="1" fontId="8" fillId="4" borderId="36" xfId="1" applyNumberFormat="1" applyFont="1" applyFill="1" applyBorder="1" applyAlignment="1">
      <alignment horizontal="center"/>
    </xf>
    <xf numFmtId="1" fontId="8" fillId="4" borderId="38" xfId="1" applyNumberFormat="1" applyFont="1" applyFill="1" applyBorder="1" applyAlignment="1">
      <alignment horizontal="center"/>
    </xf>
    <xf numFmtId="1" fontId="8" fillId="4" borderId="40" xfId="1" applyNumberFormat="1" applyFont="1" applyFill="1" applyBorder="1" applyAlignment="1">
      <alignment horizontal="center"/>
    </xf>
    <xf numFmtId="0" fontId="37" fillId="5" borderId="0" xfId="0" applyFont="1" applyFill="1" applyBorder="1" applyAlignment="1">
      <alignment horizontal="left"/>
    </xf>
    <xf numFmtId="0" fontId="0" fillId="5" borderId="0" xfId="0" applyFill="1" applyBorder="1"/>
    <xf numFmtId="0" fontId="11" fillId="5" borderId="0" xfId="0" applyFont="1" applyFill="1" applyBorder="1" applyAlignment="1">
      <alignment horizontal="center"/>
    </xf>
    <xf numFmtId="0" fontId="0" fillId="5" borderId="0" xfId="0" applyFill="1" applyBorder="1"/>
    <xf numFmtId="170" fontId="25" fillId="0" borderId="0" xfId="0" applyNumberFormat="1" applyFont="1" applyFill="1"/>
    <xf numFmtId="176" fontId="25" fillId="0" borderId="0" xfId="0" applyNumberFormat="1" applyFont="1" applyFill="1" applyAlignment="1">
      <alignment horizontal="center"/>
    </xf>
    <xf numFmtId="0" fontId="18" fillId="0" borderId="0" xfId="0" applyFont="1" applyFill="1" applyBorder="1" applyAlignment="1">
      <alignment vertical="center"/>
    </xf>
    <xf numFmtId="170" fontId="25" fillId="0" borderId="0" xfId="0" applyNumberFormat="1" applyFont="1" applyFill="1" applyBorder="1"/>
    <xf numFmtId="0" fontId="30" fillId="55" borderId="193" xfId="0" applyFont="1" applyFill="1" applyBorder="1" applyAlignment="1">
      <alignment horizontal="center" vertical="center"/>
    </xf>
    <xf numFmtId="0" fontId="30" fillId="55" borderId="62" xfId="0" applyFont="1" applyFill="1" applyBorder="1" applyAlignment="1">
      <alignment horizontal="center" vertical="center"/>
    </xf>
    <xf numFmtId="0" fontId="30" fillId="55" borderId="61" xfId="0" applyFont="1" applyFill="1" applyBorder="1" applyAlignment="1">
      <alignment horizontal="center" vertical="center"/>
    </xf>
    <xf numFmtId="0" fontId="10" fillId="49" borderId="193" xfId="0" applyFont="1" applyFill="1" applyBorder="1" applyAlignment="1">
      <alignment horizontal="left" vertical="center"/>
    </xf>
    <xf numFmtId="0" fontId="10" fillId="49" borderId="62" xfId="0" applyFont="1" applyFill="1" applyBorder="1" applyAlignment="1">
      <alignment horizontal="left" vertical="center"/>
    </xf>
    <xf numFmtId="0" fontId="10" fillId="49" borderId="61" xfId="0" applyFont="1" applyFill="1" applyBorder="1" applyAlignment="1">
      <alignment horizontal="left" vertical="center"/>
    </xf>
    <xf numFmtId="0" fontId="56" fillId="38" borderId="22" xfId="0" applyFont="1" applyFill="1" applyBorder="1"/>
    <xf numFmtId="0" fontId="55" fillId="41" borderId="22" xfId="0" applyFont="1" applyFill="1" applyBorder="1" applyAlignment="1">
      <alignment horizontal="left" indent="5"/>
    </xf>
    <xf numFmtId="0" fontId="56" fillId="38" borderId="25" xfId="0" applyFont="1" applyFill="1" applyBorder="1"/>
    <xf numFmtId="0" fontId="71" fillId="59" borderId="194" xfId="0" applyFont="1" applyFill="1" applyBorder="1" applyAlignment="1">
      <alignment horizontal="center" vertical="center" wrapText="1"/>
    </xf>
    <xf numFmtId="0" fontId="71" fillId="59" borderId="195" xfId="0" applyFont="1" applyFill="1" applyBorder="1" applyAlignment="1">
      <alignment horizontal="center" vertical="center" wrapText="1"/>
    </xf>
    <xf numFmtId="0" fontId="71" fillId="59" borderId="196" xfId="0" applyFont="1" applyFill="1" applyBorder="1" applyAlignment="1">
      <alignment horizontal="center" vertical="center" wrapText="1"/>
    </xf>
    <xf numFmtId="0" fontId="70" fillId="63" borderId="7" xfId="0" applyFont="1" applyFill="1" applyBorder="1" applyAlignment="1">
      <alignment horizontal="center" vertical="center" wrapText="1"/>
    </xf>
    <xf numFmtId="0" fontId="10" fillId="63" borderId="7" xfId="0" applyFont="1" applyFill="1" applyBorder="1" applyAlignment="1">
      <alignment horizontal="left" vertical="center"/>
    </xf>
    <xf numFmtId="0" fontId="30" fillId="63" borderId="7" xfId="0" applyFont="1" applyFill="1" applyBorder="1" applyAlignment="1">
      <alignment horizontal="center" vertical="center"/>
    </xf>
    <xf numFmtId="0" fontId="16" fillId="10" borderId="72" xfId="0" applyNumberFormat="1" applyFont="1" applyFill="1" applyBorder="1"/>
    <xf numFmtId="173" fontId="16" fillId="40" borderId="22" xfId="0" applyNumberFormat="1" applyFont="1" applyFill="1" applyBorder="1"/>
    <xf numFmtId="170" fontId="41" fillId="39" borderId="145" xfId="0" applyNumberFormat="1" applyFont="1" applyFill="1" applyBorder="1" applyAlignment="1">
      <alignment horizontal="center"/>
    </xf>
    <xf numFmtId="164" fontId="41" fillId="39" borderId="145" xfId="0" applyNumberFormat="1" applyFont="1" applyFill="1" applyBorder="1" applyAlignment="1">
      <alignment horizontal="center"/>
    </xf>
    <xf numFmtId="164" fontId="41" fillId="39" borderId="54" xfId="0" applyNumberFormat="1" applyFont="1" applyFill="1" applyBorder="1" applyAlignment="1">
      <alignment horizontal="center"/>
    </xf>
    <xf numFmtId="164" fontId="41" fillId="39" borderId="144" xfId="0" applyNumberFormat="1" applyFont="1" applyFill="1" applyBorder="1" applyAlignment="1">
      <alignment horizontal="center"/>
    </xf>
    <xf numFmtId="0" fontId="72" fillId="59" borderId="194" xfId="0" applyFont="1" applyFill="1" applyBorder="1" applyAlignment="1">
      <alignment horizontal="center" vertical="center" wrapText="1"/>
    </xf>
    <xf numFmtId="0" fontId="72" fillId="59" borderId="195" xfId="0" applyFont="1" applyFill="1" applyBorder="1" applyAlignment="1">
      <alignment horizontal="center" vertical="center" wrapText="1"/>
    </xf>
    <xf numFmtId="0" fontId="72" fillId="59" borderId="196" xfId="0" applyFont="1" applyFill="1" applyBorder="1" applyAlignment="1">
      <alignment horizontal="center" vertical="center" wrapText="1"/>
    </xf>
    <xf numFmtId="0" fontId="70" fillId="63" borderId="0" xfId="0" applyFont="1" applyFill="1" applyBorder="1" applyAlignment="1">
      <alignment horizontal="center" vertical="center" wrapText="1"/>
    </xf>
    <xf numFmtId="0" fontId="10" fillId="63" borderId="0" xfId="0" applyFont="1" applyFill="1" applyBorder="1" applyAlignment="1">
      <alignment horizontal="left" vertical="center"/>
    </xf>
    <xf numFmtId="0" fontId="30" fillId="63" borderId="0" xfId="0" applyFont="1" applyFill="1" applyBorder="1" applyAlignment="1">
      <alignment horizontal="center" vertical="center"/>
    </xf>
    <xf numFmtId="167" fontId="8" fillId="50" borderId="23" xfId="1" applyNumberFormat="1" applyFont="1" applyFill="1" applyBorder="1"/>
    <xf numFmtId="0" fontId="38" fillId="5" borderId="7" xfId="0" applyFont="1" applyFill="1" applyBorder="1" applyAlignment="1">
      <alignment horizontal="center" vertical="center"/>
    </xf>
    <xf numFmtId="167" fontId="55" fillId="37" borderId="135" xfId="1" applyNumberFormat="1" applyFont="1" applyFill="1" applyBorder="1" applyAlignment="1">
      <alignment horizontal="center" vertical="center"/>
    </xf>
    <xf numFmtId="0" fontId="38" fillId="5" borderId="0" xfId="0" applyFont="1" applyFill="1" applyBorder="1" applyAlignment="1">
      <alignment horizontal="center" vertical="center"/>
    </xf>
    <xf numFmtId="0" fontId="4" fillId="0" borderId="0" xfId="0" applyFont="1" applyBorder="1"/>
    <xf numFmtId="0" fontId="16" fillId="2" borderId="198" xfId="0" applyFont="1" applyFill="1" applyBorder="1" applyAlignment="1"/>
    <xf numFmtId="0" fontId="16" fillId="2" borderId="201" xfId="0" applyFont="1" applyFill="1" applyBorder="1" applyAlignment="1">
      <alignment vertical="center"/>
    </xf>
    <xf numFmtId="0" fontId="16" fillId="2" borderId="204" xfId="0" applyFont="1" applyFill="1" applyBorder="1" applyAlignment="1">
      <alignment vertical="center"/>
    </xf>
    <xf numFmtId="170" fontId="16" fillId="3" borderId="130" xfId="0" applyNumberFormat="1" applyFont="1" applyFill="1" applyBorder="1"/>
    <xf numFmtId="0" fontId="16" fillId="10" borderId="5" xfId="0" applyFont="1" applyFill="1" applyBorder="1"/>
    <xf numFmtId="164" fontId="55" fillId="0" borderId="202" xfId="0" applyNumberFormat="1" applyFont="1" applyFill="1" applyBorder="1" applyAlignment="1">
      <alignment horizontal="center" vertical="center"/>
    </xf>
    <xf numFmtId="0" fontId="16" fillId="10" borderId="4" xfId="0" applyFont="1" applyFill="1" applyBorder="1"/>
    <xf numFmtId="164" fontId="55" fillId="0" borderId="207" xfId="0" applyNumberFormat="1" applyFont="1" applyFill="1" applyBorder="1" applyAlignment="1">
      <alignment horizontal="center" vertical="center"/>
    </xf>
    <xf numFmtId="164" fontId="55" fillId="0" borderId="199" xfId="0" applyNumberFormat="1" applyFont="1" applyFill="1" applyBorder="1" applyAlignment="1">
      <alignment horizontal="center" vertical="center"/>
    </xf>
    <xf numFmtId="164" fontId="69" fillId="37" borderId="202" xfId="0" applyNumberFormat="1" applyFont="1" applyFill="1" applyBorder="1" applyAlignment="1">
      <alignment horizontal="center" vertical="center"/>
    </xf>
    <xf numFmtId="164" fontId="55" fillId="37" borderId="202" xfId="0" applyNumberFormat="1" applyFont="1" applyFill="1" applyBorder="1" applyAlignment="1">
      <alignment horizontal="center" vertical="center"/>
    </xf>
    <xf numFmtId="164" fontId="55" fillId="37" borderId="203" xfId="0" applyNumberFormat="1" applyFont="1" applyFill="1" applyBorder="1" applyAlignment="1">
      <alignment horizontal="center" vertical="center"/>
    </xf>
    <xf numFmtId="164" fontId="69" fillId="3" borderId="205" xfId="0" applyNumberFormat="1" applyFont="1" applyFill="1" applyBorder="1" applyAlignment="1">
      <alignment horizontal="center" vertical="center"/>
    </xf>
    <xf numFmtId="164" fontId="55" fillId="3" borderId="205" xfId="0" applyNumberFormat="1" applyFont="1" applyFill="1" applyBorder="1" applyAlignment="1">
      <alignment horizontal="center" vertical="center"/>
    </xf>
    <xf numFmtId="164" fontId="55" fillId="3" borderId="206" xfId="0" applyNumberFormat="1" applyFont="1" applyFill="1" applyBorder="1" applyAlignment="1">
      <alignment horizontal="center" vertical="center"/>
    </xf>
    <xf numFmtId="164" fontId="69" fillId="33" borderId="205" xfId="0" applyNumberFormat="1" applyFont="1" applyFill="1" applyBorder="1" applyAlignment="1">
      <alignment horizontal="center" vertical="center"/>
    </xf>
    <xf numFmtId="164" fontId="55" fillId="33" borderId="205" xfId="0" applyNumberFormat="1" applyFont="1" applyFill="1" applyBorder="1" applyAlignment="1">
      <alignment horizontal="center" vertical="center"/>
    </xf>
    <xf numFmtId="164" fontId="55" fillId="33" borderId="206" xfId="0" applyNumberFormat="1" applyFont="1" applyFill="1" applyBorder="1" applyAlignment="1">
      <alignment horizontal="center" vertical="center"/>
    </xf>
    <xf numFmtId="170" fontId="16" fillId="45" borderId="202" xfId="1" applyNumberFormat="1" applyFont="1" applyFill="1" applyBorder="1"/>
    <xf numFmtId="170" fontId="16" fillId="45" borderId="203" xfId="1" applyNumberFormat="1" applyFont="1" applyFill="1" applyBorder="1"/>
    <xf numFmtId="170" fontId="8" fillId="45" borderId="202" xfId="1" applyNumberFormat="1" applyFont="1" applyFill="1" applyBorder="1"/>
    <xf numFmtId="170" fontId="8" fillId="45" borderId="203" xfId="1" applyNumberFormat="1" applyFont="1" applyFill="1" applyBorder="1"/>
    <xf numFmtId="170" fontId="16" fillId="45" borderId="205" xfId="1" applyNumberFormat="1" applyFont="1" applyFill="1" applyBorder="1"/>
    <xf numFmtId="170" fontId="16" fillId="45" borderId="206" xfId="1" applyNumberFormat="1" applyFont="1" applyFill="1" applyBorder="1"/>
    <xf numFmtId="2" fontId="8" fillId="4" borderId="37" xfId="1" applyNumberFormat="1" applyFont="1" applyFill="1" applyBorder="1"/>
    <xf numFmtId="2" fontId="8" fillId="4" borderId="23" xfId="1" applyNumberFormat="1" applyFont="1" applyFill="1" applyBorder="1"/>
    <xf numFmtId="2" fontId="8" fillId="4" borderId="26" xfId="1" applyNumberFormat="1" applyFont="1" applyFill="1" applyBorder="1"/>
    <xf numFmtId="0" fontId="19" fillId="0" borderId="198" xfId="0" applyFont="1" applyFill="1" applyBorder="1" applyAlignment="1">
      <alignment horizontal="justify" vertical="center" wrapText="1"/>
    </xf>
    <xf numFmtId="0" fontId="16" fillId="14" borderId="199" xfId="0" applyFont="1" applyFill="1" applyBorder="1"/>
    <xf numFmtId="0" fontId="8" fillId="0" borderId="199" xfId="0" applyFont="1" applyBorder="1"/>
    <xf numFmtId="0" fontId="8" fillId="0" borderId="200" xfId="0" applyFont="1" applyBorder="1"/>
    <xf numFmtId="0" fontId="19" fillId="0" borderId="201" xfId="0" applyFont="1" applyFill="1" applyBorder="1" applyAlignment="1">
      <alignment horizontal="justify" vertical="center" wrapText="1"/>
    </xf>
    <xf numFmtId="0" fontId="8" fillId="14" borderId="202" xfId="0" applyFont="1" applyFill="1" applyBorder="1"/>
    <xf numFmtId="0" fontId="8" fillId="0" borderId="202" xfId="0" applyFont="1" applyBorder="1"/>
    <xf numFmtId="0" fontId="8" fillId="0" borderId="203" xfId="0" applyFont="1" applyBorder="1"/>
    <xf numFmtId="0" fontId="8" fillId="0" borderId="201" xfId="0" applyFont="1" applyFill="1" applyBorder="1" applyAlignment="1">
      <alignment horizontal="justify" vertical="center" wrapText="1"/>
    </xf>
    <xf numFmtId="0" fontId="8" fillId="0" borderId="204" xfId="0" applyFont="1" applyFill="1" applyBorder="1" applyAlignment="1">
      <alignment horizontal="justify" vertical="center" wrapText="1"/>
    </xf>
    <xf numFmtId="0" fontId="8" fillId="14" borderId="205" xfId="0" applyFont="1" applyFill="1" applyBorder="1"/>
    <xf numFmtId="0" fontId="8" fillId="0" borderId="205" xfId="0" applyFont="1" applyBorder="1"/>
    <xf numFmtId="0" fontId="8" fillId="0" borderId="206" xfId="0" applyFont="1" applyBorder="1"/>
    <xf numFmtId="1" fontId="8" fillId="14" borderId="0" xfId="0" applyNumberFormat="1" applyFont="1" applyFill="1" applyBorder="1"/>
    <xf numFmtId="164" fontId="6" fillId="5" borderId="4" xfId="0" applyNumberFormat="1" applyFont="1" applyFill="1" applyBorder="1" applyAlignment="1">
      <alignment horizontal="center" vertical="top"/>
    </xf>
    <xf numFmtId="164" fontId="6" fillId="5" borderId="0" xfId="0" applyNumberFormat="1" applyFont="1" applyFill="1" applyBorder="1" applyAlignment="1">
      <alignment horizontal="center" vertical="top"/>
    </xf>
    <xf numFmtId="164" fontId="6" fillId="5" borderId="5" xfId="0" applyNumberFormat="1" applyFont="1" applyFill="1" applyBorder="1" applyAlignment="1">
      <alignment horizontal="center" vertical="top"/>
    </xf>
    <xf numFmtId="0" fontId="6" fillId="8" borderId="1" xfId="0" applyFont="1" applyFill="1" applyBorder="1" applyAlignment="1">
      <alignment horizontal="center" vertical="top"/>
    </xf>
    <xf numFmtId="0" fontId="6" fillId="8" borderId="2" xfId="0" applyFont="1" applyFill="1" applyBorder="1" applyAlignment="1">
      <alignment horizontal="center" vertical="top"/>
    </xf>
    <xf numFmtId="0" fontId="6" fillId="8" borderId="3" xfId="0" applyFont="1" applyFill="1" applyBorder="1" applyAlignment="1">
      <alignment horizontal="center" vertical="top"/>
    </xf>
    <xf numFmtId="0" fontId="6" fillId="8" borderId="2" xfId="0" applyNumberFormat="1" applyFont="1" applyFill="1" applyBorder="1" applyAlignment="1">
      <alignment horizontal="center" vertical="top"/>
    </xf>
    <xf numFmtId="0" fontId="6" fillId="8" borderId="3" xfId="0" applyNumberFormat="1" applyFont="1" applyFill="1" applyBorder="1" applyAlignment="1">
      <alignment horizontal="center" vertical="top"/>
    </xf>
    <xf numFmtId="0" fontId="6" fillId="8" borderId="1" xfId="0" applyFont="1" applyFill="1" applyBorder="1" applyAlignment="1">
      <alignment horizontal="left" vertical="top"/>
    </xf>
    <xf numFmtId="0" fontId="6" fillId="22" borderId="131" xfId="0" applyFont="1" applyFill="1" applyBorder="1" applyAlignment="1">
      <alignment horizontal="left" vertical="top"/>
    </xf>
    <xf numFmtId="167" fontId="0" fillId="5" borderId="10" xfId="1" applyNumberFormat="1" applyFont="1" applyFill="1" applyBorder="1"/>
    <xf numFmtId="0" fontId="6" fillId="22" borderId="215" xfId="0" applyFont="1" applyFill="1" applyBorder="1" applyAlignment="1">
      <alignment horizontal="left" vertical="top"/>
    </xf>
    <xf numFmtId="167" fontId="0" fillId="5" borderId="5" xfId="1" applyNumberFormat="1" applyFont="1" applyFill="1" applyBorder="1"/>
    <xf numFmtId="167" fontId="0" fillId="5" borderId="7" xfId="1" applyNumberFormat="1" applyFont="1" applyFill="1" applyBorder="1"/>
    <xf numFmtId="167" fontId="0" fillId="5" borderId="8" xfId="1" applyNumberFormat="1" applyFont="1" applyFill="1" applyBorder="1"/>
    <xf numFmtId="0" fontId="0" fillId="22" borderId="4" xfId="0" applyFill="1" applyBorder="1"/>
    <xf numFmtId="0" fontId="0" fillId="22" borderId="6" xfId="0" applyFill="1" applyBorder="1"/>
    <xf numFmtId="167" fontId="11" fillId="5" borderId="0" xfId="1" applyNumberFormat="1" applyFont="1" applyFill="1" applyBorder="1"/>
    <xf numFmtId="0" fontId="2" fillId="25" borderId="0" xfId="0" applyFont="1" applyFill="1" applyBorder="1"/>
    <xf numFmtId="0" fontId="2" fillId="25" borderId="0" xfId="1" applyNumberFormat="1" applyFont="1" applyFill="1" applyBorder="1" applyAlignment="1">
      <alignment horizontal="center"/>
    </xf>
    <xf numFmtId="0" fontId="0" fillId="0" borderId="0" xfId="0" applyFill="1" applyBorder="1" applyAlignment="1"/>
    <xf numFmtId="0" fontId="2" fillId="23" borderId="0" xfId="0" applyFont="1" applyFill="1" applyBorder="1" applyAlignment="1">
      <alignment horizontal="center" vertical="center" wrapText="1"/>
    </xf>
    <xf numFmtId="167" fontId="6" fillId="5" borderId="0" xfId="1" applyNumberFormat="1" applyFont="1" applyFill="1" applyBorder="1"/>
    <xf numFmtId="0" fontId="9" fillId="5" borderId="0" xfId="0" applyFont="1" applyFill="1" applyBorder="1" applyAlignment="1">
      <alignment vertical="top"/>
    </xf>
    <xf numFmtId="0" fontId="9" fillId="5" borderId="0" xfId="0" applyFont="1" applyFill="1" applyBorder="1" applyAlignment="1">
      <alignment horizontal="center" vertical="center" wrapText="1"/>
    </xf>
    <xf numFmtId="1" fontId="0" fillId="5" borderId="0" xfId="0" applyNumberFormat="1" applyFill="1" applyBorder="1"/>
    <xf numFmtId="0" fontId="2" fillId="23" borderId="4" xfId="0" applyFont="1" applyFill="1" applyBorder="1" applyAlignment="1">
      <alignment horizontal="center" vertical="center" wrapText="1"/>
    </xf>
    <xf numFmtId="0" fontId="2" fillId="23" borderId="5" xfId="0" applyFont="1" applyFill="1" applyBorder="1" applyAlignment="1">
      <alignment horizontal="center" vertical="center" wrapText="1"/>
    </xf>
    <xf numFmtId="9" fontId="0" fillId="5" borderId="5" xfId="0" applyNumberFormat="1" applyFill="1" applyBorder="1"/>
    <xf numFmtId="1" fontId="0" fillId="5" borderId="7" xfId="0" applyNumberFormat="1" applyFill="1" applyBorder="1"/>
    <xf numFmtId="9" fontId="0" fillId="5" borderId="8" xfId="0" applyNumberFormat="1" applyFill="1" applyBorder="1"/>
    <xf numFmtId="0" fontId="0" fillId="27" borderId="4" xfId="0" applyFill="1" applyBorder="1"/>
    <xf numFmtId="0" fontId="0" fillId="27" borderId="6" xfId="0" applyFill="1" applyBorder="1"/>
    <xf numFmtId="0" fontId="0" fillId="11" borderId="4" xfId="0" applyFill="1" applyBorder="1"/>
    <xf numFmtId="0" fontId="0" fillId="11" borderId="0" xfId="0" applyFill="1" applyBorder="1"/>
    <xf numFmtId="0" fontId="0" fillId="11" borderId="5" xfId="0" applyFill="1" applyBorder="1"/>
    <xf numFmtId="167" fontId="0" fillId="5" borderId="219" xfId="1" applyNumberFormat="1" applyFont="1" applyFill="1" applyBorder="1" applyAlignment="1">
      <alignment horizontal="left"/>
    </xf>
    <xf numFmtId="9" fontId="6" fillId="5" borderId="220" xfId="2" applyFont="1" applyFill="1" applyBorder="1"/>
    <xf numFmtId="167" fontId="0" fillId="5" borderId="219" xfId="1" applyNumberFormat="1" applyFont="1" applyFill="1" applyBorder="1"/>
    <xf numFmtId="167" fontId="0" fillId="5" borderId="221" xfId="1" applyNumberFormat="1" applyFont="1" applyFill="1" applyBorder="1"/>
    <xf numFmtId="9" fontId="0" fillId="5" borderId="222" xfId="2" applyFont="1" applyFill="1" applyBorder="1" applyAlignment="1">
      <alignment vertical="center"/>
    </xf>
    <xf numFmtId="9" fontId="0" fillId="0" borderId="222" xfId="2" applyFont="1" applyFill="1" applyBorder="1" applyAlignment="1">
      <alignment vertical="center"/>
    </xf>
    <xf numFmtId="9" fontId="0" fillId="5" borderId="222" xfId="2" applyFont="1" applyFill="1" applyBorder="1"/>
    <xf numFmtId="9" fontId="6" fillId="5" borderId="223" xfId="2" applyFont="1" applyFill="1" applyBorder="1"/>
    <xf numFmtId="0" fontId="2" fillId="8" borderId="216" xfId="0" applyFont="1" applyFill="1" applyBorder="1" applyAlignment="1">
      <alignment horizontal="center"/>
    </xf>
    <xf numFmtId="0" fontId="2" fillId="8" borderId="217" xfId="0" applyFont="1" applyFill="1" applyBorder="1" applyAlignment="1">
      <alignment horizontal="center"/>
    </xf>
    <xf numFmtId="0" fontId="2" fillId="8" borderId="110" xfId="0" applyFont="1" applyFill="1" applyBorder="1" applyAlignment="1">
      <alignment horizontal="center"/>
    </xf>
    <xf numFmtId="0" fontId="6" fillId="8" borderId="218" xfId="0" applyFont="1" applyFill="1" applyBorder="1"/>
    <xf numFmtId="0" fontId="16" fillId="10" borderId="0" xfId="0" applyFont="1" applyFill="1" applyBorder="1" applyAlignment="1">
      <alignment horizontal="center"/>
    </xf>
    <xf numFmtId="0" fontId="62" fillId="5" borderId="0" xfId="0" applyFont="1" applyFill="1"/>
    <xf numFmtId="0" fontId="7" fillId="5" borderId="0" xfId="0" applyFont="1" applyFill="1" applyBorder="1" applyAlignment="1">
      <alignment horizontal="left" vertical="center"/>
    </xf>
    <xf numFmtId="0" fontId="0" fillId="5" borderId="0" xfId="0" applyFill="1" applyBorder="1" applyAlignment="1">
      <alignment horizontal="left"/>
    </xf>
    <xf numFmtId="0" fontId="3" fillId="5" borderId="0" xfId="0" applyFont="1" applyFill="1" applyAlignment="1">
      <alignment horizontal="left" wrapText="1"/>
    </xf>
    <xf numFmtId="0" fontId="3" fillId="5" borderId="0" xfId="0" applyFont="1" applyFill="1" applyAlignment="1">
      <alignment wrapText="1"/>
    </xf>
    <xf numFmtId="169" fontId="22" fillId="33" borderId="53" xfId="0" applyNumberFormat="1" applyFont="1" applyFill="1" applyBorder="1" applyAlignment="1">
      <alignment horizontal="center"/>
    </xf>
    <xf numFmtId="0" fontId="76" fillId="0" borderId="0" xfId="0" applyFont="1" applyFill="1" applyBorder="1" applyAlignment="1">
      <alignment horizontal="justify" vertical="center"/>
    </xf>
    <xf numFmtId="0" fontId="75" fillId="0" borderId="0" xfId="0" applyFont="1" applyFill="1" applyBorder="1" applyAlignment="1">
      <alignment horizontal="right" vertical="center"/>
    </xf>
    <xf numFmtId="0" fontId="77" fillId="0" borderId="0" xfId="0" applyFont="1" applyFill="1" applyBorder="1" applyAlignment="1">
      <alignment horizontal="justify" vertical="center"/>
    </xf>
    <xf numFmtId="0" fontId="74" fillId="0" borderId="0" xfId="0" applyFont="1" applyFill="1" applyBorder="1" applyAlignment="1">
      <alignment horizontal="right" vertical="center"/>
    </xf>
    <xf numFmtId="9" fontId="0" fillId="0" borderId="0" xfId="2" applyFont="1"/>
    <xf numFmtId="0" fontId="76" fillId="0" borderId="0" xfId="0" applyFont="1" applyFill="1" applyBorder="1" applyAlignment="1">
      <alignment vertical="center"/>
    </xf>
    <xf numFmtId="180" fontId="0" fillId="0" borderId="0" xfId="2" applyNumberFormat="1" applyFont="1"/>
    <xf numFmtId="179" fontId="52" fillId="0" borderId="0" xfId="0" applyNumberFormat="1" applyFont="1" applyFill="1" applyBorder="1" applyAlignment="1">
      <alignment vertical="center"/>
    </xf>
    <xf numFmtId="0" fontId="75" fillId="0" borderId="0" xfId="0" applyFont="1" applyFill="1" applyBorder="1" applyAlignment="1">
      <alignment vertical="center"/>
    </xf>
    <xf numFmtId="9" fontId="0" fillId="0" borderId="0" xfId="2" applyFont="1" applyFill="1"/>
    <xf numFmtId="181" fontId="0" fillId="0" borderId="0" xfId="2" applyNumberFormat="1" applyFont="1" applyFill="1" applyBorder="1"/>
    <xf numFmtId="9" fontId="0" fillId="0" borderId="0" xfId="2" applyFont="1" applyFill="1" applyBorder="1"/>
    <xf numFmtId="168" fontId="0" fillId="0" borderId="0" xfId="2" applyNumberFormat="1" applyFont="1" applyFill="1" applyBorder="1"/>
    <xf numFmtId="0" fontId="0" fillId="0" borderId="0" xfId="0" applyFont="1" applyFill="1" applyBorder="1"/>
    <xf numFmtId="0" fontId="53" fillId="10" borderId="6" xfId="0" applyFont="1" applyFill="1" applyBorder="1" applyAlignment="1">
      <alignment vertical="center"/>
    </xf>
    <xf numFmtId="0" fontId="53" fillId="10" borderId="7" xfId="0" applyFont="1" applyFill="1" applyBorder="1" applyAlignment="1">
      <alignment vertical="center"/>
    </xf>
    <xf numFmtId="0" fontId="53" fillId="10" borderId="8" xfId="0" applyFont="1" applyFill="1" applyBorder="1" applyAlignment="1">
      <alignment vertical="center"/>
    </xf>
    <xf numFmtId="0" fontId="78" fillId="0" borderId="198" xfId="0" applyFont="1" applyFill="1" applyBorder="1" applyAlignment="1">
      <alignment horizontal="justify" vertical="center" wrapText="1"/>
    </xf>
    <xf numFmtId="0" fontId="53" fillId="14" borderId="199" xfId="0" applyFont="1" applyFill="1" applyBorder="1"/>
    <xf numFmtId="0" fontId="54" fillId="0" borderId="199" xfId="0" applyFont="1" applyBorder="1"/>
    <xf numFmtId="0" fontId="54" fillId="0" borderId="200" xfId="0" applyFont="1" applyBorder="1"/>
    <xf numFmtId="0" fontId="78" fillId="0" borderId="201" xfId="0" applyFont="1" applyFill="1" applyBorder="1" applyAlignment="1">
      <alignment horizontal="justify" vertical="center" wrapText="1"/>
    </xf>
    <xf numFmtId="0" fontId="54" fillId="14" borderId="202" xfId="0" applyFont="1" applyFill="1" applyBorder="1"/>
    <xf numFmtId="0" fontId="54" fillId="0" borderId="202" xfId="0" applyFont="1" applyBorder="1"/>
    <xf numFmtId="0" fontId="54" fillId="0" borderId="203" xfId="0" applyFont="1" applyBorder="1"/>
    <xf numFmtId="0" fontId="54" fillId="0" borderId="201" xfId="0" applyFont="1" applyFill="1" applyBorder="1" applyAlignment="1">
      <alignment horizontal="justify" vertical="center" wrapText="1"/>
    </xf>
    <xf numFmtId="0" fontId="54" fillId="0" borderId="204" xfId="0" applyFont="1" applyFill="1" applyBorder="1" applyAlignment="1">
      <alignment horizontal="justify" vertical="center" wrapText="1"/>
    </xf>
    <xf numFmtId="0" fontId="54" fillId="14" borderId="205" xfId="0" applyFont="1" applyFill="1" applyBorder="1"/>
    <xf numFmtId="0" fontId="54" fillId="0" borderId="205" xfId="0" applyFont="1" applyBorder="1"/>
    <xf numFmtId="0" fontId="54" fillId="0" borderId="206" xfId="0" applyFont="1" applyBorder="1"/>
    <xf numFmtId="0" fontId="53" fillId="27" borderId="7" xfId="0" applyFont="1" applyFill="1" applyBorder="1"/>
    <xf numFmtId="174" fontId="53" fillId="27" borderId="7" xfId="0" applyNumberFormat="1" applyFont="1" applyFill="1" applyBorder="1"/>
    <xf numFmtId="0" fontId="53" fillId="27" borderId="8" xfId="0" applyFont="1" applyFill="1" applyBorder="1"/>
    <xf numFmtId="0" fontId="79" fillId="0" borderId="0" xfId="0" applyFont="1" applyFill="1"/>
    <xf numFmtId="0" fontId="79" fillId="0" borderId="0" xfId="0" applyFont="1"/>
    <xf numFmtId="179" fontId="79" fillId="0" borderId="0" xfId="0" applyNumberFormat="1" applyFont="1" applyFill="1" applyBorder="1" applyAlignment="1">
      <alignment vertical="center"/>
    </xf>
    <xf numFmtId="0" fontId="16" fillId="10" borderId="114" xfId="0" applyFont="1" applyFill="1" applyBorder="1"/>
    <xf numFmtId="0" fontId="16" fillId="10" borderId="116" xfId="0" applyFont="1" applyFill="1" applyBorder="1"/>
    <xf numFmtId="0" fontId="79" fillId="14" borderId="233" xfId="0" applyFont="1" applyFill="1" applyBorder="1" applyAlignment="1">
      <alignment horizontal="center" vertical="center"/>
    </xf>
    <xf numFmtId="0" fontId="79" fillId="14" borderId="234" xfId="0" applyFont="1" applyFill="1" applyBorder="1" applyAlignment="1">
      <alignment horizontal="center" vertical="center"/>
    </xf>
    <xf numFmtId="0" fontId="79" fillId="14" borderId="235" xfId="0" applyFont="1" applyFill="1" applyBorder="1" applyAlignment="1">
      <alignment horizontal="center" vertical="center"/>
    </xf>
    <xf numFmtId="0" fontId="79" fillId="14" borderId="60" xfId="0" applyFont="1" applyFill="1" applyBorder="1" applyAlignment="1">
      <alignment horizontal="center" vertical="center"/>
    </xf>
    <xf numFmtId="0" fontId="79" fillId="14" borderId="235" xfId="0" applyFont="1" applyFill="1" applyBorder="1" applyAlignment="1">
      <alignment horizontal="center"/>
    </xf>
    <xf numFmtId="164" fontId="6" fillId="5" borderId="4" xfId="0" applyNumberFormat="1" applyFont="1" applyFill="1" applyBorder="1" applyAlignment="1">
      <alignment horizontal="center"/>
    </xf>
    <xf numFmtId="164" fontId="6" fillId="5" borderId="0" xfId="0" applyNumberFormat="1" applyFont="1" applyFill="1" applyBorder="1" applyAlignment="1">
      <alignment horizontal="center"/>
    </xf>
    <xf numFmtId="164" fontId="6" fillId="5" borderId="5" xfId="0" applyNumberFormat="1" applyFont="1" applyFill="1" applyBorder="1" applyAlignment="1">
      <alignment horizontal="center"/>
    </xf>
    <xf numFmtId="164" fontId="6" fillId="5" borderId="6" xfId="0" applyNumberFormat="1" applyFont="1" applyFill="1" applyBorder="1" applyAlignment="1">
      <alignment horizontal="center" vertical="top"/>
    </xf>
    <xf numFmtId="164" fontId="6" fillId="5" borderId="7" xfId="0" applyNumberFormat="1" applyFont="1" applyFill="1" applyBorder="1" applyAlignment="1">
      <alignment horizontal="center" vertical="top"/>
    </xf>
    <xf numFmtId="164" fontId="6" fillId="5" borderId="8" xfId="0" applyNumberFormat="1" applyFont="1" applyFill="1" applyBorder="1" applyAlignment="1">
      <alignment horizontal="center" vertical="top"/>
    </xf>
    <xf numFmtId="170" fontId="6" fillId="5" borderId="0" xfId="0" applyNumberFormat="1" applyFont="1" applyFill="1"/>
    <xf numFmtId="170" fontId="37" fillId="35" borderId="0" xfId="0" applyNumberFormat="1" applyFont="1" applyFill="1"/>
    <xf numFmtId="0" fontId="0" fillId="5" borderId="0" xfId="0" applyFill="1" applyBorder="1"/>
    <xf numFmtId="174" fontId="79" fillId="45" borderId="230" xfId="0" applyNumberFormat="1" applyFont="1" applyFill="1" applyBorder="1" applyAlignment="1">
      <alignment horizontal="center"/>
    </xf>
    <xf numFmtId="174" fontId="79" fillId="45" borderId="231" xfId="0" applyNumberFormat="1" applyFont="1" applyFill="1" applyBorder="1" applyAlignment="1">
      <alignment horizontal="center"/>
    </xf>
    <xf numFmtId="174" fontId="79" fillId="45" borderId="232" xfId="0" applyNumberFormat="1" applyFont="1" applyFill="1" applyBorder="1" applyAlignment="1">
      <alignment horizontal="center"/>
    </xf>
    <xf numFmtId="174" fontId="79" fillId="67" borderId="225" xfId="0" applyNumberFormat="1" applyFont="1" applyFill="1" applyBorder="1" applyAlignment="1">
      <alignment horizontal="center"/>
    </xf>
    <xf numFmtId="174" fontId="79" fillId="67" borderId="202" xfId="0" applyNumberFormat="1" applyFont="1" applyFill="1" applyBorder="1" applyAlignment="1">
      <alignment horizontal="center"/>
    </xf>
    <xf numFmtId="174" fontId="79" fillId="67" borderId="203" xfId="0" applyNumberFormat="1" applyFont="1" applyFill="1" applyBorder="1" applyAlignment="1">
      <alignment horizontal="center"/>
    </xf>
    <xf numFmtId="174" fontId="79" fillId="39" borderId="225" xfId="0" applyNumberFormat="1" applyFont="1" applyFill="1" applyBorder="1" applyAlignment="1">
      <alignment horizontal="center"/>
    </xf>
    <xf numFmtId="174" fontId="79" fillId="39" borderId="202" xfId="0" applyNumberFormat="1" applyFont="1" applyFill="1" applyBorder="1" applyAlignment="1">
      <alignment horizontal="center"/>
    </xf>
    <xf numFmtId="174" fontId="79" fillId="39" borderId="203" xfId="0" applyNumberFormat="1" applyFont="1" applyFill="1" applyBorder="1" applyAlignment="1">
      <alignment horizontal="center"/>
    </xf>
    <xf numFmtId="174" fontId="79" fillId="39" borderId="226" xfId="0" applyNumberFormat="1" applyFont="1" applyFill="1" applyBorder="1" applyAlignment="1">
      <alignment horizontal="center"/>
    </xf>
    <xf numFmtId="174" fontId="79" fillId="39" borderId="205" xfId="0" applyNumberFormat="1" applyFont="1" applyFill="1" applyBorder="1" applyAlignment="1">
      <alignment horizontal="center"/>
    </xf>
    <xf numFmtId="174" fontId="79" fillId="39" borderId="206" xfId="0" applyNumberFormat="1" applyFont="1" applyFill="1" applyBorder="1" applyAlignment="1">
      <alignment horizontal="center"/>
    </xf>
    <xf numFmtId="2" fontId="6" fillId="5" borderId="0" xfId="0" applyNumberFormat="1" applyFont="1" applyFill="1"/>
    <xf numFmtId="167" fontId="8" fillId="50" borderId="29" xfId="1" applyNumberFormat="1" applyFont="1" applyFill="1" applyBorder="1"/>
    <xf numFmtId="167" fontId="8" fillId="50" borderId="26" xfId="1" applyNumberFormat="1" applyFont="1" applyFill="1" applyBorder="1"/>
    <xf numFmtId="0" fontId="84" fillId="12" borderId="66" xfId="0" applyFont="1" applyFill="1" applyBorder="1" applyAlignment="1">
      <alignment horizontal="center"/>
    </xf>
    <xf numFmtId="169" fontId="84" fillId="12" borderId="66" xfId="0" applyNumberFormat="1" applyFont="1" applyFill="1" applyBorder="1" applyAlignment="1">
      <alignment horizontal="center" vertical="center"/>
    </xf>
    <xf numFmtId="0" fontId="84" fillId="12" borderId="64" xfId="0" applyFont="1" applyFill="1" applyBorder="1" applyAlignment="1">
      <alignment horizontal="center"/>
    </xf>
    <xf numFmtId="169" fontId="84" fillId="12" borderId="64" xfId="0" applyNumberFormat="1" applyFont="1" applyFill="1" applyBorder="1" applyAlignment="1">
      <alignment horizontal="center" vertical="center"/>
    </xf>
    <xf numFmtId="0" fontId="84" fillId="12" borderId="65" xfId="0" applyFont="1" applyFill="1" applyBorder="1" applyAlignment="1">
      <alignment horizontal="center"/>
    </xf>
    <xf numFmtId="169" fontId="84" fillId="12" borderId="65" xfId="0" applyNumberFormat="1" applyFont="1" applyFill="1" applyBorder="1" applyAlignment="1">
      <alignment horizontal="center" vertical="center"/>
    </xf>
    <xf numFmtId="9" fontId="84" fillId="12" borderId="66" xfId="2" applyFont="1" applyFill="1" applyBorder="1" applyAlignment="1">
      <alignment horizontal="center" vertical="center"/>
    </xf>
    <xf numFmtId="9" fontId="84" fillId="12" borderId="64" xfId="2" applyFont="1" applyFill="1" applyBorder="1" applyAlignment="1">
      <alignment horizontal="center" vertical="center"/>
    </xf>
    <xf numFmtId="0" fontId="84" fillId="12" borderId="68" xfId="0" applyFont="1" applyFill="1" applyBorder="1" applyAlignment="1">
      <alignment horizontal="center"/>
    </xf>
    <xf numFmtId="169" fontId="84" fillId="12" borderId="68" xfId="0" applyNumberFormat="1" applyFont="1" applyFill="1" applyBorder="1" applyAlignment="1">
      <alignment horizontal="center" vertical="center"/>
    </xf>
    <xf numFmtId="9" fontId="84" fillId="12" borderId="68" xfId="2" applyFont="1" applyFill="1" applyBorder="1" applyAlignment="1">
      <alignment horizontal="center" vertical="center"/>
    </xf>
    <xf numFmtId="0" fontId="0" fillId="5" borderId="0" xfId="0" applyFill="1" applyBorder="1"/>
    <xf numFmtId="182" fontId="79" fillId="45" borderId="230" xfId="0" applyNumberFormat="1" applyFont="1" applyFill="1" applyBorder="1" applyAlignment="1">
      <alignment horizontal="center"/>
    </xf>
    <xf numFmtId="182" fontId="79" fillId="45" borderId="231" xfId="0" applyNumberFormat="1" applyFont="1" applyFill="1" applyBorder="1" applyAlignment="1">
      <alignment horizontal="center"/>
    </xf>
    <xf numFmtId="182" fontId="79" fillId="45" borderId="232" xfId="0" applyNumberFormat="1" applyFont="1" applyFill="1" applyBorder="1" applyAlignment="1">
      <alignment horizontal="center"/>
    </xf>
    <xf numFmtId="182" fontId="79" fillId="67" borderId="225" xfId="0" applyNumberFormat="1" applyFont="1" applyFill="1" applyBorder="1" applyAlignment="1">
      <alignment horizontal="center"/>
    </xf>
    <xf numFmtId="182" fontId="79" fillId="67" borderId="202" xfId="0" applyNumberFormat="1" applyFont="1" applyFill="1" applyBorder="1" applyAlignment="1">
      <alignment horizontal="center"/>
    </xf>
    <xf numFmtId="182" fontId="79" fillId="67" borderId="203" xfId="0" applyNumberFormat="1" applyFont="1" applyFill="1" applyBorder="1" applyAlignment="1">
      <alignment horizontal="center"/>
    </xf>
    <xf numFmtId="182" fontId="79" fillId="39" borderId="225" xfId="0" applyNumberFormat="1" applyFont="1" applyFill="1" applyBorder="1" applyAlignment="1">
      <alignment horizontal="center"/>
    </xf>
    <xf numFmtId="182" fontId="79" fillId="39" borderId="202" xfId="0" applyNumberFormat="1" applyFont="1" applyFill="1" applyBorder="1" applyAlignment="1">
      <alignment horizontal="center"/>
    </xf>
    <xf numFmtId="182" fontId="79" fillId="39" borderId="203" xfId="0" applyNumberFormat="1" applyFont="1" applyFill="1" applyBorder="1" applyAlignment="1">
      <alignment horizontal="center"/>
    </xf>
    <xf numFmtId="182" fontId="79" fillId="39" borderId="226" xfId="0" applyNumberFormat="1" applyFont="1" applyFill="1" applyBorder="1" applyAlignment="1">
      <alignment horizontal="center"/>
    </xf>
    <xf numFmtId="182" fontId="79" fillId="39" borderId="205" xfId="0" applyNumberFormat="1" applyFont="1" applyFill="1" applyBorder="1" applyAlignment="1">
      <alignment horizontal="center"/>
    </xf>
    <xf numFmtId="182" fontId="79" fillId="39" borderId="206" xfId="0" applyNumberFormat="1" applyFont="1" applyFill="1" applyBorder="1" applyAlignment="1">
      <alignment horizontal="center"/>
    </xf>
    <xf numFmtId="183" fontId="79" fillId="45" borderId="230" xfId="0" applyNumberFormat="1" applyFont="1" applyFill="1" applyBorder="1" applyAlignment="1">
      <alignment horizontal="center"/>
    </xf>
    <xf numFmtId="183" fontId="79" fillId="45" borderId="231" xfId="0" applyNumberFormat="1" applyFont="1" applyFill="1" applyBorder="1" applyAlignment="1">
      <alignment horizontal="center"/>
    </xf>
    <xf numFmtId="183" fontId="79" fillId="45" borderId="232" xfId="0" applyNumberFormat="1" applyFont="1" applyFill="1" applyBorder="1" applyAlignment="1">
      <alignment horizontal="center"/>
    </xf>
    <xf numFmtId="183" fontId="79" fillId="67" borderId="225" xfId="0" applyNumberFormat="1" applyFont="1" applyFill="1" applyBorder="1" applyAlignment="1">
      <alignment horizontal="center"/>
    </xf>
    <xf numFmtId="183" fontId="79" fillId="67" borderId="202" xfId="0" applyNumberFormat="1" applyFont="1" applyFill="1" applyBorder="1" applyAlignment="1">
      <alignment horizontal="center"/>
    </xf>
    <xf numFmtId="183" fontId="79" fillId="67" borderId="203" xfId="0" applyNumberFormat="1" applyFont="1" applyFill="1" applyBorder="1" applyAlignment="1">
      <alignment horizontal="center"/>
    </xf>
    <xf numFmtId="183" fontId="79" fillId="39" borderId="225" xfId="0" applyNumberFormat="1" applyFont="1" applyFill="1" applyBorder="1" applyAlignment="1">
      <alignment horizontal="center"/>
    </xf>
    <xf numFmtId="183" fontId="79" fillId="39" borderId="202" xfId="0" applyNumberFormat="1" applyFont="1" applyFill="1" applyBorder="1" applyAlignment="1">
      <alignment horizontal="center"/>
    </xf>
    <xf numFmtId="183" fontId="79" fillId="39" borderId="203" xfId="0" applyNumberFormat="1" applyFont="1" applyFill="1" applyBorder="1" applyAlignment="1">
      <alignment horizontal="center"/>
    </xf>
    <xf numFmtId="183" fontId="79" fillId="39" borderId="226" xfId="0" applyNumberFormat="1" applyFont="1" applyFill="1" applyBorder="1" applyAlignment="1">
      <alignment horizontal="center"/>
    </xf>
    <xf numFmtId="183" fontId="79" fillId="39" borderId="205" xfId="0" applyNumberFormat="1" applyFont="1" applyFill="1" applyBorder="1" applyAlignment="1">
      <alignment horizontal="center"/>
    </xf>
    <xf numFmtId="183" fontId="79" fillId="39" borderId="206" xfId="0" applyNumberFormat="1" applyFont="1" applyFill="1" applyBorder="1" applyAlignment="1">
      <alignment horizontal="center"/>
    </xf>
    <xf numFmtId="0" fontId="16" fillId="10" borderId="2" xfId="0" applyFont="1" applyFill="1" applyBorder="1" applyAlignment="1">
      <alignment vertical="center"/>
    </xf>
    <xf numFmtId="3" fontId="86" fillId="5" borderId="0" xfId="0" applyNumberFormat="1" applyFont="1" applyFill="1" applyBorder="1" applyAlignment="1">
      <alignment horizontal="right" vertical="center" wrapText="1"/>
    </xf>
    <xf numFmtId="0" fontId="86" fillId="5" borderId="0" xfId="0" applyFont="1" applyFill="1" applyBorder="1" applyAlignment="1">
      <alignment horizontal="center" vertical="center" wrapText="1"/>
    </xf>
    <xf numFmtId="170" fontId="0" fillId="5" borderId="0" xfId="0" applyNumberFormat="1" applyFill="1" applyBorder="1"/>
    <xf numFmtId="0" fontId="4" fillId="0" borderId="0" xfId="0" applyFont="1" applyFill="1" applyBorder="1"/>
    <xf numFmtId="0" fontId="87" fillId="27" borderId="0" xfId="0" applyFont="1" applyFill="1" applyBorder="1" applyAlignment="1">
      <alignment horizontal="center" vertical="center"/>
    </xf>
    <xf numFmtId="2" fontId="52" fillId="5" borderId="79" xfId="0" applyNumberFormat="1" applyFont="1" applyFill="1" applyBorder="1" applyAlignment="1">
      <alignment horizontal="center" vertical="center"/>
    </xf>
    <xf numFmtId="9" fontId="88" fillId="5" borderId="10" xfId="2" applyFont="1" applyFill="1" applyBorder="1" applyAlignment="1">
      <alignment horizontal="center" vertical="center" wrapText="1"/>
    </xf>
    <xf numFmtId="9" fontId="88" fillId="5" borderId="10" xfId="2" applyFont="1" applyFill="1" applyBorder="1" applyAlignment="1">
      <alignment horizontal="center" vertical="center"/>
    </xf>
    <xf numFmtId="169" fontId="88" fillId="5" borderId="10" xfId="2" applyNumberFormat="1" applyFont="1" applyFill="1" applyBorder="1" applyAlignment="1">
      <alignment horizontal="center" vertical="center"/>
    </xf>
    <xf numFmtId="2" fontId="52" fillId="5" borderId="76" xfId="0" applyNumberFormat="1" applyFont="1" applyFill="1" applyBorder="1" applyAlignment="1">
      <alignment horizontal="center" vertical="center"/>
    </xf>
    <xf numFmtId="9" fontId="88" fillId="5" borderId="0" xfId="2" applyFont="1" applyFill="1" applyBorder="1" applyAlignment="1">
      <alignment horizontal="center" vertical="center" wrapText="1"/>
    </xf>
    <xf numFmtId="9" fontId="88" fillId="5" borderId="0" xfId="2" applyFont="1" applyFill="1" applyBorder="1" applyAlignment="1">
      <alignment horizontal="center" vertical="center"/>
    </xf>
    <xf numFmtId="169" fontId="88" fillId="5" borderId="0" xfId="2" applyNumberFormat="1" applyFont="1" applyFill="1" applyBorder="1" applyAlignment="1">
      <alignment horizontal="center" vertical="center"/>
    </xf>
    <xf numFmtId="9" fontId="52" fillId="5" borderId="76" xfId="2" applyFont="1" applyFill="1" applyBorder="1" applyAlignment="1">
      <alignment horizontal="center" vertical="center"/>
    </xf>
    <xf numFmtId="2" fontId="52" fillId="5" borderId="210" xfId="0" applyNumberFormat="1" applyFont="1" applyFill="1" applyBorder="1" applyAlignment="1">
      <alignment horizontal="center" vertical="center"/>
    </xf>
    <xf numFmtId="0" fontId="90" fillId="27" borderId="11" xfId="0" applyFont="1" applyFill="1" applyBorder="1"/>
    <xf numFmtId="0" fontId="90" fillId="27" borderId="11" xfId="0" applyFont="1" applyFill="1" applyBorder="1" applyAlignment="1">
      <alignment horizontal="center" vertical="center"/>
    </xf>
    <xf numFmtId="0" fontId="52" fillId="22" borderId="0" xfId="0" applyFont="1" applyFill="1" applyBorder="1"/>
    <xf numFmtId="2" fontId="88" fillId="5" borderId="0" xfId="0" applyNumberFormat="1" applyFont="1" applyFill="1" applyBorder="1" applyAlignment="1">
      <alignment horizontal="center" vertical="center"/>
    </xf>
    <xf numFmtId="0" fontId="52" fillId="22" borderId="14" xfId="0" applyFont="1" applyFill="1" applyBorder="1"/>
    <xf numFmtId="2" fontId="88" fillId="5" borderId="14" xfId="0" applyNumberFormat="1" applyFont="1" applyFill="1" applyBorder="1" applyAlignment="1">
      <alignment horizontal="center" vertical="center"/>
    </xf>
    <xf numFmtId="0" fontId="87" fillId="15" borderId="102" xfId="0" applyFont="1" applyFill="1" applyBorder="1" applyAlignment="1">
      <alignment horizontal="center" vertical="center"/>
    </xf>
    <xf numFmtId="0" fontId="91" fillId="15" borderId="102" xfId="0" applyFont="1" applyFill="1" applyBorder="1" applyAlignment="1">
      <alignment horizontal="center" vertical="center"/>
    </xf>
    <xf numFmtId="0" fontId="91" fillId="22" borderId="245" xfId="0" applyFont="1" applyFill="1" applyBorder="1"/>
    <xf numFmtId="2" fontId="52" fillId="5" borderId="84" xfId="0" applyNumberFormat="1" applyFont="1" applyFill="1" applyBorder="1" applyAlignment="1">
      <alignment horizontal="center" vertical="center"/>
    </xf>
    <xf numFmtId="2" fontId="52" fillId="5" borderId="85" xfId="0" applyNumberFormat="1" applyFont="1" applyFill="1" applyBorder="1" applyAlignment="1">
      <alignment horizontal="center" vertical="center"/>
    </xf>
    <xf numFmtId="0" fontId="91" fillId="22" borderId="246" xfId="0" applyFont="1" applyFill="1" applyBorder="1"/>
    <xf numFmtId="2" fontId="52" fillId="5" borderId="211" xfId="0" applyNumberFormat="1" applyFont="1" applyFill="1" applyBorder="1" applyAlignment="1">
      <alignment horizontal="center" vertical="center"/>
    </xf>
    <xf numFmtId="0" fontId="91" fillId="22" borderId="0" xfId="0" applyFont="1" applyFill="1" applyBorder="1" applyAlignment="1">
      <alignment horizontal="center"/>
    </xf>
    <xf numFmtId="0" fontId="91" fillId="22" borderId="0" xfId="0" applyFont="1" applyFill="1" applyBorder="1" applyAlignment="1">
      <alignment horizontal="center" vertical="center"/>
    </xf>
    <xf numFmtId="0" fontId="87" fillId="22" borderId="0" xfId="0" applyFont="1" applyFill="1" applyBorder="1" applyAlignment="1">
      <alignment horizontal="center" vertical="center"/>
    </xf>
    <xf numFmtId="0" fontId="52" fillId="22" borderId="10" xfId="0" applyFont="1" applyFill="1" applyBorder="1"/>
    <xf numFmtId="2" fontId="52" fillId="5" borderId="78" xfId="0" applyNumberFormat="1" applyFont="1" applyFill="1" applyBorder="1" applyAlignment="1">
      <alignment horizontal="center" vertical="center"/>
    </xf>
    <xf numFmtId="2" fontId="52" fillId="5" borderId="75" xfId="0" applyNumberFormat="1" applyFont="1" applyFill="1" applyBorder="1" applyAlignment="1">
      <alignment horizontal="center" vertical="center"/>
    </xf>
    <xf numFmtId="2" fontId="52" fillId="5" borderId="212" xfId="0" applyNumberFormat="1" applyFont="1" applyFill="1" applyBorder="1" applyAlignment="1">
      <alignment horizontal="center" vertical="center"/>
    </xf>
    <xf numFmtId="0" fontId="91" fillId="22" borderId="14" xfId="0" applyFont="1" applyFill="1" applyBorder="1" applyAlignment="1">
      <alignment horizontal="center"/>
    </xf>
    <xf numFmtId="0" fontId="91" fillId="22" borderId="14" xfId="0" applyFont="1" applyFill="1" applyBorder="1" applyAlignment="1">
      <alignment horizontal="center" vertical="center"/>
    </xf>
    <xf numFmtId="0" fontId="52" fillId="22" borderId="104" xfId="0" applyFont="1" applyFill="1" applyBorder="1"/>
    <xf numFmtId="2" fontId="52" fillId="5" borderId="105" xfId="0" applyNumberFormat="1" applyFont="1" applyFill="1" applyBorder="1" applyAlignment="1">
      <alignment horizontal="center" vertical="center"/>
    </xf>
    <xf numFmtId="2" fontId="52" fillId="5" borderId="213" xfId="0" applyNumberFormat="1" applyFont="1" applyFill="1" applyBorder="1" applyAlignment="1">
      <alignment horizontal="center" vertical="center"/>
    </xf>
    <xf numFmtId="2" fontId="52" fillId="5" borderId="80" xfId="0" applyNumberFormat="1" applyFont="1" applyFill="1" applyBorder="1" applyAlignment="1">
      <alignment horizontal="center" vertical="center"/>
    </xf>
    <xf numFmtId="2" fontId="52" fillId="5" borderId="77" xfId="0" applyNumberFormat="1" applyFont="1" applyFill="1" applyBorder="1" applyAlignment="1">
      <alignment horizontal="center" vertical="center"/>
    </xf>
    <xf numFmtId="2" fontId="52" fillId="5" borderId="214" xfId="0" applyNumberFormat="1" applyFont="1" applyFill="1" applyBorder="1" applyAlignment="1">
      <alignment horizontal="center" vertical="center"/>
    </xf>
    <xf numFmtId="0" fontId="91" fillId="22" borderId="11" xfId="0" applyFont="1" applyFill="1" applyBorder="1" applyAlignment="1">
      <alignment horizontal="center"/>
    </xf>
    <xf numFmtId="0" fontId="91" fillId="22" borderId="11" xfId="0" applyFont="1" applyFill="1" applyBorder="1" applyAlignment="1">
      <alignment horizontal="center" vertical="center"/>
    </xf>
    <xf numFmtId="0" fontId="87" fillId="27" borderId="11" xfId="0" applyFont="1" applyFill="1" applyBorder="1" applyAlignment="1"/>
    <xf numFmtId="0" fontId="87" fillId="27" borderId="11" xfId="0" applyFont="1" applyFill="1" applyBorder="1" applyAlignment="1">
      <alignment horizontal="center"/>
    </xf>
    <xf numFmtId="0" fontId="91" fillId="27" borderId="0" xfId="0" applyFont="1" applyFill="1" applyBorder="1"/>
    <xf numFmtId="172" fontId="52" fillId="5" borderId="0" xfId="0" applyNumberFormat="1" applyFont="1" applyFill="1" applyBorder="1" applyAlignment="1">
      <alignment horizontal="center"/>
    </xf>
    <xf numFmtId="0" fontId="91" fillId="27" borderId="0" xfId="0" applyFont="1" applyFill="1" applyBorder="1" applyAlignment="1">
      <alignment vertical="top"/>
    </xf>
    <xf numFmtId="9" fontId="52" fillId="5" borderId="81" xfId="2" applyFont="1" applyFill="1" applyBorder="1" applyAlignment="1">
      <alignment horizontal="center" vertical="center"/>
    </xf>
    <xf numFmtId="9" fontId="52" fillId="5" borderId="212" xfId="2" applyFont="1" applyFill="1" applyBorder="1" applyAlignment="1">
      <alignment horizontal="center" vertical="center"/>
    </xf>
    <xf numFmtId="9" fontId="52" fillId="5" borderId="210" xfId="2" applyFont="1" applyFill="1" applyBorder="1" applyAlignment="1">
      <alignment horizontal="center" vertical="center"/>
    </xf>
    <xf numFmtId="0" fontId="52" fillId="5" borderId="0" xfId="0" applyNumberFormat="1" applyFont="1" applyFill="1" applyBorder="1" applyAlignment="1">
      <alignment horizontal="center" vertical="center"/>
    </xf>
    <xf numFmtId="178" fontId="52" fillId="5" borderId="0" xfId="0" applyNumberFormat="1" applyFont="1" applyFill="1" applyBorder="1" applyAlignment="1">
      <alignment horizontal="center"/>
    </xf>
    <xf numFmtId="171" fontId="52" fillId="5" borderId="0" xfId="0" applyNumberFormat="1" applyFont="1" applyFill="1" applyBorder="1" applyAlignment="1">
      <alignment horizontal="center"/>
    </xf>
    <xf numFmtId="178" fontId="52" fillId="5" borderId="14" xfId="0" applyNumberFormat="1" applyFont="1" applyFill="1" applyBorder="1" applyAlignment="1">
      <alignment horizontal="center"/>
    </xf>
    <xf numFmtId="172" fontId="52" fillId="5" borderId="14" xfId="0" applyNumberFormat="1" applyFont="1" applyFill="1" applyBorder="1" applyAlignment="1">
      <alignment horizontal="center"/>
    </xf>
    <xf numFmtId="171" fontId="52" fillId="5" borderId="14" xfId="0" applyNumberFormat="1" applyFont="1" applyFill="1" applyBorder="1" applyAlignment="1">
      <alignment horizontal="center"/>
    </xf>
    <xf numFmtId="0" fontId="91" fillId="22" borderId="10" xfId="0" applyFont="1" applyFill="1" applyBorder="1" applyAlignment="1">
      <alignment horizontal="center" vertical="center"/>
    </xf>
    <xf numFmtId="0" fontId="91" fillId="22" borderId="10" xfId="0" applyFont="1" applyFill="1" applyBorder="1" applyAlignment="1">
      <alignment horizontal="left" vertical="center"/>
    </xf>
    <xf numFmtId="182" fontId="52" fillId="5" borderId="10" xfId="0" applyNumberFormat="1" applyFont="1" applyFill="1" applyBorder="1" applyAlignment="1">
      <alignment horizontal="center"/>
    </xf>
    <xf numFmtId="168" fontId="52" fillId="5" borderId="10" xfId="2" applyNumberFormat="1" applyFont="1" applyFill="1" applyBorder="1" applyAlignment="1">
      <alignment horizontal="center" vertical="center"/>
    </xf>
    <xf numFmtId="0" fontId="91" fillId="22" borderId="0" xfId="0" applyFont="1" applyFill="1" applyBorder="1" applyAlignment="1">
      <alignment horizontal="left" vertical="center"/>
    </xf>
    <xf numFmtId="182" fontId="52" fillId="5" borderId="0" xfId="0" applyNumberFormat="1" applyFont="1" applyFill="1" applyBorder="1" applyAlignment="1">
      <alignment horizontal="center"/>
    </xf>
    <xf numFmtId="168" fontId="52" fillId="5" borderId="0" xfId="2" applyNumberFormat="1" applyFont="1" applyFill="1" applyBorder="1" applyAlignment="1">
      <alignment horizontal="center" vertical="center"/>
    </xf>
    <xf numFmtId="0" fontId="91" fillId="22" borderId="14" xfId="0" applyFont="1" applyFill="1" applyBorder="1" applyAlignment="1">
      <alignment horizontal="left" vertical="center"/>
    </xf>
    <xf numFmtId="182" fontId="52" fillId="5" borderId="14" xfId="0" applyNumberFormat="1" applyFont="1" applyFill="1" applyBorder="1" applyAlignment="1">
      <alignment horizontal="center"/>
    </xf>
    <xf numFmtId="168" fontId="52" fillId="5" borderId="14" xfId="2" applyNumberFormat="1" applyFont="1" applyFill="1" applyBorder="1" applyAlignment="1">
      <alignment horizontal="center" vertical="center"/>
    </xf>
    <xf numFmtId="0" fontId="52" fillId="27" borderId="0" xfId="0" applyFont="1" applyFill="1" applyBorder="1"/>
    <xf numFmtId="172" fontId="52" fillId="5" borderId="0" xfId="0" applyNumberFormat="1" applyFont="1" applyFill="1" applyBorder="1"/>
    <xf numFmtId="172" fontId="52" fillId="35" borderId="0" xfId="0" applyNumberFormat="1" applyFont="1" applyFill="1" applyBorder="1"/>
    <xf numFmtId="0" fontId="52" fillId="27" borderId="14" xfId="0" applyFont="1" applyFill="1" applyBorder="1"/>
    <xf numFmtId="172" fontId="52" fillId="5" borderId="14" xfId="0" applyNumberFormat="1" applyFont="1" applyFill="1" applyBorder="1"/>
    <xf numFmtId="172" fontId="52" fillId="35" borderId="14" xfId="0" applyNumberFormat="1" applyFont="1" applyFill="1" applyBorder="1"/>
    <xf numFmtId="0" fontId="87" fillId="23" borderId="11" xfId="0" applyFont="1" applyFill="1" applyBorder="1" applyAlignment="1">
      <alignment horizontal="center" vertical="center"/>
    </xf>
    <xf numFmtId="0" fontId="52" fillId="27" borderId="0" xfId="0" applyFont="1" applyFill="1" applyBorder="1" applyAlignment="1">
      <alignment horizontal="center" vertical="center"/>
    </xf>
    <xf numFmtId="172" fontId="52" fillId="5" borderId="0" xfId="0" applyNumberFormat="1" applyFont="1" applyFill="1" applyBorder="1" applyAlignment="1">
      <alignment horizontal="center" vertical="center"/>
    </xf>
    <xf numFmtId="0" fontId="52" fillId="27" borderId="14" xfId="0" applyFont="1" applyFill="1" applyBorder="1" applyAlignment="1">
      <alignment horizontal="center" vertical="center"/>
    </xf>
    <xf numFmtId="172" fontId="52" fillId="5" borderId="14" xfId="0" applyNumberFormat="1" applyFont="1" applyFill="1" applyBorder="1" applyAlignment="1">
      <alignment horizontal="center" vertical="center"/>
    </xf>
    <xf numFmtId="9" fontId="44" fillId="36" borderId="174" xfId="2" applyFont="1" applyFill="1" applyBorder="1" applyAlignment="1" applyProtection="1">
      <alignment horizontal="center" vertical="center"/>
      <protection locked="0"/>
    </xf>
    <xf numFmtId="168" fontId="44" fillId="36" borderId="178" xfId="2" applyNumberFormat="1" applyFont="1" applyFill="1" applyBorder="1" applyAlignment="1" applyProtection="1">
      <alignment horizontal="center" vertical="center"/>
      <protection locked="0"/>
    </xf>
    <xf numFmtId="168" fontId="44" fillId="36" borderId="180" xfId="2" applyNumberFormat="1" applyFont="1" applyFill="1" applyBorder="1" applyAlignment="1" applyProtection="1">
      <alignment horizontal="center" vertical="center"/>
      <protection locked="0"/>
    </xf>
    <xf numFmtId="168" fontId="44" fillId="36" borderId="174" xfId="2" applyNumberFormat="1" applyFont="1" applyFill="1" applyBorder="1" applyAlignment="1" applyProtection="1">
      <alignment horizontal="center" vertical="center"/>
      <protection locked="0"/>
    </xf>
    <xf numFmtId="169" fontId="44" fillId="36" borderId="174" xfId="2" applyNumberFormat="1" applyFont="1" applyFill="1" applyBorder="1" applyAlignment="1" applyProtection="1">
      <alignment horizontal="center" vertical="center"/>
      <protection locked="0"/>
    </xf>
    <xf numFmtId="168" fontId="44" fillId="36" borderId="182" xfId="2" applyNumberFormat="1" applyFont="1" applyFill="1" applyBorder="1" applyAlignment="1" applyProtection="1">
      <alignment horizontal="center" vertical="center"/>
      <protection locked="0"/>
    </xf>
    <xf numFmtId="0" fontId="0" fillId="29" borderId="0" xfId="0" applyFont="1" applyFill="1" applyProtection="1"/>
    <xf numFmtId="0" fontId="0" fillId="5" borderId="0" xfId="0" applyFill="1" applyProtection="1"/>
    <xf numFmtId="0" fontId="71" fillId="59" borderId="194" xfId="0" applyFont="1" applyFill="1" applyBorder="1" applyAlignment="1" applyProtection="1">
      <alignment horizontal="center" vertical="center" wrapText="1"/>
    </xf>
    <xf numFmtId="0" fontId="71" fillId="59" borderId="195" xfId="0" applyFont="1" applyFill="1" applyBorder="1" applyAlignment="1" applyProtection="1">
      <alignment horizontal="center" vertical="center" wrapText="1"/>
    </xf>
    <xf numFmtId="0" fontId="71" fillId="59" borderId="196" xfId="0" applyFont="1" applyFill="1" applyBorder="1" applyAlignment="1" applyProtection="1">
      <alignment horizontal="center" vertical="center" wrapText="1"/>
    </xf>
    <xf numFmtId="0" fontId="52" fillId="5" borderId="0" xfId="0" applyFont="1" applyFill="1" applyProtection="1"/>
    <xf numFmtId="0" fontId="0" fillId="5" borderId="0" xfId="0" applyFill="1" applyAlignment="1" applyProtection="1"/>
    <xf numFmtId="0" fontId="10" fillId="49" borderId="193" xfId="0" applyFont="1" applyFill="1" applyBorder="1" applyAlignment="1" applyProtection="1">
      <alignment horizontal="left" vertical="center"/>
    </xf>
    <xf numFmtId="0" fontId="52" fillId="5" borderId="0" xfId="0" applyFont="1" applyFill="1" applyAlignment="1" applyProtection="1"/>
    <xf numFmtId="0" fontId="10" fillId="49" borderId="62" xfId="0" applyFont="1" applyFill="1" applyBorder="1" applyAlignment="1" applyProtection="1">
      <alignment horizontal="left" vertical="center"/>
    </xf>
    <xf numFmtId="0" fontId="0" fillId="5" borderId="0" xfId="0" applyFill="1" applyBorder="1" applyAlignment="1" applyProtection="1"/>
    <xf numFmtId="0" fontId="10" fillId="49" borderId="61" xfId="0" applyFont="1" applyFill="1" applyBorder="1" applyAlignment="1" applyProtection="1">
      <alignment horizontal="left" vertical="center"/>
    </xf>
    <xf numFmtId="0" fontId="70" fillId="5" borderId="7" xfId="0" applyFont="1" applyFill="1" applyBorder="1" applyAlignment="1" applyProtection="1">
      <alignment horizontal="center" vertical="center" wrapText="1"/>
    </xf>
    <xf numFmtId="0" fontId="10" fillId="5" borderId="7" xfId="0" applyFont="1" applyFill="1" applyBorder="1" applyAlignment="1" applyProtection="1"/>
    <xf numFmtId="0" fontId="30" fillId="5" borderId="7" xfId="0" applyFont="1" applyFill="1" applyBorder="1" applyAlignment="1" applyProtection="1"/>
    <xf numFmtId="0" fontId="13" fillId="5" borderId="0" xfId="0" applyFont="1" applyFill="1" applyProtection="1"/>
    <xf numFmtId="0" fontId="53" fillId="10" borderId="74" xfId="0" applyFont="1" applyFill="1" applyBorder="1" applyAlignment="1" applyProtection="1">
      <alignment horizontal="center"/>
    </xf>
    <xf numFmtId="0" fontId="53" fillId="10" borderId="37" xfId="0" applyFont="1" applyFill="1" applyBorder="1" applyAlignment="1" applyProtection="1">
      <alignment horizontal="center"/>
    </xf>
    <xf numFmtId="0" fontId="53" fillId="10" borderId="43" xfId="0" applyFont="1" applyFill="1" applyBorder="1" applyAlignment="1" applyProtection="1">
      <alignment horizontal="center"/>
    </xf>
    <xf numFmtId="0" fontId="13" fillId="5" borderId="0" xfId="0" applyFont="1" applyFill="1" applyBorder="1" applyProtection="1"/>
    <xf numFmtId="0" fontId="56" fillId="38" borderId="22" xfId="0" applyFont="1" applyFill="1" applyBorder="1" applyProtection="1"/>
    <xf numFmtId="0" fontId="55" fillId="41" borderId="22" xfId="0" applyFont="1" applyFill="1" applyBorder="1" applyAlignment="1" applyProtection="1">
      <alignment horizontal="left" indent="5"/>
    </xf>
    <xf numFmtId="164" fontId="55" fillId="37" borderId="23" xfId="0" applyNumberFormat="1" applyFont="1" applyFill="1" applyBorder="1" applyAlignment="1" applyProtection="1">
      <alignment horizontal="center" vertical="center"/>
    </xf>
    <xf numFmtId="164" fontId="55" fillId="37" borderId="24" xfId="0" applyNumberFormat="1" applyFont="1" applyFill="1" applyBorder="1" applyAlignment="1" applyProtection="1">
      <alignment horizontal="center" vertical="center"/>
    </xf>
    <xf numFmtId="0" fontId="41" fillId="39" borderId="22" xfId="0" applyFont="1" applyFill="1" applyBorder="1" applyAlignment="1" applyProtection="1">
      <alignment horizontal="left"/>
    </xf>
    <xf numFmtId="170" fontId="41" fillId="39" borderId="38" xfId="0" applyNumberFormat="1" applyFont="1" applyFill="1" applyBorder="1" applyAlignment="1" applyProtection="1">
      <alignment horizontal="left"/>
    </xf>
    <xf numFmtId="170" fontId="41" fillId="39" borderId="145" xfId="0" applyNumberFormat="1" applyFont="1" applyFill="1" applyBorder="1" applyAlignment="1" applyProtection="1">
      <alignment horizontal="left"/>
    </xf>
    <xf numFmtId="164" fontId="41" fillId="39" borderId="38" xfId="0" applyNumberFormat="1" applyFont="1" applyFill="1" applyBorder="1" applyAlignment="1" applyProtection="1">
      <alignment horizontal="left"/>
    </xf>
    <xf numFmtId="164" fontId="66" fillId="38" borderId="23" xfId="0" applyNumberFormat="1" applyFont="1" applyFill="1" applyBorder="1" applyAlignment="1" applyProtection="1">
      <alignment horizontal="center" vertical="center"/>
    </xf>
    <xf numFmtId="164" fontId="66" fillId="38" borderId="24" xfId="0" applyNumberFormat="1" applyFont="1" applyFill="1" applyBorder="1" applyAlignment="1" applyProtection="1">
      <alignment horizontal="center" vertical="center"/>
    </xf>
    <xf numFmtId="0" fontId="13" fillId="5" borderId="0" xfId="0" applyFont="1" applyFill="1" applyBorder="1" applyAlignment="1" applyProtection="1">
      <alignment horizontal="center" vertical="center"/>
    </xf>
    <xf numFmtId="164" fontId="41" fillId="38" borderId="23" xfId="0" applyNumberFormat="1" applyFont="1" applyFill="1" applyBorder="1" applyAlignment="1" applyProtection="1">
      <alignment horizontal="center" vertical="center"/>
    </xf>
    <xf numFmtId="0" fontId="56" fillId="38" borderId="25" xfId="0" applyFont="1" applyFill="1" applyBorder="1" applyProtection="1"/>
    <xf numFmtId="164" fontId="41" fillId="38" borderId="26" xfId="0" applyNumberFormat="1" applyFont="1" applyFill="1" applyBorder="1" applyAlignment="1" applyProtection="1">
      <alignment horizontal="center" vertical="center"/>
    </xf>
    <xf numFmtId="164" fontId="66" fillId="38" borderId="26" xfId="0" applyNumberFormat="1" applyFont="1" applyFill="1" applyBorder="1" applyAlignment="1" applyProtection="1">
      <alignment horizontal="center" vertical="center"/>
    </xf>
    <xf numFmtId="164" fontId="66" fillId="38" borderId="27" xfId="0" applyNumberFormat="1" applyFont="1" applyFill="1" applyBorder="1" applyAlignment="1" applyProtection="1">
      <alignment horizontal="center" vertical="center"/>
    </xf>
    <xf numFmtId="0" fontId="8" fillId="5" borderId="0" xfId="0" applyFont="1" applyFill="1" applyBorder="1" applyProtection="1"/>
    <xf numFmtId="0" fontId="0" fillId="5" borderId="0" xfId="0" applyFill="1" applyAlignment="1" applyProtection="1">
      <alignment horizontal="right"/>
    </xf>
    <xf numFmtId="9" fontId="10" fillId="5" borderId="0" xfId="2" applyFont="1" applyFill="1" applyBorder="1" applyAlignment="1" applyProtection="1">
      <alignment horizontal="center" vertical="center"/>
    </xf>
    <xf numFmtId="0" fontId="0" fillId="5" borderId="0" xfId="0" applyFill="1" applyBorder="1" applyProtection="1"/>
    <xf numFmtId="170" fontId="10" fillId="5" borderId="0" xfId="0" applyNumberFormat="1" applyFont="1" applyFill="1" applyBorder="1" applyProtection="1"/>
    <xf numFmtId="0" fontId="3" fillId="5" borderId="0" xfId="0" applyFont="1" applyFill="1" applyBorder="1" applyProtection="1"/>
    <xf numFmtId="0" fontId="11" fillId="5" borderId="0" xfId="0" applyFont="1" applyFill="1" applyProtection="1"/>
    <xf numFmtId="0" fontId="30" fillId="55" borderId="193" xfId="0" applyFont="1" applyFill="1" applyBorder="1" applyAlignment="1" applyProtection="1">
      <alignment horizontal="center" vertical="center"/>
    </xf>
    <xf numFmtId="0" fontId="30" fillId="55" borderId="62" xfId="0" applyFont="1" applyFill="1" applyBorder="1" applyAlignment="1" applyProtection="1">
      <alignment horizontal="center" vertical="center"/>
    </xf>
    <xf numFmtId="0" fontId="30" fillId="55" borderId="61" xfId="0" applyFont="1" applyFill="1" applyBorder="1" applyAlignment="1" applyProtection="1">
      <alignment horizontal="center" vertical="center"/>
    </xf>
    <xf numFmtId="170" fontId="8" fillId="7" borderId="23" xfId="1" applyNumberFormat="1" applyFont="1" applyFill="1" applyBorder="1" applyProtection="1">
      <protection locked="0"/>
    </xf>
    <xf numFmtId="0" fontId="16" fillId="3" borderId="0" xfId="0" applyFont="1" applyFill="1" applyBorder="1" applyAlignment="1" applyProtection="1">
      <alignment vertical="center"/>
      <protection locked="0"/>
    </xf>
    <xf numFmtId="0" fontId="16" fillId="5" borderId="4" xfId="0" applyFont="1" applyFill="1" applyBorder="1" applyAlignment="1" applyProtection="1">
      <alignment vertical="center"/>
      <protection locked="0"/>
    </xf>
    <xf numFmtId="0" fontId="16" fillId="5" borderId="0" xfId="0" applyFont="1" applyFill="1" applyBorder="1" applyAlignment="1" applyProtection="1">
      <alignment vertical="center"/>
      <protection locked="0"/>
    </xf>
    <xf numFmtId="164" fontId="41" fillId="23" borderId="74" xfId="0" applyNumberFormat="1" applyFont="1" applyFill="1" applyBorder="1" applyAlignment="1" applyProtection="1">
      <alignment horizontal="center" vertical="center"/>
      <protection locked="0"/>
    </xf>
    <xf numFmtId="164" fontId="41" fillId="23" borderId="36" xfId="0" applyNumberFormat="1" applyFont="1" applyFill="1" applyBorder="1" applyAlignment="1" applyProtection="1">
      <alignment horizontal="center" vertical="center"/>
      <protection locked="0"/>
    </xf>
    <xf numFmtId="164" fontId="41" fillId="23" borderId="22" xfId="0" applyNumberFormat="1" applyFont="1" applyFill="1" applyBorder="1" applyAlignment="1" applyProtection="1">
      <alignment horizontal="center" vertical="center"/>
      <protection locked="0"/>
    </xf>
    <xf numFmtId="164" fontId="41" fillId="23" borderId="38" xfId="0" applyNumberFormat="1" applyFont="1" applyFill="1" applyBorder="1" applyAlignment="1" applyProtection="1">
      <alignment horizontal="center" vertical="center"/>
      <protection locked="0"/>
    </xf>
    <xf numFmtId="164" fontId="41" fillId="23" borderId="25" xfId="0" applyNumberFormat="1" applyFont="1" applyFill="1" applyBorder="1" applyAlignment="1" applyProtection="1">
      <alignment horizontal="center" vertical="center"/>
      <protection locked="0"/>
    </xf>
    <xf numFmtId="164" fontId="41" fillId="23" borderId="54" xfId="0" applyNumberFormat="1" applyFont="1" applyFill="1" applyBorder="1" applyAlignment="1" applyProtection="1">
      <alignment horizontal="center" vertical="center"/>
      <protection locked="0"/>
    </xf>
    <xf numFmtId="170" fontId="8" fillId="7" borderId="28" xfId="1" applyNumberFormat="1" applyFont="1" applyFill="1" applyBorder="1" applyProtection="1">
      <protection locked="0"/>
    </xf>
    <xf numFmtId="170" fontId="8" fillId="7" borderId="29" xfId="1" applyNumberFormat="1" applyFont="1" applyFill="1" applyBorder="1" applyProtection="1">
      <protection locked="0"/>
    </xf>
    <xf numFmtId="170" fontId="8" fillId="7" borderId="22" xfId="1" applyNumberFormat="1" applyFont="1" applyFill="1" applyBorder="1" applyProtection="1">
      <protection locked="0"/>
    </xf>
    <xf numFmtId="0" fontId="16" fillId="3" borderId="4" xfId="0" applyFont="1" applyFill="1" applyBorder="1" applyAlignment="1" applyProtection="1">
      <alignment vertical="center"/>
      <protection locked="0"/>
    </xf>
    <xf numFmtId="170" fontId="8" fillId="5" borderId="0" xfId="1" applyNumberFormat="1" applyFont="1" applyFill="1" applyBorder="1" applyProtection="1">
      <protection locked="0"/>
    </xf>
    <xf numFmtId="0" fontId="16" fillId="5" borderId="2" xfId="0" applyFont="1" applyFill="1" applyBorder="1" applyAlignment="1" applyProtection="1">
      <alignment vertical="center"/>
      <protection locked="0"/>
    </xf>
    <xf numFmtId="164" fontId="55" fillId="3" borderId="36" xfId="0" applyNumberFormat="1" applyFont="1" applyFill="1" applyBorder="1" applyAlignment="1" applyProtection="1">
      <alignment horizontal="center" vertical="center"/>
      <protection locked="0"/>
    </xf>
    <xf numFmtId="170" fontId="62" fillId="44" borderId="44" xfId="1" applyNumberFormat="1" applyFont="1" applyFill="1" applyBorder="1" applyProtection="1">
      <protection locked="0"/>
    </xf>
    <xf numFmtId="170" fontId="62" fillId="44" borderId="59" xfId="1" applyNumberFormat="1" applyFont="1" applyFill="1" applyBorder="1" applyProtection="1">
      <protection locked="0"/>
    </xf>
    <xf numFmtId="164" fontId="55" fillId="23" borderId="36" xfId="0" applyNumberFormat="1" applyFont="1" applyFill="1" applyBorder="1" applyAlignment="1" applyProtection="1">
      <alignment horizontal="center" vertical="center"/>
      <protection locked="0"/>
    </xf>
    <xf numFmtId="164" fontId="55" fillId="23" borderId="38" xfId="0" applyNumberFormat="1" applyFont="1" applyFill="1" applyBorder="1" applyAlignment="1" applyProtection="1">
      <alignment horizontal="center" vertical="center"/>
      <protection locked="0"/>
    </xf>
    <xf numFmtId="170" fontId="63" fillId="44" borderId="44" xfId="1" applyNumberFormat="1" applyFont="1" applyFill="1" applyBorder="1" applyProtection="1">
      <protection locked="0"/>
    </xf>
    <xf numFmtId="170" fontId="63" fillId="44" borderId="59" xfId="1" applyNumberFormat="1" applyFont="1" applyFill="1" applyBorder="1" applyProtection="1">
      <protection locked="0"/>
    </xf>
    <xf numFmtId="170" fontId="8" fillId="5" borderId="2" xfId="1" applyNumberFormat="1" applyFont="1" applyFill="1" applyBorder="1" applyProtection="1">
      <protection locked="0"/>
    </xf>
    <xf numFmtId="0" fontId="16" fillId="3" borderId="7" xfId="0" applyFont="1" applyFill="1" applyBorder="1" applyAlignment="1" applyProtection="1">
      <alignment vertical="center"/>
      <protection locked="0"/>
    </xf>
    <xf numFmtId="0" fontId="83" fillId="38" borderId="15" xfId="0" applyFont="1" applyFill="1" applyBorder="1" applyAlignment="1">
      <alignment wrapText="1"/>
    </xf>
    <xf numFmtId="0" fontId="92" fillId="14" borderId="16" xfId="0" applyFont="1" applyFill="1" applyBorder="1" applyAlignment="1">
      <alignment horizontal="left" wrapText="1" indent="2"/>
    </xf>
    <xf numFmtId="0" fontId="92" fillId="14" borderId="17" xfId="0" applyFont="1" applyFill="1" applyBorder="1" applyAlignment="1">
      <alignment horizontal="left" wrapText="1" indent="2"/>
    </xf>
    <xf numFmtId="0" fontId="55" fillId="0" borderId="207" xfId="0" applyFont="1" applyFill="1" applyBorder="1" applyAlignment="1" applyProtection="1">
      <alignment horizontal="center" vertical="center"/>
      <protection locked="0"/>
    </xf>
    <xf numFmtId="0" fontId="55" fillId="0" borderId="208" xfId="0" applyFont="1" applyFill="1" applyBorder="1" applyAlignment="1" applyProtection="1">
      <alignment horizontal="center" vertical="center"/>
      <protection locked="0"/>
    </xf>
    <xf numFmtId="0" fontId="55" fillId="0" borderId="202" xfId="0" applyFont="1" applyFill="1" applyBorder="1" applyAlignment="1" applyProtection="1">
      <alignment horizontal="center" vertical="center"/>
      <protection locked="0"/>
    </xf>
    <xf numFmtId="0" fontId="55" fillId="0" borderId="203" xfId="0" applyFont="1" applyFill="1" applyBorder="1" applyAlignment="1" applyProtection="1">
      <alignment horizontal="center" vertical="center"/>
      <protection locked="0"/>
    </xf>
    <xf numFmtId="164" fontId="55" fillId="0" borderId="202" xfId="0" applyNumberFormat="1" applyFont="1" applyFill="1" applyBorder="1" applyAlignment="1" applyProtection="1">
      <alignment horizontal="center" vertical="center"/>
      <protection locked="0"/>
    </xf>
    <xf numFmtId="170" fontId="8" fillId="7" borderId="38" xfId="1" applyNumberFormat="1" applyFont="1" applyFill="1" applyBorder="1" applyProtection="1">
      <protection locked="0"/>
    </xf>
    <xf numFmtId="170" fontId="41" fillId="39" borderId="38" xfId="0" applyNumberFormat="1" applyFont="1" applyFill="1" applyBorder="1" applyAlignment="1" applyProtection="1">
      <alignment horizontal="left"/>
      <protection locked="0"/>
    </xf>
    <xf numFmtId="173" fontId="16" fillId="5" borderId="56" xfId="0" applyNumberFormat="1" applyFont="1" applyFill="1" applyBorder="1" applyAlignment="1" applyProtection="1">
      <alignment vertical="center"/>
      <protection locked="0"/>
    </xf>
    <xf numFmtId="170" fontId="41" fillId="39" borderId="54" xfId="0" applyNumberFormat="1" applyFont="1" applyFill="1" applyBorder="1" applyAlignment="1" applyProtection="1">
      <alignment horizontal="left"/>
      <protection locked="0"/>
    </xf>
    <xf numFmtId="170" fontId="8" fillId="7" borderId="39" xfId="1" applyNumberFormat="1" applyFont="1" applyFill="1" applyBorder="1" applyProtection="1">
      <protection locked="0"/>
    </xf>
    <xf numFmtId="170" fontId="8" fillId="5" borderId="58" xfId="1" applyNumberFormat="1" applyFont="1" applyFill="1" applyBorder="1" applyProtection="1">
      <protection locked="0"/>
    </xf>
    <xf numFmtId="170" fontId="8" fillId="7" borderId="36" xfId="1" applyNumberFormat="1" applyFont="1" applyFill="1" applyBorder="1" applyProtection="1">
      <protection locked="0"/>
    </xf>
    <xf numFmtId="9" fontId="41" fillId="39" borderId="54" xfId="2" applyFont="1" applyFill="1" applyBorder="1" applyAlignment="1" applyProtection="1">
      <alignment horizontal="left"/>
      <protection locked="0"/>
    </xf>
    <xf numFmtId="0" fontId="8" fillId="5" borderId="0" xfId="0" applyFont="1" applyFill="1" applyProtection="1">
      <protection locked="0"/>
    </xf>
    <xf numFmtId="170" fontId="8" fillId="14" borderId="23" xfId="1" applyNumberFormat="1" applyFont="1" applyFill="1" applyBorder="1" applyProtection="1">
      <protection locked="0"/>
    </xf>
    <xf numFmtId="170" fontId="8" fillId="69" borderId="23" xfId="1" applyNumberFormat="1" applyFont="1" applyFill="1" applyBorder="1" applyProtection="1">
      <protection locked="0"/>
    </xf>
    <xf numFmtId="184" fontId="16" fillId="5" borderId="0" xfId="2" applyNumberFormat="1" applyFont="1" applyFill="1" applyBorder="1"/>
    <xf numFmtId="164" fontId="8" fillId="37" borderId="53" xfId="1" applyNumberFormat="1" applyFont="1" applyFill="1" applyBorder="1"/>
    <xf numFmtId="164" fontId="8" fillId="37" borderId="112" xfId="1" applyNumberFormat="1" applyFont="1" applyFill="1" applyBorder="1"/>
    <xf numFmtId="164" fontId="8" fillId="37" borderId="53" xfId="0" applyNumberFormat="1" applyFont="1" applyFill="1" applyBorder="1"/>
    <xf numFmtId="164" fontId="8" fillId="37" borderId="112" xfId="0" applyNumberFormat="1" applyFont="1" applyFill="1" applyBorder="1"/>
    <xf numFmtId="9" fontId="4" fillId="5" borderId="0" xfId="0" applyNumberFormat="1" applyFont="1" applyFill="1"/>
    <xf numFmtId="0" fontId="4" fillId="5" borderId="0" xfId="0" applyFont="1" applyFill="1" applyAlignment="1">
      <alignment horizontal="center" vertical="center"/>
    </xf>
    <xf numFmtId="9" fontId="4" fillId="5" borderId="0" xfId="2" applyFont="1" applyFill="1" applyAlignment="1">
      <alignment horizontal="center" vertical="center"/>
    </xf>
    <xf numFmtId="0" fontId="2" fillId="0" borderId="0" xfId="0" applyFont="1" applyFill="1" applyBorder="1" applyAlignment="1">
      <alignment horizontal="center"/>
    </xf>
    <xf numFmtId="2" fontId="52" fillId="0" borderId="0" xfId="0" applyNumberFormat="1" applyFont="1" applyFill="1" applyBorder="1" applyAlignment="1">
      <alignment horizontal="center" vertical="center"/>
    </xf>
    <xf numFmtId="0" fontId="2" fillId="62" borderId="4" xfId="0" applyFont="1" applyFill="1" applyBorder="1"/>
    <xf numFmtId="170" fontId="63" fillId="26" borderId="129" xfId="0" applyNumberFormat="1" applyFont="1" applyFill="1" applyBorder="1"/>
    <xf numFmtId="170" fontId="63" fillId="26" borderId="128" xfId="0" applyNumberFormat="1" applyFont="1" applyFill="1" applyBorder="1"/>
    <xf numFmtId="170" fontId="3" fillId="3" borderId="53" xfId="1" applyNumberFormat="1" applyFont="1" applyFill="1" applyBorder="1" applyAlignment="1">
      <alignment horizontal="center" vertical="center"/>
    </xf>
    <xf numFmtId="170" fontId="3" fillId="3" borderId="113" xfId="1" applyNumberFormat="1" applyFont="1" applyFill="1" applyBorder="1" applyAlignment="1">
      <alignment horizontal="center" vertical="center"/>
    </xf>
    <xf numFmtId="168" fontId="63" fillId="43" borderId="253" xfId="0" applyNumberFormat="1" applyFont="1" applyFill="1" applyBorder="1" applyAlignment="1">
      <alignment horizontal="center" vertical="center"/>
    </xf>
    <xf numFmtId="0" fontId="16" fillId="11" borderId="41" xfId="0" applyFont="1" applyFill="1" applyBorder="1" applyAlignment="1">
      <alignment horizontal="center"/>
    </xf>
    <xf numFmtId="0" fontId="92" fillId="14" borderId="16" xfId="0" applyFont="1" applyFill="1" applyBorder="1" applyAlignment="1">
      <alignment horizontal="left" vertical="center" wrapText="1" indent="2"/>
    </xf>
    <xf numFmtId="2" fontId="63" fillId="43" borderId="252" xfId="0" applyNumberFormat="1" applyFont="1" applyFill="1" applyBorder="1" applyAlignment="1">
      <alignment horizontal="center" vertical="center"/>
    </xf>
    <xf numFmtId="0" fontId="16" fillId="10" borderId="1" xfId="0" applyNumberFormat="1" applyFont="1" applyFill="1" applyBorder="1" applyAlignment="1">
      <alignment horizontal="center"/>
    </xf>
    <xf numFmtId="170" fontId="8" fillId="37" borderId="129" xfId="1" applyNumberFormat="1" applyFont="1" applyFill="1" applyBorder="1"/>
    <xf numFmtId="170" fontId="64" fillId="26" borderId="129" xfId="0" applyNumberFormat="1" applyFont="1" applyFill="1" applyBorder="1"/>
    <xf numFmtId="170" fontId="64" fillId="26" borderId="112" xfId="0" applyNumberFormat="1" applyFont="1" applyFill="1" applyBorder="1"/>
    <xf numFmtId="170" fontId="8" fillId="3" borderId="129" xfId="1" applyNumberFormat="1" applyFont="1" applyFill="1" applyBorder="1"/>
    <xf numFmtId="170" fontId="31" fillId="43" borderId="128" xfId="0" applyNumberFormat="1" applyFont="1" applyFill="1" applyBorder="1"/>
    <xf numFmtId="0" fontId="2" fillId="62" borderId="0" xfId="0" applyFont="1" applyFill="1" applyBorder="1" applyAlignment="1">
      <alignment horizontal="center" vertical="center"/>
    </xf>
    <xf numFmtId="0" fontId="2" fillId="62" borderId="5" xfId="0" applyFont="1" applyFill="1" applyBorder="1" applyAlignment="1">
      <alignment horizontal="center" vertical="center"/>
    </xf>
    <xf numFmtId="2" fontId="16" fillId="7" borderId="36" xfId="1" applyNumberFormat="1" applyFont="1" applyFill="1" applyBorder="1" applyProtection="1">
      <protection locked="0"/>
    </xf>
    <xf numFmtId="2" fontId="8" fillId="7" borderId="23" xfId="1" applyNumberFormat="1" applyFont="1" applyFill="1" applyBorder="1" applyProtection="1">
      <protection locked="0"/>
    </xf>
    <xf numFmtId="2" fontId="16" fillId="7" borderId="38" xfId="1" applyNumberFormat="1" applyFont="1" applyFill="1" applyBorder="1" applyProtection="1">
      <protection locked="0"/>
    </xf>
    <xf numFmtId="167" fontId="16" fillId="11" borderId="42" xfId="1" applyNumberFormat="1" applyFont="1" applyFill="1" applyBorder="1" applyProtection="1">
      <protection locked="0"/>
    </xf>
    <xf numFmtId="2" fontId="16" fillId="7" borderId="40" xfId="1" applyNumberFormat="1" applyFont="1" applyFill="1" applyBorder="1" applyProtection="1">
      <protection locked="0"/>
    </xf>
    <xf numFmtId="2" fontId="8" fillId="7" borderId="32" xfId="1" applyNumberFormat="1" applyFont="1" applyFill="1" applyBorder="1" applyProtection="1">
      <protection locked="0"/>
    </xf>
    <xf numFmtId="2" fontId="8" fillId="7" borderId="37" xfId="1" applyNumberFormat="1" applyFont="1" applyFill="1" applyBorder="1" applyProtection="1">
      <protection locked="0"/>
    </xf>
    <xf numFmtId="0" fontId="16" fillId="11" borderId="254" xfId="0" applyFont="1" applyFill="1" applyBorder="1" applyAlignment="1">
      <alignment horizontal="center"/>
    </xf>
    <xf numFmtId="170" fontId="16" fillId="11" borderId="149" xfId="1" applyNumberFormat="1" applyFont="1" applyFill="1" applyBorder="1"/>
    <xf numFmtId="170" fontId="8" fillId="9" borderId="33" xfId="1" applyNumberFormat="1" applyFont="1" applyFill="1" applyBorder="1"/>
    <xf numFmtId="167" fontId="16" fillId="11" borderId="150" xfId="1" applyNumberFormat="1" applyFont="1" applyFill="1" applyBorder="1"/>
    <xf numFmtId="167" fontId="16" fillId="11" borderId="150" xfId="1" applyNumberFormat="1" applyFont="1" applyFill="1" applyBorder="1" applyProtection="1">
      <protection locked="0"/>
    </xf>
    <xf numFmtId="170" fontId="16" fillId="11" borderId="150" xfId="1" applyNumberFormat="1" applyFont="1" applyFill="1" applyBorder="1"/>
    <xf numFmtId="170" fontId="16" fillId="11" borderId="242" xfId="1" applyNumberFormat="1" applyFont="1" applyFill="1" applyBorder="1"/>
    <xf numFmtId="2" fontId="16" fillId="7" borderId="46" xfId="1" applyNumberFormat="1" applyFont="1" applyFill="1" applyBorder="1" applyProtection="1">
      <protection locked="0"/>
    </xf>
    <xf numFmtId="2" fontId="8" fillId="7" borderId="47" xfId="1" applyNumberFormat="1" applyFont="1" applyFill="1" applyBorder="1" applyProtection="1">
      <protection locked="0"/>
    </xf>
    <xf numFmtId="170" fontId="16" fillId="11" borderId="50" xfId="1" applyNumberFormat="1" applyFont="1" applyFill="1" applyBorder="1" applyProtection="1">
      <protection locked="0"/>
    </xf>
    <xf numFmtId="2" fontId="16" fillId="7" borderId="48" xfId="1" applyNumberFormat="1" applyFont="1" applyFill="1" applyBorder="1" applyProtection="1">
      <protection locked="0"/>
    </xf>
    <xf numFmtId="2" fontId="8" fillId="7" borderId="49" xfId="1" applyNumberFormat="1" applyFont="1" applyFill="1" applyBorder="1" applyProtection="1">
      <protection locked="0"/>
    </xf>
    <xf numFmtId="170" fontId="55" fillId="37" borderId="29" xfId="1" applyNumberFormat="1" applyFont="1" applyFill="1" applyBorder="1" applyAlignment="1">
      <alignment horizontal="center" vertical="center"/>
    </xf>
    <xf numFmtId="170" fontId="55" fillId="37" borderId="30" xfId="1" applyNumberFormat="1" applyFont="1" applyFill="1" applyBorder="1" applyAlignment="1">
      <alignment horizontal="center" vertical="center"/>
    </xf>
    <xf numFmtId="170" fontId="55" fillId="37" borderId="37" xfId="1" applyNumberFormat="1" applyFont="1" applyFill="1" applyBorder="1" applyAlignment="1">
      <alignment horizontal="center" vertical="center"/>
    </xf>
    <xf numFmtId="170" fontId="55" fillId="37" borderId="43" xfId="1" applyNumberFormat="1" applyFont="1" applyFill="1" applyBorder="1" applyAlignment="1">
      <alignment horizontal="center" vertical="center"/>
    </xf>
    <xf numFmtId="170" fontId="55" fillId="37" borderId="59" xfId="1" applyNumberFormat="1" applyFont="1" applyFill="1" applyBorder="1" applyAlignment="1">
      <alignment horizontal="center" vertical="center"/>
    </xf>
    <xf numFmtId="170" fontId="55" fillId="37" borderId="99" xfId="1" applyNumberFormat="1" applyFont="1" applyFill="1" applyBorder="1" applyAlignment="1">
      <alignment horizontal="center" vertical="center"/>
    </xf>
    <xf numFmtId="0" fontId="16" fillId="10" borderId="1" xfId="0" applyFont="1" applyFill="1" applyBorder="1"/>
    <xf numFmtId="0" fontId="14" fillId="5" borderId="0" xfId="0" applyFont="1" applyFill="1" applyBorder="1" applyAlignment="1">
      <alignment horizontal="center"/>
    </xf>
    <xf numFmtId="169" fontId="31" fillId="26" borderId="112" xfId="1" applyNumberFormat="1" applyFont="1" applyFill="1" applyBorder="1"/>
    <xf numFmtId="167" fontId="8" fillId="33" borderId="112" xfId="1" applyNumberFormat="1" applyFont="1" applyFill="1" applyBorder="1"/>
    <xf numFmtId="0" fontId="31" fillId="26" borderId="113" xfId="0" applyFont="1" applyFill="1" applyBorder="1" applyAlignment="1">
      <alignment horizontal="center"/>
    </xf>
    <xf numFmtId="169" fontId="31" fillId="26" borderId="113" xfId="1" applyNumberFormat="1" applyFont="1" applyFill="1" applyBorder="1"/>
    <xf numFmtId="169" fontId="31" fillId="26" borderId="83" xfId="1" applyNumberFormat="1" applyFont="1" applyFill="1" applyBorder="1"/>
    <xf numFmtId="174" fontId="79" fillId="0" borderId="227" xfId="0" applyNumberFormat="1" applyFont="1" applyFill="1" applyBorder="1" applyAlignment="1" applyProtection="1">
      <alignment horizontal="center" vertical="center"/>
      <protection locked="0"/>
    </xf>
    <xf numFmtId="174" fontId="79" fillId="0" borderId="228" xfId="0" applyNumberFormat="1" applyFont="1" applyFill="1" applyBorder="1" applyAlignment="1" applyProtection="1">
      <alignment horizontal="center" vertical="center"/>
      <protection locked="0"/>
    </xf>
    <xf numFmtId="174" fontId="79" fillId="0" borderId="229" xfId="0" applyNumberFormat="1" applyFont="1" applyFill="1" applyBorder="1" applyAlignment="1" applyProtection="1">
      <alignment horizontal="center" vertical="center"/>
      <protection locked="0"/>
    </xf>
    <xf numFmtId="174" fontId="79" fillId="0" borderId="199" xfId="0" applyNumberFormat="1" applyFont="1" applyFill="1" applyBorder="1" applyAlignment="1" applyProtection="1">
      <alignment horizontal="center"/>
      <protection locked="0"/>
    </xf>
    <xf numFmtId="174" fontId="79" fillId="0" borderId="200" xfId="0" applyNumberFormat="1" applyFont="1" applyFill="1" applyBorder="1" applyAlignment="1" applyProtection="1">
      <alignment horizontal="center"/>
      <protection locked="0"/>
    </xf>
    <xf numFmtId="174" fontId="79" fillId="0" borderId="202" xfId="0" applyNumberFormat="1" applyFont="1" applyFill="1" applyBorder="1" applyAlignment="1" applyProtection="1">
      <alignment horizontal="center"/>
      <protection locked="0"/>
    </xf>
    <xf numFmtId="174" fontId="79" fillId="0" borderId="203" xfId="0" applyNumberFormat="1" applyFont="1" applyFill="1" applyBorder="1" applyAlignment="1" applyProtection="1">
      <alignment horizontal="center"/>
      <protection locked="0"/>
    </xf>
    <xf numFmtId="174" fontId="79" fillId="0" borderId="205" xfId="0" applyNumberFormat="1" applyFont="1" applyFill="1" applyBorder="1" applyAlignment="1" applyProtection="1">
      <alignment horizontal="center"/>
      <protection locked="0"/>
    </xf>
    <xf numFmtId="174" fontId="79" fillId="0" borderId="206" xfId="0" applyNumberFormat="1" applyFont="1" applyFill="1" applyBorder="1" applyAlignment="1" applyProtection="1">
      <alignment horizontal="center"/>
      <protection locked="0"/>
    </xf>
    <xf numFmtId="174" fontId="79" fillId="45" borderId="230" xfId="0" applyNumberFormat="1" applyFont="1" applyFill="1" applyBorder="1" applyAlignment="1" applyProtection="1">
      <alignment horizontal="center"/>
      <protection locked="0"/>
    </xf>
    <xf numFmtId="174" fontId="79" fillId="45" borderId="231" xfId="0" applyNumberFormat="1" applyFont="1" applyFill="1" applyBorder="1" applyAlignment="1" applyProtection="1">
      <alignment horizontal="center"/>
      <protection locked="0"/>
    </xf>
    <xf numFmtId="174" fontId="79" fillId="45" borderId="232" xfId="0" applyNumberFormat="1" applyFont="1" applyFill="1" applyBorder="1" applyAlignment="1" applyProtection="1">
      <alignment horizontal="center"/>
      <protection locked="0"/>
    </xf>
    <xf numFmtId="174" fontId="79" fillId="67" borderId="225" xfId="0" applyNumberFormat="1" applyFont="1" applyFill="1" applyBorder="1" applyAlignment="1" applyProtection="1">
      <alignment horizontal="center"/>
      <protection locked="0"/>
    </xf>
    <xf numFmtId="174" fontId="79" fillId="67" borderId="202" xfId="0" applyNumberFormat="1" applyFont="1" applyFill="1" applyBorder="1" applyAlignment="1" applyProtection="1">
      <alignment horizontal="center"/>
      <protection locked="0"/>
    </xf>
    <xf numFmtId="174" fontId="79" fillId="67" borderId="203" xfId="0" applyNumberFormat="1" applyFont="1" applyFill="1" applyBorder="1" applyAlignment="1" applyProtection="1">
      <alignment horizontal="center"/>
      <protection locked="0"/>
    </xf>
    <xf numFmtId="174" fontId="79" fillId="39" borderId="225" xfId="0" applyNumberFormat="1" applyFont="1" applyFill="1" applyBorder="1" applyAlignment="1" applyProtection="1">
      <alignment horizontal="center"/>
      <protection locked="0"/>
    </xf>
    <xf numFmtId="174" fontId="79" fillId="39" borderId="202" xfId="0" applyNumberFormat="1" applyFont="1" applyFill="1" applyBorder="1" applyAlignment="1" applyProtection="1">
      <alignment horizontal="center"/>
      <protection locked="0"/>
    </xf>
    <xf numFmtId="174" fontId="79" fillId="39" borderId="203" xfId="0" applyNumberFormat="1" applyFont="1" applyFill="1" applyBorder="1" applyAlignment="1" applyProtection="1">
      <alignment horizontal="center"/>
      <protection locked="0"/>
    </xf>
    <xf numFmtId="174" fontId="79" fillId="39" borderId="226" xfId="0" applyNumberFormat="1" applyFont="1" applyFill="1" applyBorder="1" applyAlignment="1" applyProtection="1">
      <alignment horizontal="center"/>
      <protection locked="0"/>
    </xf>
    <xf numFmtId="174" fontId="79" fillId="39" borderId="205" xfId="0" applyNumberFormat="1" applyFont="1" applyFill="1" applyBorder="1" applyAlignment="1" applyProtection="1">
      <alignment horizontal="center"/>
      <protection locked="0"/>
    </xf>
    <xf numFmtId="174" fontId="79" fillId="39" borderId="206" xfId="0" applyNumberFormat="1" applyFont="1" applyFill="1" applyBorder="1" applyAlignment="1" applyProtection="1">
      <alignment horizontal="center"/>
      <protection locked="0"/>
    </xf>
    <xf numFmtId="2" fontId="79" fillId="45" borderId="230" xfId="0" applyNumberFormat="1" applyFont="1" applyFill="1" applyBorder="1" applyAlignment="1" applyProtection="1">
      <alignment horizontal="center"/>
      <protection locked="0"/>
    </xf>
    <xf numFmtId="2" fontId="79" fillId="67" borderId="225" xfId="0" applyNumberFormat="1" applyFont="1" applyFill="1" applyBorder="1" applyAlignment="1" applyProtection="1">
      <alignment horizontal="center"/>
      <protection locked="0"/>
    </xf>
    <xf numFmtId="2" fontId="79" fillId="67" borderId="203" xfId="0" applyNumberFormat="1" applyFont="1" applyFill="1" applyBorder="1" applyAlignment="1" applyProtection="1">
      <alignment horizontal="center"/>
      <protection locked="0"/>
    </xf>
    <xf numFmtId="2" fontId="79" fillId="39" borderId="225" xfId="0" applyNumberFormat="1" applyFont="1" applyFill="1" applyBorder="1" applyAlignment="1" applyProtection="1">
      <alignment horizontal="center"/>
      <protection locked="0"/>
    </xf>
    <xf numFmtId="2" fontId="79" fillId="39" borderId="203" xfId="0" applyNumberFormat="1" applyFont="1" applyFill="1" applyBorder="1" applyAlignment="1" applyProtection="1">
      <alignment horizontal="center"/>
      <protection locked="0"/>
    </xf>
    <xf numFmtId="2" fontId="79" fillId="39" borderId="226" xfId="0" applyNumberFormat="1" applyFont="1" applyFill="1" applyBorder="1" applyAlignment="1" applyProtection="1">
      <alignment horizontal="center"/>
      <protection locked="0"/>
    </xf>
    <xf numFmtId="2" fontId="79" fillId="39" borderId="206" xfId="0" applyNumberFormat="1" applyFont="1" applyFill="1" applyBorder="1" applyAlignment="1" applyProtection="1">
      <alignment horizontal="center"/>
      <protection locked="0"/>
    </xf>
    <xf numFmtId="0" fontId="10" fillId="49" borderId="17" xfId="0" applyFont="1" applyFill="1" applyBorder="1" applyAlignment="1">
      <alignment horizontal="left" vertical="center"/>
    </xf>
    <xf numFmtId="0" fontId="70" fillId="55" borderId="233" xfId="0" applyFont="1" applyFill="1" applyBorder="1" applyAlignment="1">
      <alignment horizontal="center" vertical="center"/>
    </xf>
    <xf numFmtId="0" fontId="70" fillId="55" borderId="235" xfId="0" applyFont="1" applyFill="1" applyBorder="1" applyAlignment="1">
      <alignment horizontal="center" vertical="center"/>
    </xf>
    <xf numFmtId="170" fontId="8" fillId="18" borderId="0" xfId="0" applyNumberFormat="1" applyFont="1" applyFill="1" applyBorder="1" applyAlignment="1" applyProtection="1">
      <alignment horizontal="left"/>
      <protection locked="0"/>
    </xf>
    <xf numFmtId="170" fontId="8" fillId="0" borderId="51" xfId="0" applyNumberFormat="1" applyFont="1" applyBorder="1" applyProtection="1">
      <protection locked="0"/>
    </xf>
    <xf numFmtId="170" fontId="8" fillId="0" borderId="53" xfId="0" applyNumberFormat="1" applyFont="1" applyBorder="1" applyProtection="1">
      <protection locked="0"/>
    </xf>
    <xf numFmtId="170" fontId="8" fillId="0" borderId="53" xfId="0" applyNumberFormat="1" applyFont="1" applyFill="1" applyBorder="1" applyProtection="1">
      <protection locked="0"/>
    </xf>
    <xf numFmtId="0" fontId="8" fillId="0" borderId="53" xfId="0" applyFont="1" applyBorder="1" applyProtection="1">
      <protection locked="0"/>
    </xf>
    <xf numFmtId="0" fontId="8" fillId="0" borderId="112" xfId="0" applyFont="1" applyBorder="1" applyProtection="1">
      <protection locked="0"/>
    </xf>
    <xf numFmtId="170" fontId="8" fillId="18" borderId="0" xfId="0" applyNumberFormat="1" applyFont="1" applyFill="1" applyBorder="1" applyProtection="1">
      <protection locked="0"/>
    </xf>
    <xf numFmtId="0" fontId="8" fillId="11" borderId="0" xfId="0" applyFont="1" applyFill="1" applyBorder="1" applyProtection="1">
      <protection locked="0"/>
    </xf>
    <xf numFmtId="170" fontId="16" fillId="13" borderId="51" xfId="0" applyNumberFormat="1" applyFont="1" applyFill="1" applyBorder="1" applyProtection="1">
      <protection locked="0"/>
    </xf>
    <xf numFmtId="170" fontId="16" fillId="13" borderId="132" xfId="0" applyNumberFormat="1" applyFont="1" applyFill="1" applyBorder="1" applyProtection="1">
      <protection locked="0"/>
    </xf>
    <xf numFmtId="170" fontId="8" fillId="0" borderId="52" xfId="0" applyNumberFormat="1" applyFont="1" applyBorder="1" applyProtection="1">
      <protection locked="0"/>
    </xf>
    <xf numFmtId="0" fontId="8" fillId="18" borderId="7" xfId="0" applyFont="1" applyFill="1" applyBorder="1" applyProtection="1">
      <protection locked="0"/>
    </xf>
    <xf numFmtId="170" fontId="8" fillId="0" borderId="113" xfId="0" applyNumberFormat="1" applyFont="1" applyBorder="1" applyProtection="1">
      <protection locked="0"/>
    </xf>
    <xf numFmtId="0" fontId="8" fillId="0" borderId="113" xfId="0" applyFont="1" applyBorder="1" applyProtection="1">
      <protection locked="0"/>
    </xf>
    <xf numFmtId="0" fontId="8" fillId="0" borderId="83" xfId="0" applyFont="1" applyBorder="1" applyProtection="1">
      <protection locked="0"/>
    </xf>
    <xf numFmtId="0" fontId="16" fillId="11" borderId="4" xfId="0" applyFont="1" applyFill="1" applyBorder="1" applyProtection="1">
      <protection locked="0"/>
    </xf>
    <xf numFmtId="170" fontId="8" fillId="0" borderId="112" xfId="0" applyNumberFormat="1" applyFont="1" applyBorder="1" applyProtection="1">
      <protection locked="0"/>
    </xf>
    <xf numFmtId="0" fontId="20" fillId="2" borderId="4" xfId="0" applyFont="1" applyFill="1" applyBorder="1" applyAlignment="1" applyProtection="1">
      <alignment horizontal="left" vertical="center" indent="3"/>
      <protection locked="0"/>
    </xf>
    <xf numFmtId="0" fontId="8" fillId="18" borderId="0" xfId="0" applyFont="1" applyFill="1" applyBorder="1" applyProtection="1">
      <protection locked="0"/>
    </xf>
    <xf numFmtId="0" fontId="16" fillId="11" borderId="4" xfId="0" applyFont="1" applyFill="1" applyBorder="1" applyAlignment="1" applyProtection="1">
      <alignment horizontal="left" indent="3"/>
      <protection locked="0"/>
    </xf>
    <xf numFmtId="170" fontId="16" fillId="11" borderId="0" xfId="0" applyNumberFormat="1" applyFont="1" applyFill="1" applyBorder="1" applyProtection="1">
      <protection locked="0"/>
    </xf>
    <xf numFmtId="170" fontId="16" fillId="13" borderId="0" xfId="0" applyNumberFormat="1" applyFont="1" applyFill="1" applyBorder="1" applyProtection="1">
      <protection locked="0"/>
    </xf>
    <xf numFmtId="170" fontId="16" fillId="13" borderId="5" xfId="0" applyNumberFormat="1" applyFont="1" applyFill="1" applyBorder="1" applyProtection="1">
      <protection locked="0"/>
    </xf>
    <xf numFmtId="0" fontId="16" fillId="11" borderId="6" xfId="0" applyFont="1" applyFill="1" applyBorder="1" applyProtection="1">
      <protection locked="0"/>
    </xf>
    <xf numFmtId="170" fontId="8" fillId="0" borderId="113" xfId="0" applyNumberFormat="1" applyFont="1" applyFill="1" applyBorder="1" applyProtection="1">
      <protection locked="0"/>
    </xf>
    <xf numFmtId="170" fontId="8" fillId="0" borderId="83" xfId="0" applyNumberFormat="1" applyFont="1" applyBorder="1" applyProtection="1">
      <protection locked="0"/>
    </xf>
    <xf numFmtId="170" fontId="16" fillId="3" borderId="124" xfId="0" applyNumberFormat="1" applyFont="1" applyFill="1" applyBorder="1" applyProtection="1">
      <protection locked="0"/>
    </xf>
    <xf numFmtId="170" fontId="8" fillId="3" borderId="133" xfId="0" applyNumberFormat="1" applyFont="1" applyFill="1" applyBorder="1" applyProtection="1">
      <protection locked="0"/>
    </xf>
    <xf numFmtId="170" fontId="8" fillId="3" borderId="134" xfId="0" applyNumberFormat="1" applyFont="1" applyFill="1" applyBorder="1" applyProtection="1">
      <protection locked="0"/>
    </xf>
    <xf numFmtId="0" fontId="16" fillId="2" borderId="202" xfId="0" applyFont="1" applyFill="1" applyBorder="1" applyProtection="1">
      <protection locked="0"/>
    </xf>
    <xf numFmtId="170" fontId="8" fillId="3" borderId="124" xfId="0" applyNumberFormat="1" applyFont="1" applyFill="1" applyBorder="1" applyProtection="1">
      <protection locked="0"/>
    </xf>
    <xf numFmtId="170" fontId="8" fillId="3" borderId="125" xfId="0" applyNumberFormat="1" applyFont="1" applyFill="1" applyBorder="1" applyProtection="1">
      <protection locked="0"/>
    </xf>
    <xf numFmtId="170" fontId="8" fillId="0" borderId="112" xfId="0" applyNumberFormat="1" applyFont="1" applyFill="1" applyBorder="1" applyProtection="1">
      <protection locked="0"/>
    </xf>
    <xf numFmtId="0" fontId="16" fillId="2" borderId="205" xfId="0" applyFont="1" applyFill="1" applyBorder="1" applyProtection="1">
      <protection locked="0"/>
    </xf>
    <xf numFmtId="0" fontId="16" fillId="2" borderId="199" xfId="0" applyFont="1" applyFill="1" applyBorder="1" applyAlignment="1" applyProtection="1">
      <protection locked="0"/>
    </xf>
    <xf numFmtId="170" fontId="8" fillId="0" borderId="126" xfId="0" applyNumberFormat="1" applyFont="1" applyBorder="1" applyProtection="1">
      <protection locked="0"/>
    </xf>
    <xf numFmtId="170" fontId="8" fillId="0" borderId="126" xfId="0" applyNumberFormat="1" applyFont="1" applyFill="1" applyBorder="1" applyProtection="1">
      <protection locked="0"/>
    </xf>
    <xf numFmtId="9" fontId="16" fillId="2" borderId="202" xfId="0" applyNumberFormat="1" applyFont="1" applyFill="1" applyBorder="1" applyAlignment="1" applyProtection="1">
      <alignment horizontal="left" vertical="center"/>
      <protection locked="0"/>
    </xf>
    <xf numFmtId="170" fontId="8" fillId="0" borderId="83" xfId="0" applyNumberFormat="1" applyFont="1" applyFill="1" applyBorder="1" applyProtection="1">
      <protection locked="0"/>
    </xf>
    <xf numFmtId="169" fontId="16" fillId="56" borderId="199" xfId="1" applyNumberFormat="1" applyFont="1" applyFill="1" applyBorder="1" applyAlignment="1" applyProtection="1">
      <alignment horizontal="center" vertical="center"/>
      <protection locked="0"/>
    </xf>
    <xf numFmtId="169" fontId="16" fillId="56" borderId="202" xfId="1" applyNumberFormat="1" applyFont="1" applyFill="1" applyBorder="1" applyAlignment="1" applyProtection="1">
      <alignment horizontal="center"/>
      <protection locked="0"/>
    </xf>
    <xf numFmtId="169" fontId="20" fillId="56" borderId="202" xfId="1" applyNumberFormat="1" applyFont="1" applyFill="1" applyBorder="1" applyAlignment="1" applyProtection="1">
      <alignment horizontal="center"/>
      <protection locked="0"/>
    </xf>
    <xf numFmtId="169" fontId="8" fillId="56" borderId="205" xfId="1" applyNumberFormat="1" applyFont="1" applyFill="1" applyBorder="1" applyAlignment="1" applyProtection="1">
      <alignment horizontal="left"/>
      <protection locked="0"/>
    </xf>
    <xf numFmtId="170" fontId="16" fillId="56" borderId="199" xfId="1" applyNumberFormat="1" applyFont="1" applyFill="1" applyBorder="1" applyAlignment="1" applyProtection="1">
      <alignment horizontal="center" vertical="center"/>
      <protection locked="0"/>
    </xf>
    <xf numFmtId="170" fontId="16" fillId="56" borderId="202" xfId="1" applyNumberFormat="1" applyFont="1" applyFill="1" applyBorder="1" applyAlignment="1" applyProtection="1">
      <alignment horizontal="center"/>
      <protection locked="0"/>
    </xf>
    <xf numFmtId="172" fontId="20" fillId="56" borderId="202" xfId="1" applyNumberFormat="1" applyFont="1" applyFill="1" applyBorder="1" applyAlignment="1" applyProtection="1">
      <alignment horizontal="center"/>
      <protection locked="0"/>
    </xf>
    <xf numFmtId="170" fontId="20" fillId="56" borderId="202" xfId="1" applyNumberFormat="1" applyFont="1" applyFill="1" applyBorder="1" applyAlignment="1" applyProtection="1">
      <alignment horizontal="center"/>
      <protection locked="0"/>
    </xf>
    <xf numFmtId="170" fontId="8" fillId="56" borderId="205" xfId="1" applyNumberFormat="1" applyFont="1" applyFill="1" applyBorder="1" applyAlignment="1" applyProtection="1">
      <alignment horizontal="left"/>
      <protection locked="0"/>
    </xf>
    <xf numFmtId="170" fontId="16" fillId="45" borderId="199" xfId="1" applyNumberFormat="1" applyFont="1" applyFill="1" applyBorder="1" applyProtection="1">
      <protection locked="0"/>
    </xf>
    <xf numFmtId="170" fontId="16" fillId="45" borderId="200" xfId="1" applyNumberFormat="1" applyFont="1" applyFill="1" applyBorder="1" applyProtection="1">
      <protection locked="0"/>
    </xf>
    <xf numFmtId="2" fontId="8" fillId="7" borderId="26" xfId="1" applyNumberFormat="1" applyFont="1" applyFill="1" applyBorder="1" applyProtection="1">
      <protection locked="0"/>
    </xf>
    <xf numFmtId="2" fontId="8" fillId="7" borderId="29" xfId="1" applyNumberFormat="1" applyFont="1" applyFill="1" applyBorder="1" applyProtection="1">
      <protection locked="0"/>
    </xf>
    <xf numFmtId="2" fontId="8" fillId="4" borderId="37" xfId="1" applyNumberFormat="1" applyFont="1" applyFill="1" applyBorder="1" applyProtection="1">
      <protection locked="0"/>
    </xf>
    <xf numFmtId="2" fontId="8" fillId="9" borderId="29" xfId="1" applyNumberFormat="1" applyFont="1" applyFill="1" applyBorder="1" applyProtection="1">
      <protection locked="0"/>
    </xf>
    <xf numFmtId="2" fontId="8" fillId="9" borderId="30" xfId="1" applyNumberFormat="1" applyFont="1" applyFill="1" applyBorder="1" applyProtection="1">
      <protection locked="0"/>
    </xf>
    <xf numFmtId="2" fontId="8" fillId="4" borderId="23" xfId="1" applyNumberFormat="1" applyFont="1" applyFill="1" applyBorder="1" applyProtection="1">
      <protection locked="0"/>
    </xf>
    <xf numFmtId="2" fontId="8" fillId="9" borderId="23" xfId="1" applyNumberFormat="1" applyFont="1" applyFill="1" applyBorder="1" applyProtection="1">
      <protection locked="0"/>
    </xf>
    <xf numFmtId="2" fontId="8" fillId="9" borderId="24" xfId="1" applyNumberFormat="1" applyFont="1" applyFill="1" applyBorder="1" applyProtection="1">
      <protection locked="0"/>
    </xf>
    <xf numFmtId="2" fontId="8" fillId="4" borderId="26" xfId="1" applyNumberFormat="1" applyFont="1" applyFill="1" applyBorder="1" applyProtection="1">
      <protection locked="0"/>
    </xf>
    <xf numFmtId="2" fontId="8" fillId="9" borderId="26" xfId="1" applyNumberFormat="1" applyFont="1" applyFill="1" applyBorder="1" applyProtection="1">
      <protection locked="0"/>
    </xf>
    <xf numFmtId="2" fontId="8" fillId="9" borderId="27" xfId="1" applyNumberFormat="1" applyFont="1" applyFill="1" applyBorder="1" applyProtection="1">
      <protection locked="0"/>
    </xf>
    <xf numFmtId="2" fontId="8" fillId="15" borderId="29" xfId="1" applyNumberFormat="1" applyFont="1" applyFill="1" applyBorder="1" applyProtection="1">
      <protection locked="0"/>
    </xf>
    <xf numFmtId="2" fontId="8" fillId="15" borderId="23" xfId="1" applyNumberFormat="1" applyFont="1" applyFill="1" applyBorder="1" applyProtection="1">
      <protection locked="0"/>
    </xf>
    <xf numFmtId="2" fontId="8" fillId="15" borderId="26" xfId="1" applyNumberFormat="1" applyFont="1" applyFill="1" applyBorder="1" applyProtection="1">
      <protection locked="0"/>
    </xf>
    <xf numFmtId="0" fontId="8" fillId="69" borderId="23" xfId="1" applyNumberFormat="1" applyFont="1" applyFill="1" applyBorder="1" applyProtection="1">
      <protection locked="0"/>
    </xf>
    <xf numFmtId="1" fontId="8" fillId="69" borderId="36" xfId="1" applyNumberFormat="1" applyFont="1" applyFill="1" applyBorder="1" applyAlignment="1" applyProtection="1">
      <alignment horizontal="center"/>
      <protection locked="0"/>
    </xf>
    <xf numFmtId="1" fontId="8" fillId="69" borderId="38" xfId="1" applyNumberFormat="1" applyFont="1" applyFill="1" applyBorder="1" applyAlignment="1" applyProtection="1">
      <alignment horizontal="center"/>
      <protection locked="0"/>
    </xf>
    <xf numFmtId="1" fontId="8" fillId="69" borderId="54" xfId="1" applyNumberFormat="1" applyFont="1" applyFill="1" applyBorder="1" applyAlignment="1" applyProtection="1">
      <alignment horizontal="center"/>
      <protection locked="0"/>
    </xf>
    <xf numFmtId="1" fontId="8" fillId="14" borderId="37" xfId="1" applyNumberFormat="1" applyFont="1" applyFill="1" applyBorder="1" applyAlignment="1" applyProtection="1">
      <alignment horizontal="center"/>
      <protection locked="0"/>
    </xf>
    <xf numFmtId="1" fontId="8" fillId="4" borderId="36" xfId="1" applyNumberFormat="1" applyFont="1" applyFill="1" applyBorder="1" applyAlignment="1" applyProtection="1">
      <alignment horizontal="center"/>
      <protection locked="0"/>
    </xf>
    <xf numFmtId="1" fontId="8" fillId="9" borderId="37" xfId="1" applyNumberFormat="1" applyFont="1" applyFill="1" applyBorder="1" applyAlignment="1" applyProtection="1">
      <alignment horizontal="center"/>
      <protection locked="0"/>
    </xf>
    <xf numFmtId="1" fontId="8" fillId="9" borderId="43" xfId="1" applyNumberFormat="1" applyFont="1" applyFill="1" applyBorder="1" applyAlignment="1" applyProtection="1">
      <alignment horizontal="center"/>
      <protection locked="0"/>
    </xf>
    <xf numFmtId="1" fontId="8" fillId="14" borderId="23" xfId="1" applyNumberFormat="1" applyFont="1" applyFill="1" applyBorder="1" applyAlignment="1" applyProtection="1">
      <alignment horizontal="center"/>
      <protection locked="0"/>
    </xf>
    <xf numFmtId="1" fontId="8" fillId="4" borderId="38" xfId="1" applyNumberFormat="1" applyFont="1" applyFill="1" applyBorder="1" applyAlignment="1" applyProtection="1">
      <alignment horizontal="center"/>
      <protection locked="0"/>
    </xf>
    <xf numFmtId="1" fontId="8" fillId="9" borderId="23" xfId="1" applyNumberFormat="1" applyFont="1" applyFill="1" applyBorder="1" applyAlignment="1" applyProtection="1">
      <alignment horizontal="center"/>
      <protection locked="0"/>
    </xf>
    <xf numFmtId="1" fontId="8" fillId="9" borderId="24" xfId="1" applyNumberFormat="1" applyFont="1" applyFill="1" applyBorder="1" applyAlignment="1" applyProtection="1">
      <alignment horizontal="center"/>
      <protection locked="0"/>
    </xf>
    <xf numFmtId="1" fontId="8" fillId="14" borderId="32" xfId="1" applyNumberFormat="1" applyFont="1" applyFill="1" applyBorder="1" applyAlignment="1" applyProtection="1">
      <alignment horizontal="center"/>
      <protection locked="0"/>
    </xf>
    <xf numFmtId="1" fontId="8" fillId="4" borderId="40" xfId="1" applyNumberFormat="1" applyFont="1" applyFill="1" applyBorder="1" applyAlignment="1" applyProtection="1">
      <alignment horizontal="center"/>
      <protection locked="0"/>
    </xf>
    <xf numFmtId="1" fontId="8" fillId="9" borderId="32" xfId="1" applyNumberFormat="1" applyFont="1" applyFill="1" applyBorder="1" applyAlignment="1" applyProtection="1">
      <alignment horizontal="center"/>
      <protection locked="0"/>
    </xf>
    <xf numFmtId="1" fontId="8" fillId="9" borderId="33" xfId="1" applyNumberFormat="1" applyFont="1" applyFill="1" applyBorder="1" applyAlignment="1" applyProtection="1">
      <alignment horizontal="center"/>
      <protection locked="0"/>
    </xf>
    <xf numFmtId="0" fontId="8" fillId="14" borderId="199" xfId="0" applyFont="1" applyFill="1" applyBorder="1" applyProtection="1">
      <protection locked="0"/>
    </xf>
    <xf numFmtId="0" fontId="8" fillId="14" borderId="202" xfId="0" applyFont="1" applyFill="1" applyBorder="1" applyProtection="1">
      <protection locked="0"/>
    </xf>
    <xf numFmtId="0" fontId="8" fillId="14" borderId="205" xfId="0" applyFont="1" applyFill="1" applyBorder="1" applyProtection="1">
      <protection locked="0"/>
    </xf>
    <xf numFmtId="0" fontId="54" fillId="14" borderId="199" xfId="0" applyFont="1" applyFill="1" applyBorder="1" applyProtection="1">
      <protection locked="0"/>
    </xf>
    <xf numFmtId="0" fontId="54" fillId="14" borderId="202" xfId="0" applyFont="1" applyFill="1" applyBorder="1" applyProtection="1">
      <protection locked="0"/>
    </xf>
    <xf numFmtId="0" fontId="54" fillId="14" borderId="205" xfId="0" applyFont="1" applyFill="1" applyBorder="1" applyProtection="1">
      <protection locked="0"/>
    </xf>
    <xf numFmtId="169" fontId="8" fillId="70" borderId="23" xfId="1" applyNumberFormat="1" applyFont="1" applyFill="1" applyBorder="1"/>
    <xf numFmtId="9" fontId="0" fillId="0" borderId="255" xfId="2" applyFont="1" applyFill="1" applyBorder="1"/>
    <xf numFmtId="2" fontId="79" fillId="45" borderId="200" xfId="0" applyNumberFormat="1" applyFont="1" applyFill="1" applyBorder="1" applyAlignment="1" applyProtection="1">
      <alignment horizontal="center"/>
      <protection locked="0"/>
    </xf>
    <xf numFmtId="167" fontId="0" fillId="0" borderId="0" xfId="1" applyNumberFormat="1" applyFont="1" applyFill="1"/>
    <xf numFmtId="0" fontId="0" fillId="0" borderId="0" xfId="0" applyFill="1" applyAlignment="1">
      <alignment horizontal="center"/>
    </xf>
    <xf numFmtId="168" fontId="88" fillId="5" borderId="10" xfId="2" applyNumberFormat="1" applyFont="1" applyFill="1" applyBorder="1" applyAlignment="1">
      <alignment horizontal="center" vertical="center"/>
    </xf>
    <xf numFmtId="172" fontId="63" fillId="43" borderId="251" xfId="0" applyNumberFormat="1" applyFont="1" applyFill="1" applyBorder="1" applyAlignment="1">
      <alignment horizontal="center" vertical="center"/>
    </xf>
    <xf numFmtId="172" fontId="63" fillId="43" borderId="252" xfId="0" applyNumberFormat="1" applyFont="1" applyFill="1" applyBorder="1" applyAlignment="1">
      <alignment horizontal="center" vertical="center"/>
    </xf>
    <xf numFmtId="185" fontId="8" fillId="0" borderId="53" xfId="3" applyNumberFormat="1" applyFont="1" applyBorder="1" applyProtection="1">
      <protection locked="0"/>
    </xf>
    <xf numFmtId="170" fontId="64" fillId="26" borderId="53" xfId="1" applyNumberFormat="1" applyFont="1" applyFill="1" applyBorder="1"/>
    <xf numFmtId="0" fontId="0" fillId="33" borderId="82" xfId="0" applyFill="1" applyBorder="1"/>
    <xf numFmtId="0" fontId="0" fillId="5" borderId="60" xfId="0" applyFill="1" applyBorder="1"/>
    <xf numFmtId="6" fontId="0" fillId="5" borderId="60" xfId="0" applyNumberFormat="1" applyFill="1" applyBorder="1"/>
    <xf numFmtId="167" fontId="0" fillId="33" borderId="233" xfId="0" applyNumberFormat="1" applyFill="1" applyBorder="1"/>
    <xf numFmtId="167" fontId="0" fillId="33" borderId="234" xfId="0" applyNumberFormat="1" applyFill="1" applyBorder="1"/>
    <xf numFmtId="167" fontId="0" fillId="33" borderId="235" xfId="0" applyNumberFormat="1" applyFill="1" applyBorder="1"/>
    <xf numFmtId="0" fontId="0" fillId="0" borderId="0" xfId="0" applyFill="1" applyBorder="1" applyAlignment="1">
      <alignment horizontal="center" vertical="center"/>
    </xf>
    <xf numFmtId="169" fontId="0" fillId="0" borderId="0" xfId="0" applyNumberFormat="1"/>
    <xf numFmtId="170" fontId="0" fillId="0" borderId="0" xfId="0" applyNumberFormat="1"/>
    <xf numFmtId="185" fontId="3" fillId="73" borderId="265" xfId="3" applyNumberFormat="1" applyFont="1" applyFill="1" applyBorder="1" applyAlignment="1">
      <alignment horizontal="right"/>
    </xf>
    <xf numFmtId="185" fontId="3" fillId="73" borderId="266" xfId="3" applyNumberFormat="1" applyFont="1" applyFill="1" applyBorder="1" applyAlignment="1">
      <alignment horizontal="right" vertical="center"/>
    </xf>
    <xf numFmtId="185" fontId="3" fillId="73" borderId="266" xfId="3" applyNumberFormat="1" applyFont="1" applyFill="1" applyBorder="1" applyAlignment="1">
      <alignment horizontal="center" vertical="center"/>
    </xf>
    <xf numFmtId="185" fontId="3" fillId="72" borderId="257" xfId="3" applyNumberFormat="1" applyFont="1" applyFill="1" applyBorder="1" applyAlignment="1">
      <alignment horizontal="right"/>
    </xf>
    <xf numFmtId="170" fontId="3" fillId="72" borderId="258" xfId="0" applyNumberFormat="1" applyFont="1" applyFill="1" applyBorder="1"/>
    <xf numFmtId="170" fontId="3" fillId="72" borderId="259" xfId="0" applyNumberFormat="1" applyFont="1" applyFill="1" applyBorder="1"/>
    <xf numFmtId="185" fontId="3" fillId="72" borderId="260" xfId="3" applyNumberFormat="1" applyFont="1" applyFill="1" applyBorder="1" applyAlignment="1">
      <alignment horizontal="right"/>
    </xf>
    <xf numFmtId="170" fontId="3" fillId="72" borderId="256" xfId="0" applyNumberFormat="1" applyFont="1" applyFill="1" applyBorder="1"/>
    <xf numFmtId="170" fontId="3" fillId="72" borderId="261" xfId="0" applyNumberFormat="1" applyFont="1" applyFill="1" applyBorder="1"/>
    <xf numFmtId="185" fontId="3" fillId="72" borderId="262" xfId="3" applyNumberFormat="1" applyFont="1" applyFill="1" applyBorder="1" applyAlignment="1">
      <alignment horizontal="right"/>
    </xf>
    <xf numFmtId="170" fontId="3" fillId="72" borderId="263" xfId="0" applyNumberFormat="1" applyFont="1" applyFill="1" applyBorder="1"/>
    <xf numFmtId="170" fontId="3" fillId="72" borderId="264" xfId="0" applyNumberFormat="1" applyFont="1" applyFill="1" applyBorder="1"/>
    <xf numFmtId="0" fontId="30" fillId="10" borderId="55" xfId="0" applyFont="1" applyFill="1" applyBorder="1" applyAlignment="1">
      <alignment horizontal="center"/>
    </xf>
    <xf numFmtId="0" fontId="30" fillId="10" borderId="21" xfId="0" applyFont="1" applyFill="1" applyBorder="1" applyAlignment="1">
      <alignment horizontal="center"/>
    </xf>
    <xf numFmtId="0" fontId="3" fillId="74" borderId="55" xfId="0" applyFont="1" applyFill="1" applyBorder="1"/>
    <xf numFmtId="0" fontId="3" fillId="75" borderId="269" xfId="0" applyFont="1" applyFill="1" applyBorder="1"/>
    <xf numFmtId="0" fontId="3" fillId="75" borderId="270" xfId="0" applyFont="1" applyFill="1" applyBorder="1"/>
    <xf numFmtId="0" fontId="3" fillId="75" borderId="271" xfId="0" applyFont="1" applyFill="1" applyBorder="1"/>
    <xf numFmtId="0" fontId="3" fillId="75" borderId="272" xfId="0" applyFont="1" applyFill="1" applyBorder="1"/>
    <xf numFmtId="0" fontId="3" fillId="75" borderId="273" xfId="0" applyFont="1" applyFill="1" applyBorder="1"/>
    <xf numFmtId="0" fontId="3" fillId="75" borderId="274" xfId="0" applyFont="1" applyFill="1" applyBorder="1"/>
    <xf numFmtId="167" fontId="3" fillId="77" borderId="280" xfId="1" applyNumberFormat="1" applyFont="1" applyFill="1" applyBorder="1"/>
    <xf numFmtId="167" fontId="3" fillId="77" borderId="281" xfId="1" applyNumberFormat="1" applyFont="1" applyFill="1" applyBorder="1"/>
    <xf numFmtId="167" fontId="3" fillId="77" borderId="282" xfId="1" applyNumberFormat="1" applyFont="1" applyFill="1" applyBorder="1"/>
    <xf numFmtId="167" fontId="3" fillId="77" borderId="286" xfId="1" applyNumberFormat="1" applyFont="1" applyFill="1" applyBorder="1"/>
    <xf numFmtId="167" fontId="3" fillId="77" borderId="287" xfId="1" applyNumberFormat="1" applyFont="1" applyFill="1" applyBorder="1"/>
    <xf numFmtId="167" fontId="3" fillId="77" borderId="288" xfId="1" applyNumberFormat="1" applyFont="1" applyFill="1" applyBorder="1"/>
    <xf numFmtId="167" fontId="62" fillId="78" borderId="280" xfId="1" applyNumberFormat="1" applyFont="1" applyFill="1" applyBorder="1"/>
    <xf numFmtId="167" fontId="62" fillId="78" borderId="281" xfId="1" applyNumberFormat="1" applyFont="1" applyFill="1" applyBorder="1"/>
    <xf numFmtId="167" fontId="62" fillId="78" borderId="282" xfId="1" applyNumberFormat="1" applyFont="1" applyFill="1" applyBorder="1"/>
    <xf numFmtId="167" fontId="62" fillId="78" borderId="283" xfId="1" applyNumberFormat="1" applyFont="1" applyFill="1" applyBorder="1"/>
    <xf numFmtId="167" fontId="62" fillId="78" borderId="284" xfId="1" applyNumberFormat="1" applyFont="1" applyFill="1" applyBorder="1"/>
    <xf numFmtId="167" fontId="62" fillId="78" borderId="285" xfId="1" applyNumberFormat="1" applyFont="1" applyFill="1" applyBorder="1"/>
    <xf numFmtId="185" fontId="3" fillId="79" borderId="280" xfId="3" applyNumberFormat="1" applyFont="1" applyFill="1" applyBorder="1"/>
    <xf numFmtId="185" fontId="3" fillId="79" borderId="281" xfId="3" applyNumberFormat="1" applyFont="1" applyFill="1" applyBorder="1"/>
    <xf numFmtId="185" fontId="3" fillId="79" borderId="282" xfId="3" applyNumberFormat="1" applyFont="1" applyFill="1" applyBorder="1"/>
    <xf numFmtId="185" fontId="3" fillId="79" borderId="283" xfId="3" applyNumberFormat="1" applyFont="1" applyFill="1" applyBorder="1"/>
    <xf numFmtId="185" fontId="3" fillId="79" borderId="284" xfId="3" applyNumberFormat="1" applyFont="1" applyFill="1" applyBorder="1"/>
    <xf numFmtId="185" fontId="3" fillId="79" borderId="285" xfId="3" applyNumberFormat="1" applyFont="1" applyFill="1" applyBorder="1"/>
    <xf numFmtId="185" fontId="3" fillId="80" borderId="289" xfId="3" applyNumberFormat="1" applyFont="1" applyFill="1" applyBorder="1"/>
    <xf numFmtId="185" fontId="3" fillId="80" borderId="290" xfId="3" applyNumberFormat="1" applyFont="1" applyFill="1" applyBorder="1"/>
    <xf numFmtId="185" fontId="3" fillId="80" borderId="283" xfId="3" applyNumberFormat="1" applyFont="1" applyFill="1" applyBorder="1"/>
    <xf numFmtId="185" fontId="3" fillId="80" borderId="284" xfId="3" applyNumberFormat="1" applyFont="1" applyFill="1" applyBorder="1"/>
    <xf numFmtId="0" fontId="83" fillId="76" borderId="269" xfId="0" applyFont="1" applyFill="1" applyBorder="1"/>
    <xf numFmtId="0" fontId="83" fillId="76" borderId="270" xfId="0" applyFont="1" applyFill="1" applyBorder="1"/>
    <xf numFmtId="0" fontId="83" fillId="76" borderId="271" xfId="0" applyFont="1" applyFill="1" applyBorder="1"/>
    <xf numFmtId="185" fontId="83" fillId="76" borderId="278" xfId="3" applyNumberFormat="1" applyFont="1" applyFill="1" applyBorder="1"/>
    <xf numFmtId="0" fontId="83" fillId="76" borderId="275" xfId="0" applyFont="1" applyFill="1" applyBorder="1"/>
    <xf numFmtId="0" fontId="83" fillId="76" borderId="276" xfId="0" applyFont="1" applyFill="1" applyBorder="1"/>
    <xf numFmtId="0" fontId="83" fillId="76" borderId="277" xfId="0" applyFont="1" applyFill="1" applyBorder="1"/>
    <xf numFmtId="185" fontId="83" fillId="76" borderId="279" xfId="3" applyNumberFormat="1" applyFont="1" applyFill="1" applyBorder="1"/>
    <xf numFmtId="0" fontId="95" fillId="81" borderId="60" xfId="0" applyFont="1" applyFill="1" applyBorder="1"/>
    <xf numFmtId="168" fontId="6" fillId="24" borderId="60" xfId="2" applyNumberFormat="1" applyFont="1" applyFill="1" applyBorder="1"/>
    <xf numFmtId="0" fontId="3" fillId="18" borderId="265" xfId="0" applyFont="1" applyFill="1" applyBorder="1" applyAlignment="1">
      <alignment horizontal="left"/>
    </xf>
    <xf numFmtId="0" fontId="3" fillId="18" borderId="266" xfId="0" applyFont="1" applyFill="1" applyBorder="1" applyAlignment="1">
      <alignment horizontal="left" vertical="center"/>
    </xf>
    <xf numFmtId="185" fontId="3" fillId="73" borderId="291" xfId="3" applyNumberFormat="1" applyFont="1" applyFill="1" applyBorder="1" applyAlignment="1">
      <alignment horizontal="center" vertical="center"/>
    </xf>
    <xf numFmtId="0" fontId="3" fillId="18" borderId="291" xfId="0" applyFont="1" applyFill="1" applyBorder="1" applyAlignment="1">
      <alignment horizontal="left" vertical="center"/>
    </xf>
    <xf numFmtId="185" fontId="30" fillId="73" borderId="265" xfId="3" applyNumberFormat="1" applyFont="1" applyFill="1" applyBorder="1" applyAlignment="1">
      <alignment horizontal="center" vertical="center"/>
    </xf>
    <xf numFmtId="0" fontId="30" fillId="18" borderId="265" xfId="0" applyFont="1" applyFill="1" applyBorder="1" applyAlignment="1">
      <alignment horizontal="left" vertical="center"/>
    </xf>
    <xf numFmtId="185" fontId="2" fillId="73" borderId="267" xfId="0" applyNumberFormat="1" applyFont="1" applyFill="1" applyBorder="1" applyAlignment="1">
      <alignment horizontal="center" vertical="center"/>
    </xf>
    <xf numFmtId="0" fontId="30" fillId="18" borderId="267" xfId="0" applyFont="1" applyFill="1" applyBorder="1" applyAlignment="1">
      <alignment horizontal="left" vertical="center"/>
    </xf>
    <xf numFmtId="172" fontId="63" fillId="82" borderId="292" xfId="3" applyNumberFormat="1" applyFont="1" applyFill="1" applyBorder="1"/>
    <xf numFmtId="172" fontId="63" fillId="82" borderId="293" xfId="3" applyNumberFormat="1" applyFont="1" applyFill="1" applyBorder="1"/>
    <xf numFmtId="172" fontId="63" fillId="82" borderId="294" xfId="3" applyNumberFormat="1" applyFont="1" applyFill="1" applyBorder="1"/>
    <xf numFmtId="0" fontId="2" fillId="62" borderId="60" xfId="0" applyFont="1" applyFill="1" applyBorder="1" applyAlignment="1">
      <alignment horizontal="center" vertical="center"/>
    </xf>
    <xf numFmtId="0" fontId="4" fillId="75" borderId="4" xfId="0" applyFont="1" applyFill="1" applyBorder="1"/>
    <xf numFmtId="0" fontId="4" fillId="75" borderId="0" xfId="0" applyFont="1" applyFill="1" applyBorder="1"/>
    <xf numFmtId="0" fontId="3" fillId="75" borderId="298" xfId="0" applyFont="1" applyFill="1" applyBorder="1"/>
    <xf numFmtId="0" fontId="3" fillId="75" borderId="299" xfId="0" applyFont="1" applyFill="1" applyBorder="1"/>
    <xf numFmtId="0" fontId="3" fillId="75" borderId="300" xfId="0" applyFont="1" applyFill="1" applyBorder="1"/>
    <xf numFmtId="0" fontId="4" fillId="75" borderId="301" xfId="0" applyFont="1" applyFill="1" applyBorder="1"/>
    <xf numFmtId="0" fontId="4" fillId="75" borderId="302" xfId="0" applyFont="1" applyFill="1" applyBorder="1"/>
    <xf numFmtId="0" fontId="3" fillId="75" borderId="304" xfId="0" applyFont="1" applyFill="1" applyBorder="1"/>
    <xf numFmtId="0" fontId="3" fillId="75" borderId="305" xfId="0" applyFont="1" applyFill="1" applyBorder="1"/>
    <xf numFmtId="0" fontId="3" fillId="75" borderId="306" xfId="0" applyFont="1" applyFill="1" applyBorder="1"/>
    <xf numFmtId="0" fontId="4" fillId="75" borderId="303" xfId="0" applyFont="1" applyFill="1" applyBorder="1" applyAlignment="1">
      <alignment horizontal="right"/>
    </xf>
    <xf numFmtId="0" fontId="4" fillId="75" borderId="5" xfId="0" applyFont="1" applyFill="1" applyBorder="1" applyAlignment="1">
      <alignment horizontal="right"/>
    </xf>
    <xf numFmtId="185" fontId="4" fillId="79" borderId="295" xfId="0" applyNumberFormat="1" applyFont="1" applyFill="1" applyBorder="1"/>
    <xf numFmtId="185" fontId="3" fillId="80" borderId="295" xfId="0" applyNumberFormat="1" applyFont="1" applyFill="1" applyBorder="1"/>
    <xf numFmtId="185" fontId="4" fillId="79" borderId="296" xfId="0" applyNumberFormat="1" applyFont="1" applyFill="1" applyBorder="1"/>
    <xf numFmtId="185" fontId="4" fillId="79" borderId="297" xfId="0" applyNumberFormat="1" applyFont="1" applyFill="1" applyBorder="1"/>
    <xf numFmtId="185" fontId="3" fillId="80" borderId="297" xfId="0" applyNumberFormat="1" applyFont="1" applyFill="1" applyBorder="1"/>
    <xf numFmtId="185" fontId="3" fillId="80" borderId="296" xfId="0" applyNumberFormat="1" applyFont="1" applyFill="1" applyBorder="1"/>
    <xf numFmtId="0" fontId="8" fillId="11" borderId="0" xfId="0" applyFont="1" applyFill="1"/>
    <xf numFmtId="170" fontId="8" fillId="18" borderId="0" xfId="0" applyNumberFormat="1" applyFont="1" applyFill="1" applyAlignment="1" applyProtection="1">
      <alignment horizontal="left"/>
      <protection locked="0"/>
    </xf>
    <xf numFmtId="170" fontId="8" fillId="18" borderId="0" xfId="0" applyNumberFormat="1" applyFont="1" applyFill="1" applyProtection="1">
      <protection locked="0"/>
    </xf>
    <xf numFmtId="0" fontId="8" fillId="11" borderId="0" xfId="0" applyFont="1" applyFill="1" applyProtection="1">
      <protection locked="0"/>
    </xf>
    <xf numFmtId="0" fontId="8" fillId="18" borderId="0" xfId="0" applyFont="1" applyFill="1" applyProtection="1">
      <protection locked="0"/>
    </xf>
    <xf numFmtId="170" fontId="16" fillId="11" borderId="0" xfId="0" applyNumberFormat="1" applyFont="1" applyFill="1" applyProtection="1">
      <protection locked="0"/>
    </xf>
    <xf numFmtId="170" fontId="16" fillId="13" borderId="0" xfId="0" applyNumberFormat="1" applyFont="1" applyFill="1" applyProtection="1">
      <protection locked="0"/>
    </xf>
    <xf numFmtId="170" fontId="16" fillId="56" borderId="307" xfId="1" applyNumberFormat="1" applyFont="1" applyFill="1" applyBorder="1" applyAlignment="1" applyProtection="1">
      <alignment horizontal="center" vertical="center"/>
      <protection locked="0"/>
    </xf>
    <xf numFmtId="170" fontId="16" fillId="45" borderId="307" xfId="1" applyNumberFormat="1" applyFont="1" applyFill="1" applyBorder="1" applyProtection="1">
      <protection locked="0"/>
    </xf>
    <xf numFmtId="170" fontId="16" fillId="45" borderId="308" xfId="1" applyNumberFormat="1" applyFont="1" applyFill="1" applyBorder="1" applyProtection="1">
      <protection locked="0"/>
    </xf>
    <xf numFmtId="0" fontId="37" fillId="30" borderId="312" xfId="0" applyFont="1" applyFill="1" applyBorder="1"/>
    <xf numFmtId="0" fontId="37" fillId="30" borderId="310" xfId="0" applyFont="1" applyFill="1" applyBorder="1"/>
    <xf numFmtId="0" fontId="37" fillId="30" borderId="311" xfId="0" applyFont="1" applyFill="1" applyBorder="1"/>
    <xf numFmtId="170" fontId="0" fillId="83" borderId="230" xfId="0" applyNumberFormat="1" applyFill="1" applyBorder="1"/>
    <xf numFmtId="170" fontId="0" fillId="83" borderId="231" xfId="0" applyNumberFormat="1" applyFill="1" applyBorder="1"/>
    <xf numFmtId="170" fontId="0" fillId="83" borderId="314" xfId="0" applyNumberFormat="1" applyFill="1" applyBorder="1"/>
    <xf numFmtId="170" fontId="0" fillId="83" borderId="225" xfId="0" applyNumberFormat="1" applyFill="1" applyBorder="1"/>
    <xf numFmtId="170" fontId="0" fillId="83" borderId="202" xfId="0" applyNumberFormat="1" applyFill="1" applyBorder="1"/>
    <xf numFmtId="170" fontId="0" fillId="83" borderId="316" xfId="0" applyNumberFormat="1" applyFill="1" applyBorder="1"/>
    <xf numFmtId="170" fontId="0" fillId="83" borderId="320" xfId="0" applyNumberFormat="1" applyFill="1" applyBorder="1"/>
    <xf numFmtId="170" fontId="0" fillId="83" borderId="318" xfId="0" applyNumberFormat="1" applyFill="1" applyBorder="1"/>
    <xf numFmtId="170" fontId="0" fillId="83" borderId="319" xfId="0" applyNumberFormat="1" applyFill="1" applyBorder="1"/>
    <xf numFmtId="170" fontId="37" fillId="84" borderId="324" xfId="0" applyNumberFormat="1" applyFont="1" applyFill="1" applyBorder="1"/>
    <xf numFmtId="170" fontId="37" fillId="84" borderId="322" xfId="0" applyNumberFormat="1" applyFont="1" applyFill="1" applyBorder="1"/>
    <xf numFmtId="170" fontId="37" fillId="84" borderId="323" xfId="0" applyNumberFormat="1" applyFont="1" applyFill="1" applyBorder="1"/>
    <xf numFmtId="0" fontId="37" fillId="5" borderId="0" xfId="0" applyFont="1" applyFill="1" applyBorder="1" applyAlignment="1">
      <alignment horizontal="left" indent="2"/>
    </xf>
    <xf numFmtId="0" fontId="37" fillId="5" borderId="0" xfId="0" applyFont="1" applyFill="1" applyBorder="1" applyAlignment="1">
      <alignment horizontal="left"/>
    </xf>
    <xf numFmtId="0" fontId="11" fillId="5" borderId="0" xfId="0" applyFont="1" applyFill="1" applyBorder="1" applyAlignment="1">
      <alignment horizontal="center"/>
    </xf>
    <xf numFmtId="0" fontId="37" fillId="5" borderId="0" xfId="5" applyFont="1" applyFill="1" applyBorder="1" applyAlignment="1">
      <alignment horizontal="left"/>
    </xf>
    <xf numFmtId="0" fontId="73" fillId="65" borderId="0" xfId="0" applyFont="1" applyFill="1" applyAlignment="1">
      <alignment horizontal="center" vertical="center" wrapText="1"/>
    </xf>
    <xf numFmtId="0" fontId="9" fillId="5" borderId="0" xfId="5" applyFont="1" applyFill="1" applyBorder="1" applyAlignment="1">
      <alignment horizontal="center" vertical="center"/>
    </xf>
    <xf numFmtId="0" fontId="2" fillId="5" borderId="0" xfId="0" applyFont="1" applyFill="1" applyBorder="1"/>
    <xf numFmtId="0" fontId="40" fillId="62" borderId="175" xfId="0" applyFont="1" applyFill="1" applyBorder="1" applyAlignment="1">
      <alignment horizontal="center" vertical="center"/>
    </xf>
    <xf numFmtId="0" fontId="40" fillId="62" borderId="176" xfId="0" applyFont="1" applyFill="1" applyBorder="1" applyAlignment="1">
      <alignment horizontal="center" vertical="center"/>
    </xf>
    <xf numFmtId="0" fontId="39" fillId="60" borderId="117" xfId="0" applyFont="1" applyFill="1" applyBorder="1" applyAlignment="1">
      <alignment horizontal="center" vertical="center"/>
    </xf>
    <xf numFmtId="0" fontId="39" fillId="60" borderId="104" xfId="0" applyFont="1" applyFill="1" applyBorder="1" applyAlignment="1">
      <alignment horizontal="center" vertical="center"/>
    </xf>
    <xf numFmtId="0" fontId="39" fillId="60" borderId="118" xfId="0" applyFont="1" applyFill="1" applyBorder="1" applyAlignment="1">
      <alignment horizontal="center" vertical="center"/>
    </xf>
    <xf numFmtId="0" fontId="39" fillId="60" borderId="119" xfId="0" applyFont="1" applyFill="1" applyBorder="1" applyAlignment="1">
      <alignment horizontal="center" vertical="center"/>
    </xf>
    <xf numFmtId="0" fontId="39" fillId="60" borderId="0" xfId="0" applyFont="1" applyFill="1" applyBorder="1" applyAlignment="1">
      <alignment horizontal="center" vertical="center"/>
    </xf>
    <xf numFmtId="0" fontId="39" fillId="60" borderId="120" xfId="0" applyFont="1" applyFill="1" applyBorder="1" applyAlignment="1">
      <alignment horizontal="center" vertical="center"/>
    </xf>
    <xf numFmtId="0" fontId="39" fillId="60" borderId="7" xfId="0" applyFont="1" applyFill="1" applyBorder="1" applyAlignment="1">
      <alignment horizontal="center" vertical="center"/>
    </xf>
    <xf numFmtId="0" fontId="39" fillId="60" borderId="121" xfId="0" applyFont="1" applyFill="1" applyBorder="1" applyAlignment="1">
      <alignment horizontal="center" vertical="center"/>
    </xf>
    <xf numFmtId="0" fontId="40" fillId="5" borderId="0" xfId="5" applyFont="1" applyFill="1" applyBorder="1" applyAlignment="1" applyProtection="1">
      <alignment horizontal="left"/>
    </xf>
    <xf numFmtId="0" fontId="37" fillId="5" borderId="0" xfId="0" applyFont="1" applyFill="1" applyBorder="1" applyAlignment="1" applyProtection="1">
      <alignment horizontal="left" indent="2"/>
    </xf>
    <xf numFmtId="0" fontId="37" fillId="5" borderId="0" xfId="0" applyFont="1" applyFill="1" applyBorder="1" applyAlignment="1" applyProtection="1">
      <alignment horizontal="left"/>
    </xf>
    <xf numFmtId="0" fontId="45" fillId="5" borderId="0" xfId="5" applyFont="1" applyFill="1" applyBorder="1" applyAlignment="1" applyProtection="1">
      <alignment horizontal="center" vertical="center"/>
    </xf>
    <xf numFmtId="0" fontId="2" fillId="5" borderId="0" xfId="0" applyFont="1" applyFill="1" applyBorder="1" applyAlignment="1" applyProtection="1">
      <alignment horizontal="left"/>
    </xf>
    <xf numFmtId="0" fontId="34" fillId="20" borderId="20" xfId="0" applyFont="1" applyFill="1" applyBorder="1" applyAlignment="1" applyProtection="1">
      <alignment horizontal="left" vertical="center"/>
    </xf>
    <xf numFmtId="0" fontId="34" fillId="20" borderId="55" xfId="0" applyFont="1" applyFill="1" applyBorder="1" applyAlignment="1" applyProtection="1">
      <alignment horizontal="left" vertical="center"/>
    </xf>
    <xf numFmtId="0" fontId="34" fillId="20" borderId="21" xfId="0" applyFont="1" applyFill="1" applyBorder="1" applyAlignment="1" applyProtection="1">
      <alignment horizontal="left" vertical="center"/>
    </xf>
    <xf numFmtId="0" fontId="54" fillId="5" borderId="23" xfId="0" applyFont="1" applyFill="1" applyBorder="1" applyAlignment="1" applyProtection="1">
      <alignment horizontal="center"/>
    </xf>
    <xf numFmtId="0" fontId="54" fillId="5" borderId="24" xfId="0" applyFont="1" applyFill="1" applyBorder="1" applyAlignment="1" applyProtection="1">
      <alignment horizontal="center"/>
    </xf>
    <xf numFmtId="0" fontId="70" fillId="59" borderId="16" xfId="0" applyFont="1" applyFill="1" applyBorder="1" applyAlignment="1" applyProtection="1">
      <alignment horizontal="center" vertical="center" wrapText="1"/>
    </xf>
    <xf numFmtId="0" fontId="70" fillId="59" borderId="17" xfId="0" applyFont="1" applyFill="1" applyBorder="1" applyAlignment="1" applyProtection="1">
      <alignment horizontal="center" vertical="center" wrapText="1"/>
    </xf>
    <xf numFmtId="0" fontId="70" fillId="59" borderId="192" xfId="0" applyFont="1" applyFill="1" applyBorder="1" applyAlignment="1" applyProtection="1">
      <alignment horizontal="center" vertical="center" wrapText="1"/>
    </xf>
    <xf numFmtId="0" fontId="70" fillId="59" borderId="16" xfId="0" applyFont="1" applyFill="1" applyBorder="1" applyAlignment="1">
      <alignment horizontal="center" vertical="center" wrapText="1"/>
    </xf>
    <xf numFmtId="0" fontId="70" fillId="59" borderId="17" xfId="0" applyFont="1" applyFill="1" applyBorder="1" applyAlignment="1">
      <alignment horizontal="center" vertical="center" wrapText="1"/>
    </xf>
    <xf numFmtId="0" fontId="70" fillId="59" borderId="192" xfId="0" applyFont="1" applyFill="1" applyBorder="1" applyAlignment="1">
      <alignment horizontal="center" vertical="center" wrapText="1"/>
    </xf>
    <xf numFmtId="0" fontId="34" fillId="20" borderId="20" xfId="0" applyFont="1" applyFill="1" applyBorder="1" applyAlignment="1">
      <alignment horizontal="left" vertical="center"/>
    </xf>
    <xf numFmtId="0" fontId="34" fillId="20" borderId="55" xfId="0" applyFont="1" applyFill="1" applyBorder="1" applyAlignment="1">
      <alignment horizontal="left" vertical="center"/>
    </xf>
    <xf numFmtId="0" fontId="34" fillId="20" borderId="21" xfId="0" applyFont="1" applyFill="1" applyBorder="1" applyAlignment="1">
      <alignment horizontal="left" vertical="center"/>
    </xf>
    <xf numFmtId="0" fontId="2" fillId="5" borderId="0" xfId="0" applyFont="1" applyFill="1" applyBorder="1" applyAlignment="1">
      <alignment horizontal="left"/>
    </xf>
    <xf numFmtId="0" fontId="40" fillId="5" borderId="0" xfId="5" applyFont="1" applyFill="1" applyBorder="1" applyAlignment="1">
      <alignment horizontal="left"/>
    </xf>
    <xf numFmtId="0" fontId="70" fillId="59" borderId="197" xfId="0" applyFont="1" applyFill="1" applyBorder="1" applyAlignment="1">
      <alignment horizontal="center" vertical="center" wrapText="1"/>
    </xf>
    <xf numFmtId="0" fontId="45" fillId="5" borderId="0" xfId="5" applyFont="1" applyFill="1" applyBorder="1" applyAlignment="1">
      <alignment horizontal="center" vertical="center"/>
    </xf>
    <xf numFmtId="0" fontId="16" fillId="5" borderId="4" xfId="0" applyFont="1" applyFill="1" applyBorder="1" applyAlignment="1">
      <alignment horizontal="center" vertical="center"/>
    </xf>
    <xf numFmtId="0" fontId="16" fillId="5" borderId="0" xfId="0" applyFont="1" applyFill="1" applyBorder="1" applyAlignment="1">
      <alignment horizontal="center" vertical="center"/>
    </xf>
    <xf numFmtId="0" fontId="16" fillId="5" borderId="5" xfId="0" applyFont="1" applyFill="1" applyBorder="1" applyAlignment="1">
      <alignment horizontal="center" vertical="center"/>
    </xf>
    <xf numFmtId="0" fontId="8" fillId="5" borderId="0" xfId="0" applyFont="1" applyFill="1" applyBorder="1" applyAlignment="1">
      <alignment horizontal="center"/>
    </xf>
    <xf numFmtId="0" fontId="59" fillId="42" borderId="15" xfId="0" applyFont="1" applyFill="1" applyBorder="1" applyAlignment="1">
      <alignment horizontal="center" vertical="center" wrapText="1"/>
    </xf>
    <xf numFmtId="0" fontId="59" fillId="42" borderId="16" xfId="0" applyFont="1" applyFill="1" applyBorder="1" applyAlignment="1">
      <alignment horizontal="center" vertical="center" wrapText="1"/>
    </xf>
    <xf numFmtId="0" fontId="59" fillId="42" borderId="17" xfId="0" applyFont="1" applyFill="1" applyBorder="1" applyAlignment="1">
      <alignment horizontal="center" vertical="center" wrapText="1"/>
    </xf>
    <xf numFmtId="0" fontId="57" fillId="42" borderId="15" xfId="0" applyFont="1" applyFill="1" applyBorder="1" applyAlignment="1">
      <alignment horizontal="center" vertical="center" wrapText="1"/>
    </xf>
    <xf numFmtId="0" fontId="57" fillId="42" borderId="16" xfId="0" applyFont="1" applyFill="1" applyBorder="1" applyAlignment="1">
      <alignment horizontal="center" vertical="center" wrapText="1"/>
    </xf>
    <xf numFmtId="0" fontId="57" fillId="42" borderId="17" xfId="0" applyFont="1" applyFill="1" applyBorder="1" applyAlignment="1">
      <alignment horizontal="center" vertical="center" wrapText="1"/>
    </xf>
    <xf numFmtId="0" fontId="38" fillId="16" borderId="1" xfId="0" applyFont="1" applyFill="1" applyBorder="1" applyAlignment="1">
      <alignment horizontal="center" vertical="center"/>
    </xf>
    <xf numFmtId="0" fontId="38" fillId="16" borderId="3" xfId="0" applyFont="1" applyFill="1" applyBorder="1" applyAlignment="1">
      <alignment horizontal="center" vertical="center"/>
    </xf>
    <xf numFmtId="0" fontId="38" fillId="16" borderId="6" xfId="0" applyFont="1" applyFill="1" applyBorder="1" applyAlignment="1">
      <alignment horizontal="center" vertical="center"/>
    </xf>
    <xf numFmtId="0" fontId="38" fillId="16" borderId="8" xfId="0" applyFont="1" applyFill="1" applyBorder="1" applyAlignment="1">
      <alignment horizontal="center" vertical="center"/>
    </xf>
    <xf numFmtId="0" fontId="70" fillId="59" borderId="1" xfId="0" applyFont="1" applyFill="1" applyBorder="1" applyAlignment="1">
      <alignment horizontal="center" vertical="center" wrapText="1"/>
    </xf>
    <xf numFmtId="0" fontId="70" fillId="59" borderId="3" xfId="0" applyFont="1" applyFill="1" applyBorder="1" applyAlignment="1">
      <alignment horizontal="center" vertical="center" wrapText="1"/>
    </xf>
    <xf numFmtId="0" fontId="70" fillId="59" borderId="6" xfId="0" applyFont="1" applyFill="1" applyBorder="1" applyAlignment="1">
      <alignment horizontal="center" vertical="center" wrapText="1"/>
    </xf>
    <xf numFmtId="0" fontId="70" fillId="59" borderId="8" xfId="0" applyFont="1" applyFill="1" applyBorder="1" applyAlignment="1">
      <alignment horizontal="center" vertical="center" wrapText="1"/>
    </xf>
    <xf numFmtId="0" fontId="31" fillId="57" borderId="20" xfId="0" applyFont="1" applyFill="1" applyBorder="1" applyAlignment="1">
      <alignment horizontal="center"/>
    </xf>
    <xf numFmtId="0" fontId="31" fillId="57" borderId="55" xfId="0" applyFont="1" applyFill="1" applyBorder="1" applyAlignment="1">
      <alignment horizontal="center"/>
    </xf>
    <xf numFmtId="0" fontId="31" fillId="57" borderId="71" xfId="0" applyFont="1" applyFill="1" applyBorder="1" applyAlignment="1">
      <alignment horizontal="center"/>
    </xf>
    <xf numFmtId="0" fontId="30" fillId="24" borderId="15" xfId="0" applyFont="1" applyFill="1" applyBorder="1" applyAlignment="1">
      <alignment horizontal="center" vertical="center" textRotation="90"/>
    </xf>
    <xf numFmtId="0" fontId="30" fillId="24" borderId="16" xfId="0" applyFont="1" applyFill="1" applyBorder="1" applyAlignment="1">
      <alignment horizontal="center" vertical="center" textRotation="90"/>
    </xf>
    <xf numFmtId="0" fontId="30" fillId="24" borderId="17" xfId="0" applyFont="1" applyFill="1" applyBorder="1" applyAlignment="1">
      <alignment horizontal="center" vertical="center" textRotation="90"/>
    </xf>
    <xf numFmtId="0" fontId="21" fillId="24" borderId="16" xfId="0" applyFont="1" applyFill="1" applyBorder="1" applyAlignment="1">
      <alignment horizontal="center" vertical="center" textRotation="90"/>
    </xf>
    <xf numFmtId="0" fontId="0" fillId="0" borderId="0" xfId="0" applyFill="1" applyBorder="1" applyAlignment="1">
      <alignment horizontal="center" vertical="center"/>
    </xf>
    <xf numFmtId="170" fontId="63" fillId="26" borderId="268" xfId="0" applyNumberFormat="1" applyFont="1" applyFill="1" applyBorder="1" applyAlignment="1">
      <alignment horizontal="right" vertical="center"/>
    </xf>
    <xf numFmtId="0" fontId="3" fillId="37" borderId="268" xfId="0" applyFont="1" applyFill="1" applyBorder="1" applyAlignment="1">
      <alignment horizontal="right" vertical="center"/>
    </xf>
    <xf numFmtId="9" fontId="10" fillId="55" borderId="1" xfId="0" applyNumberFormat="1" applyFont="1" applyFill="1" applyBorder="1" applyAlignment="1">
      <alignment horizontal="center" vertical="center"/>
    </xf>
    <xf numFmtId="0" fontId="10" fillId="55" borderId="3" xfId="0" applyFont="1" applyFill="1" applyBorder="1" applyAlignment="1">
      <alignment horizontal="center" vertical="center"/>
    </xf>
    <xf numFmtId="0" fontId="10" fillId="55" borderId="249" xfId="0" applyFont="1" applyFill="1" applyBorder="1" applyAlignment="1">
      <alignment horizontal="center" vertical="center"/>
    </xf>
    <xf numFmtId="0" fontId="10" fillId="55" borderId="250" xfId="0" applyFont="1" applyFill="1" applyBorder="1" applyAlignment="1">
      <alignment horizontal="center" vertical="center"/>
    </xf>
    <xf numFmtId="0" fontId="10" fillId="55" borderId="1" xfId="0" applyFont="1" applyFill="1" applyBorder="1" applyAlignment="1">
      <alignment horizontal="center" vertical="center"/>
    </xf>
    <xf numFmtId="0" fontId="10" fillId="55" borderId="6" xfId="0" applyFont="1" applyFill="1" applyBorder="1" applyAlignment="1">
      <alignment horizontal="center" vertical="center"/>
    </xf>
    <xf numFmtId="0" fontId="10" fillId="55" borderId="8" xfId="0" applyFont="1" applyFill="1" applyBorder="1" applyAlignment="1">
      <alignment horizontal="center" vertical="center"/>
    </xf>
    <xf numFmtId="0" fontId="21" fillId="24" borderId="1" xfId="0" applyFont="1" applyFill="1" applyBorder="1" applyAlignment="1">
      <alignment horizontal="center" vertical="center" wrapText="1"/>
    </xf>
    <xf numFmtId="0" fontId="21" fillId="24" borderId="4" xfId="0" applyFont="1" applyFill="1" applyBorder="1" applyAlignment="1">
      <alignment horizontal="center" vertical="center" wrapText="1"/>
    </xf>
    <xf numFmtId="0" fontId="21" fillId="24" borderId="6" xfId="0" applyFont="1" applyFill="1" applyBorder="1" applyAlignment="1">
      <alignment horizontal="center" vertical="center" wrapText="1"/>
    </xf>
    <xf numFmtId="0" fontId="21" fillId="24" borderId="1" xfId="0" applyFont="1" applyFill="1" applyBorder="1" applyAlignment="1">
      <alignment horizontal="center" vertical="center" textRotation="90"/>
    </xf>
    <xf numFmtId="0" fontId="21" fillId="24" borderId="4" xfId="0" applyFont="1" applyFill="1" applyBorder="1" applyAlignment="1">
      <alignment horizontal="center" vertical="center" textRotation="90"/>
    </xf>
    <xf numFmtId="0" fontId="21" fillId="24" borderId="6" xfId="0" applyFont="1" applyFill="1" applyBorder="1" applyAlignment="1">
      <alignment horizontal="center" vertical="center" textRotation="90"/>
    </xf>
    <xf numFmtId="0" fontId="16" fillId="32" borderId="20" xfId="0" applyFont="1" applyFill="1" applyBorder="1" applyAlignment="1">
      <alignment horizontal="left"/>
    </xf>
    <xf numFmtId="0" fontId="16" fillId="32" borderId="55" xfId="0" applyFont="1" applyFill="1" applyBorder="1" applyAlignment="1">
      <alignment horizontal="left"/>
    </xf>
    <xf numFmtId="0" fontId="16" fillId="32" borderId="71" xfId="0" applyFont="1" applyFill="1" applyBorder="1" applyAlignment="1">
      <alignment horizontal="left"/>
    </xf>
    <xf numFmtId="0" fontId="2" fillId="5" borderId="0" xfId="0" applyFont="1" applyFill="1" applyBorder="1" applyAlignment="1">
      <alignment horizontal="left" indent="2"/>
    </xf>
    <xf numFmtId="0" fontId="16" fillId="8" borderId="86" xfId="0" applyFont="1" applyFill="1" applyBorder="1" applyAlignment="1">
      <alignment horizontal="center" vertical="center" textRotation="45"/>
    </xf>
    <xf numFmtId="0" fontId="16" fillId="8" borderId="94" xfId="0" applyFont="1" applyFill="1" applyBorder="1" applyAlignment="1">
      <alignment horizontal="center" vertical="center" textRotation="45"/>
    </xf>
    <xf numFmtId="0" fontId="16" fillId="8" borderId="87" xfId="0" applyFont="1" applyFill="1" applyBorder="1" applyAlignment="1">
      <alignment horizontal="center" vertical="center" textRotation="45"/>
    </xf>
    <xf numFmtId="0" fontId="16" fillId="8" borderId="95" xfId="0" applyFont="1" applyFill="1" applyBorder="1" applyAlignment="1">
      <alignment horizontal="center" vertical="center" textRotation="45"/>
    </xf>
    <xf numFmtId="0" fontId="16" fillId="8" borderId="97" xfId="0" applyFont="1" applyFill="1" applyBorder="1" applyAlignment="1">
      <alignment horizontal="center" vertical="center" textRotation="45"/>
    </xf>
    <xf numFmtId="0" fontId="16" fillId="8" borderId="98" xfId="0" applyFont="1" applyFill="1" applyBorder="1" applyAlignment="1">
      <alignment horizontal="center" vertical="center" textRotation="45"/>
    </xf>
    <xf numFmtId="0" fontId="93" fillId="55" borderId="1" xfId="0" applyFont="1" applyFill="1" applyBorder="1" applyAlignment="1">
      <alignment horizontal="center" vertical="center"/>
    </xf>
    <xf numFmtId="0" fontId="93" fillId="55" borderId="3" xfId="0" applyFont="1" applyFill="1" applyBorder="1" applyAlignment="1">
      <alignment horizontal="center" vertical="center"/>
    </xf>
    <xf numFmtId="0" fontId="93" fillId="55" borderId="6" xfId="0" applyFont="1" applyFill="1" applyBorder="1" applyAlignment="1">
      <alignment horizontal="center" vertical="center"/>
    </xf>
    <xf numFmtId="0" fontId="93" fillId="55" borderId="8" xfId="0" applyFont="1" applyFill="1" applyBorder="1" applyAlignment="1">
      <alignment horizontal="center" vertical="center"/>
    </xf>
    <xf numFmtId="0" fontId="48" fillId="20" borderId="20" xfId="0" applyFont="1" applyFill="1" applyBorder="1" applyAlignment="1">
      <alignment horizontal="left" vertical="center"/>
    </xf>
    <xf numFmtId="0" fontId="48" fillId="20" borderId="55" xfId="0" applyFont="1" applyFill="1" applyBorder="1" applyAlignment="1">
      <alignment horizontal="left" vertical="center"/>
    </xf>
    <xf numFmtId="0" fontId="48" fillId="20" borderId="21" xfId="0" applyFont="1" applyFill="1" applyBorder="1" applyAlignment="1">
      <alignment horizontal="left" vertical="center"/>
    </xf>
    <xf numFmtId="0" fontId="16" fillId="8" borderId="15" xfId="0" applyFont="1" applyFill="1" applyBorder="1" applyAlignment="1">
      <alignment horizontal="center" vertical="center"/>
    </xf>
    <xf numFmtId="0" fontId="16" fillId="8" borderId="17" xfId="0" applyFont="1" applyFill="1" applyBorder="1" applyAlignment="1">
      <alignment horizontal="center" vertical="center"/>
    </xf>
    <xf numFmtId="0" fontId="16" fillId="8" borderId="91" xfId="0" applyFont="1" applyFill="1" applyBorder="1" applyAlignment="1">
      <alignment horizontal="center" wrapText="1"/>
    </xf>
    <xf numFmtId="0" fontId="16" fillId="8" borderId="92" xfId="0" applyFont="1" applyFill="1" applyBorder="1" applyAlignment="1">
      <alignment horizontal="center" wrapText="1"/>
    </xf>
    <xf numFmtId="0" fontId="16" fillId="8" borderId="93" xfId="0" applyFont="1" applyFill="1" applyBorder="1" applyAlignment="1">
      <alignment horizontal="center" wrapText="1"/>
    </xf>
    <xf numFmtId="0" fontId="70" fillId="59" borderId="247" xfId="0" applyFont="1" applyFill="1" applyBorder="1" applyAlignment="1">
      <alignment horizontal="center" vertical="center" wrapText="1"/>
    </xf>
    <xf numFmtId="0" fontId="70" fillId="59" borderId="248" xfId="0" applyFont="1" applyFill="1" applyBorder="1" applyAlignment="1">
      <alignment horizontal="center" vertical="center" wrapText="1"/>
    </xf>
    <xf numFmtId="0" fontId="16" fillId="8" borderId="87" xfId="0" applyFont="1" applyFill="1" applyBorder="1" applyAlignment="1">
      <alignment horizontal="center" textRotation="45"/>
    </xf>
    <xf numFmtId="0" fontId="16" fillId="8" borderId="95" xfId="0" applyFont="1" applyFill="1" applyBorder="1" applyAlignment="1">
      <alignment horizontal="center" textRotation="45"/>
    </xf>
    <xf numFmtId="0" fontId="16" fillId="8" borderId="86" xfId="0" applyFont="1" applyFill="1" applyBorder="1" applyAlignment="1">
      <alignment horizontal="center" textRotation="45"/>
    </xf>
    <xf numFmtId="0" fontId="16" fillId="8" borderId="94" xfId="0" applyFont="1" applyFill="1" applyBorder="1" applyAlignment="1">
      <alignment horizontal="center" textRotation="45"/>
    </xf>
    <xf numFmtId="0" fontId="16" fillId="8" borderId="1" xfId="0" applyFont="1" applyFill="1" applyBorder="1" applyAlignment="1">
      <alignment horizontal="center" vertical="center"/>
    </xf>
    <xf numFmtId="0" fontId="16" fillId="8" borderId="6" xfId="0" applyFont="1" applyFill="1" applyBorder="1" applyAlignment="1">
      <alignment horizontal="center" vertical="center"/>
    </xf>
    <xf numFmtId="0" fontId="16" fillId="8" borderId="97" xfId="0" applyFont="1" applyFill="1" applyBorder="1" applyAlignment="1">
      <alignment horizontal="center" textRotation="45"/>
    </xf>
    <xf numFmtId="0" fontId="16" fillId="8" borderId="98" xfId="0" applyFont="1" applyFill="1" applyBorder="1" applyAlignment="1">
      <alignment horizontal="center" textRotation="45"/>
    </xf>
    <xf numFmtId="0" fontId="16" fillId="8" borderId="2" xfId="0" applyFont="1" applyFill="1" applyBorder="1" applyAlignment="1">
      <alignment horizontal="center" vertical="center"/>
    </xf>
    <xf numFmtId="0" fontId="16" fillId="8" borderId="7" xfId="0" applyFont="1" applyFill="1" applyBorder="1" applyAlignment="1">
      <alignment horizontal="center" vertical="center"/>
    </xf>
    <xf numFmtId="0" fontId="16" fillId="32" borderId="6" xfId="0" applyFont="1" applyFill="1" applyBorder="1" applyAlignment="1">
      <alignment horizontal="center"/>
    </xf>
    <xf numFmtId="0" fontId="16" fillId="32" borderId="7" xfId="0" applyFont="1" applyFill="1" applyBorder="1" applyAlignment="1">
      <alignment horizontal="center"/>
    </xf>
    <xf numFmtId="0" fontId="16" fillId="32" borderId="44" xfId="0" applyFont="1" applyFill="1" applyBorder="1" applyAlignment="1">
      <alignment horizontal="center"/>
    </xf>
    <xf numFmtId="0" fontId="16" fillId="8" borderId="88" xfId="0" applyFont="1" applyFill="1" applyBorder="1" applyAlignment="1">
      <alignment horizontal="center" wrapText="1"/>
    </xf>
    <xf numFmtId="0" fontId="16" fillId="8" borderId="89" xfId="0" applyFont="1" applyFill="1" applyBorder="1" applyAlignment="1">
      <alignment horizontal="center" wrapText="1"/>
    </xf>
    <xf numFmtId="0" fontId="16" fillId="8" borderId="90" xfId="0" applyFont="1" applyFill="1" applyBorder="1" applyAlignment="1">
      <alignment horizontal="center" wrapText="1"/>
    </xf>
    <xf numFmtId="0" fontId="34" fillId="20" borderId="1" xfId="0" applyFont="1" applyFill="1" applyBorder="1" applyAlignment="1">
      <alignment horizontal="left" vertical="center"/>
    </xf>
    <xf numFmtId="0" fontId="34" fillId="20" borderId="2" xfId="0" applyFont="1" applyFill="1" applyBorder="1" applyAlignment="1">
      <alignment horizontal="left" vertical="center"/>
    </xf>
    <xf numFmtId="0" fontId="34" fillId="20" borderId="3" xfId="0" applyFont="1" applyFill="1" applyBorder="1" applyAlignment="1">
      <alignment horizontal="left" vertical="center"/>
    </xf>
    <xf numFmtId="0" fontId="16" fillId="11" borderId="240" xfId="0" applyFont="1" applyFill="1" applyBorder="1" applyAlignment="1">
      <alignment horizontal="center"/>
    </xf>
    <xf numFmtId="0" fontId="16" fillId="11" borderId="241" xfId="0" applyFont="1" applyFill="1" applyBorder="1" applyAlignment="1">
      <alignment horizontal="center"/>
    </xf>
    <xf numFmtId="0" fontId="16" fillId="11" borderId="254" xfId="0" applyFont="1" applyFill="1" applyBorder="1" applyAlignment="1">
      <alignment horizontal="center"/>
    </xf>
    <xf numFmtId="0" fontId="16" fillId="11" borderId="41" xfId="0" applyFont="1" applyFill="1" applyBorder="1" applyAlignment="1">
      <alignment horizontal="center"/>
    </xf>
    <xf numFmtId="0" fontId="21" fillId="24" borderId="12" xfId="0" applyFont="1" applyFill="1" applyBorder="1" applyAlignment="1">
      <alignment horizontal="center" vertical="center" wrapText="1"/>
    </xf>
    <xf numFmtId="170" fontId="16" fillId="11" borderId="41" xfId="1" applyNumberFormat="1" applyFont="1" applyFill="1" applyBorder="1" applyAlignment="1">
      <alignment horizontal="center"/>
    </xf>
    <xf numFmtId="170" fontId="16" fillId="11" borderId="42" xfId="1" applyNumberFormat="1" applyFont="1" applyFill="1" applyBorder="1" applyAlignment="1">
      <alignment horizontal="center"/>
    </xf>
    <xf numFmtId="0" fontId="21" fillId="24" borderId="2" xfId="0" applyFont="1" applyFill="1" applyBorder="1" applyAlignment="1">
      <alignment horizontal="center" vertical="center" textRotation="90"/>
    </xf>
    <xf numFmtId="0" fontId="21" fillId="24" borderId="0" xfId="0" applyFont="1" applyFill="1" applyBorder="1" applyAlignment="1">
      <alignment horizontal="center" vertical="center" textRotation="90"/>
    </xf>
    <xf numFmtId="0" fontId="21" fillId="24" borderId="9" xfId="0" applyFont="1" applyFill="1" applyBorder="1" applyAlignment="1">
      <alignment horizontal="center" vertical="center" textRotation="90"/>
    </xf>
    <xf numFmtId="0" fontId="21" fillId="24" borderId="10" xfId="0" applyFont="1" applyFill="1" applyBorder="1" applyAlignment="1">
      <alignment horizontal="center" vertical="center" textRotation="90"/>
    </xf>
    <xf numFmtId="170" fontId="16" fillId="11" borderId="45" xfId="1" applyNumberFormat="1" applyFont="1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0" fontId="21" fillId="49" borderId="15" xfId="0" applyFont="1" applyFill="1" applyBorder="1" applyAlignment="1">
      <alignment horizontal="center" vertical="center" textRotation="90"/>
    </xf>
    <xf numFmtId="0" fontId="21" fillId="49" borderId="16" xfId="0" applyFont="1" applyFill="1" applyBorder="1" applyAlignment="1">
      <alignment horizontal="center" vertical="center" textRotation="90"/>
    </xf>
    <xf numFmtId="0" fontId="21" fillId="49" borderId="17" xfId="0" applyFont="1" applyFill="1" applyBorder="1" applyAlignment="1">
      <alignment horizontal="center" vertical="center" textRotation="90"/>
    </xf>
    <xf numFmtId="0" fontId="21" fillId="49" borderId="15" xfId="0" applyFont="1" applyFill="1" applyBorder="1" applyAlignment="1">
      <alignment horizontal="center" vertical="center" textRotation="90" wrapText="1"/>
    </xf>
    <xf numFmtId="0" fontId="21" fillId="49" borderId="16" xfId="0" applyFont="1" applyFill="1" applyBorder="1" applyAlignment="1">
      <alignment horizontal="center" vertical="center" textRotation="90" wrapText="1"/>
    </xf>
    <xf numFmtId="0" fontId="21" fillId="49" borderId="17" xfId="0" applyFont="1" applyFill="1" applyBorder="1" applyAlignment="1">
      <alignment horizontal="center" vertical="center" textRotation="90" wrapText="1"/>
    </xf>
    <xf numFmtId="0" fontId="9" fillId="5" borderId="0" xfId="5" applyFont="1" applyFill="1" applyBorder="1" applyAlignment="1">
      <alignment horizontal="left" indent="2"/>
    </xf>
    <xf numFmtId="0" fontId="21" fillId="52" borderId="4" xfId="0" applyFont="1" applyFill="1" applyBorder="1" applyAlignment="1">
      <alignment horizontal="center" vertical="center" textRotation="90"/>
    </xf>
    <xf numFmtId="0" fontId="21" fillId="52" borderId="6" xfId="0" applyFont="1" applyFill="1" applyBorder="1" applyAlignment="1">
      <alignment horizontal="center" vertical="center" textRotation="90"/>
    </xf>
    <xf numFmtId="0" fontId="0" fillId="5" borderId="0" xfId="0" applyFill="1" applyBorder="1"/>
    <xf numFmtId="0" fontId="34" fillId="20" borderId="7" xfId="0" applyFont="1" applyFill="1" applyBorder="1" applyAlignment="1">
      <alignment horizontal="left" vertical="center"/>
    </xf>
    <xf numFmtId="0" fontId="21" fillId="14" borderId="3" xfId="0" applyFont="1" applyFill="1" applyBorder="1" applyAlignment="1">
      <alignment horizontal="center" vertical="center" textRotation="90"/>
    </xf>
    <xf numFmtId="0" fontId="21" fillId="14" borderId="5" xfId="0" applyFont="1" applyFill="1" applyBorder="1" applyAlignment="1">
      <alignment horizontal="center" vertical="center" textRotation="90"/>
    </xf>
    <xf numFmtId="0" fontId="21" fillId="14" borderId="8" xfId="0" applyFont="1" applyFill="1" applyBorder="1" applyAlignment="1">
      <alignment horizontal="center" vertical="center" textRotation="90"/>
    </xf>
    <xf numFmtId="0" fontId="21" fillId="14" borderId="15" xfId="0" applyFont="1" applyFill="1" applyBorder="1" applyAlignment="1">
      <alignment horizontal="center" vertical="center"/>
    </xf>
    <xf numFmtId="0" fontId="21" fillId="14" borderId="16" xfId="0" applyFont="1" applyFill="1" applyBorder="1" applyAlignment="1">
      <alignment horizontal="center" vertical="center"/>
    </xf>
    <xf numFmtId="0" fontId="21" fillId="14" borderId="17" xfId="0" applyFont="1" applyFill="1" applyBorder="1" applyAlignment="1">
      <alignment horizontal="center" vertical="center"/>
    </xf>
    <xf numFmtId="0" fontId="21" fillId="24" borderId="15" xfId="0" applyFont="1" applyFill="1" applyBorder="1" applyAlignment="1">
      <alignment horizontal="center" vertical="center" textRotation="90"/>
    </xf>
    <xf numFmtId="0" fontId="21" fillId="24" borderId="17" xfId="0" applyFont="1" applyFill="1" applyBorder="1" applyAlignment="1">
      <alignment horizontal="center" vertical="center" textRotation="90"/>
    </xf>
    <xf numFmtId="0" fontId="21" fillId="16" borderId="20" xfId="0" applyFont="1" applyFill="1" applyBorder="1" applyAlignment="1">
      <alignment horizontal="center" vertical="center" wrapText="1"/>
    </xf>
    <xf numFmtId="0" fontId="21" fillId="16" borderId="21" xfId="0" applyFont="1" applyFill="1" applyBorder="1" applyAlignment="1">
      <alignment horizontal="center" vertical="center" wrapText="1"/>
    </xf>
    <xf numFmtId="0" fontId="38" fillId="2" borderId="2" xfId="0" applyFont="1" applyFill="1" applyBorder="1" applyAlignment="1">
      <alignment horizontal="center" vertical="center"/>
    </xf>
    <xf numFmtId="0" fontId="38" fillId="2" borderId="3" xfId="0" applyFont="1" applyFill="1" applyBorder="1" applyAlignment="1">
      <alignment horizontal="center" vertical="center"/>
    </xf>
    <xf numFmtId="0" fontId="8" fillId="5" borderId="53" xfId="0" applyFont="1" applyFill="1" applyBorder="1" applyAlignment="1">
      <alignment horizontal="center"/>
    </xf>
    <xf numFmtId="0" fontId="8" fillId="5" borderId="112" xfId="0" applyFont="1" applyFill="1" applyBorder="1" applyAlignment="1">
      <alignment horizontal="center"/>
    </xf>
    <xf numFmtId="0" fontId="16" fillId="5" borderId="161" xfId="0" applyFont="1" applyFill="1" applyBorder="1" applyAlignment="1">
      <alignment horizontal="center"/>
    </xf>
    <xf numFmtId="0" fontId="16" fillId="5" borderId="167" xfId="0" applyFont="1" applyFill="1" applyBorder="1" applyAlignment="1">
      <alignment horizontal="center"/>
    </xf>
    <xf numFmtId="0" fontId="16" fillId="5" borderId="168" xfId="0" applyFont="1" applyFill="1" applyBorder="1" applyAlignment="1">
      <alignment horizontal="center"/>
    </xf>
    <xf numFmtId="0" fontId="16" fillId="5" borderId="162" xfId="0" applyFont="1" applyFill="1" applyBorder="1" applyAlignment="1">
      <alignment horizontal="center" vertical="center"/>
    </xf>
    <xf numFmtId="0" fontId="16" fillId="5" borderId="163" xfId="0" applyFont="1" applyFill="1" applyBorder="1" applyAlignment="1">
      <alignment horizontal="center" vertical="center"/>
    </xf>
    <xf numFmtId="0" fontId="16" fillId="5" borderId="164" xfId="0" applyFont="1" applyFill="1" applyBorder="1" applyAlignment="1">
      <alignment horizontal="center" vertical="center"/>
    </xf>
    <xf numFmtId="0" fontId="16" fillId="5" borderId="165" xfId="0" applyFont="1" applyFill="1" applyBorder="1" applyAlignment="1">
      <alignment horizontal="center" vertical="center"/>
    </xf>
    <xf numFmtId="0" fontId="16" fillId="5" borderId="166" xfId="0" applyFont="1" applyFill="1" applyBorder="1" applyAlignment="1">
      <alignment horizontal="center" vertical="center"/>
    </xf>
    <xf numFmtId="0" fontId="16" fillId="5" borderId="132" xfId="0" applyFont="1" applyFill="1" applyBorder="1" applyAlignment="1">
      <alignment horizontal="center" vertical="center"/>
    </xf>
    <xf numFmtId="0" fontId="30" fillId="10" borderId="1" xfId="0" applyFont="1" applyFill="1" applyBorder="1" applyAlignment="1">
      <alignment horizontal="center" vertical="center"/>
    </xf>
    <xf numFmtId="0" fontId="30" fillId="10" borderId="169" xfId="0" applyFont="1" applyFill="1" applyBorder="1" applyAlignment="1">
      <alignment horizontal="center" vertical="center"/>
    </xf>
    <xf numFmtId="0" fontId="34" fillId="20" borderId="6" xfId="0" applyFont="1" applyFill="1" applyBorder="1" applyAlignment="1">
      <alignment horizontal="left" vertical="center"/>
    </xf>
    <xf numFmtId="0" fontId="34" fillId="20" borderId="8" xfId="0" applyFont="1" applyFill="1" applyBorder="1" applyAlignment="1">
      <alignment horizontal="left" vertical="center"/>
    </xf>
    <xf numFmtId="0" fontId="21" fillId="8" borderId="15" xfId="0" applyFont="1" applyFill="1" applyBorder="1" applyAlignment="1">
      <alignment horizontal="center" vertical="center"/>
    </xf>
    <xf numFmtId="0" fontId="21" fillId="8" borderId="17" xfId="0" applyFont="1" applyFill="1" applyBorder="1" applyAlignment="1">
      <alignment horizontal="center" vertical="center"/>
    </xf>
    <xf numFmtId="170" fontId="8" fillId="5" borderId="53" xfId="0" applyNumberFormat="1" applyFont="1" applyFill="1" applyBorder="1" applyAlignment="1">
      <alignment horizontal="center"/>
    </xf>
    <xf numFmtId="170" fontId="8" fillId="5" borderId="112" xfId="0" applyNumberFormat="1" applyFont="1" applyFill="1" applyBorder="1" applyAlignment="1">
      <alignment horizontal="center"/>
    </xf>
    <xf numFmtId="0" fontId="8" fillId="5" borderId="162" xfId="0" applyFont="1" applyFill="1" applyBorder="1" applyAlignment="1">
      <alignment horizontal="center"/>
    </xf>
    <xf numFmtId="0" fontId="8" fillId="5" borderId="163" xfId="0" applyFont="1" applyFill="1" applyBorder="1" applyAlignment="1">
      <alignment horizontal="center"/>
    </xf>
    <xf numFmtId="0" fontId="8" fillId="5" borderId="164" xfId="0" applyFont="1" applyFill="1" applyBorder="1" applyAlignment="1">
      <alignment horizontal="center"/>
    </xf>
    <xf numFmtId="0" fontId="8" fillId="5" borderId="165" xfId="0" applyFont="1" applyFill="1" applyBorder="1" applyAlignment="1">
      <alignment horizontal="center"/>
    </xf>
    <xf numFmtId="0" fontId="8" fillId="5" borderId="166" xfId="0" applyFont="1" applyFill="1" applyBorder="1" applyAlignment="1">
      <alignment horizontal="center"/>
    </xf>
    <xf numFmtId="0" fontId="8" fillId="5" borderId="132" xfId="0" applyFont="1" applyFill="1" applyBorder="1" applyAlignment="1">
      <alignment horizontal="center"/>
    </xf>
    <xf numFmtId="0" fontId="16" fillId="5" borderId="146" xfId="0" applyFont="1" applyFill="1" applyBorder="1" applyAlignment="1">
      <alignment horizontal="center" vertical="center"/>
    </xf>
    <xf numFmtId="0" fontId="16" fillId="5" borderId="51" xfId="0" applyFont="1" applyFill="1" applyBorder="1" applyAlignment="1">
      <alignment horizontal="center" vertical="center"/>
    </xf>
    <xf numFmtId="0" fontId="21" fillId="61" borderId="15" xfId="0" applyFont="1" applyFill="1" applyBorder="1" applyAlignment="1">
      <alignment horizontal="center" vertical="center" textRotation="90"/>
    </xf>
    <xf numFmtId="0" fontId="21" fillId="61" borderId="16" xfId="0" applyFont="1" applyFill="1" applyBorder="1" applyAlignment="1">
      <alignment horizontal="center" vertical="center" textRotation="90"/>
    </xf>
    <xf numFmtId="0" fontId="21" fillId="61" borderId="17" xfId="0" applyFont="1" applyFill="1" applyBorder="1" applyAlignment="1">
      <alignment horizontal="center" vertical="center" textRotation="90"/>
    </xf>
    <xf numFmtId="0" fontId="16" fillId="5" borderId="172" xfId="0" applyFont="1" applyFill="1" applyBorder="1" applyAlignment="1">
      <alignment horizontal="center" vertical="center"/>
    </xf>
    <xf numFmtId="0" fontId="16" fillId="5" borderId="167" xfId="0" applyFont="1" applyFill="1" applyBorder="1" applyAlignment="1">
      <alignment horizontal="center" vertical="center"/>
    </xf>
    <xf numFmtId="0" fontId="16" fillId="5" borderId="168" xfId="0" applyFont="1" applyFill="1" applyBorder="1" applyAlignment="1">
      <alignment horizontal="center" vertical="center"/>
    </xf>
    <xf numFmtId="0" fontId="21" fillId="8" borderId="3" xfId="0" applyFont="1" applyFill="1" applyBorder="1" applyAlignment="1">
      <alignment horizontal="center" vertical="center"/>
    </xf>
    <xf numFmtId="0" fontId="21" fillId="8" borderId="8" xfId="0" applyFont="1" applyFill="1" applyBorder="1" applyAlignment="1">
      <alignment horizontal="center" vertical="center"/>
    </xf>
    <xf numFmtId="0" fontId="32" fillId="33" borderId="127" xfId="0" applyFont="1" applyFill="1" applyBorder="1" applyAlignment="1">
      <alignment horizontal="center" vertical="center" wrapText="1"/>
    </xf>
    <xf numFmtId="0" fontId="32" fillId="33" borderId="129" xfId="0" applyFont="1" applyFill="1" applyBorder="1" applyAlignment="1">
      <alignment horizontal="center" vertical="center" wrapText="1"/>
    </xf>
    <xf numFmtId="0" fontId="32" fillId="33" borderId="128" xfId="0" applyFont="1" applyFill="1" applyBorder="1" applyAlignment="1">
      <alignment horizontal="center" vertical="center" wrapText="1"/>
    </xf>
    <xf numFmtId="0" fontId="32" fillId="37" borderId="138" xfId="0" applyFont="1" applyFill="1" applyBorder="1" applyAlignment="1">
      <alignment horizontal="center" vertical="center" wrapText="1"/>
    </xf>
    <xf numFmtId="0" fontId="32" fillId="37" borderId="129" xfId="0" applyFont="1" applyFill="1" applyBorder="1" applyAlignment="1">
      <alignment horizontal="center" vertical="center" wrapText="1"/>
    </xf>
    <xf numFmtId="0" fontId="32" fillId="37" borderId="140" xfId="0" applyFont="1" applyFill="1" applyBorder="1" applyAlignment="1">
      <alignment horizontal="center" vertical="center" wrapText="1"/>
    </xf>
    <xf numFmtId="0" fontId="32" fillId="3" borderId="138" xfId="0" applyFont="1" applyFill="1" applyBorder="1" applyAlignment="1">
      <alignment horizontal="center" vertical="center" wrapText="1"/>
    </xf>
    <xf numFmtId="0" fontId="32" fillId="3" borderId="129" xfId="0" applyFont="1" applyFill="1" applyBorder="1" applyAlignment="1">
      <alignment horizontal="center" vertical="center" wrapText="1"/>
    </xf>
    <xf numFmtId="0" fontId="32" fillId="3" borderId="140" xfId="0" applyFont="1" applyFill="1" applyBorder="1" applyAlignment="1">
      <alignment horizontal="center" vertical="center" wrapText="1"/>
    </xf>
    <xf numFmtId="0" fontId="32" fillId="33" borderId="138" xfId="0" applyFont="1" applyFill="1" applyBorder="1" applyAlignment="1">
      <alignment horizontal="center" vertical="center" wrapText="1"/>
    </xf>
    <xf numFmtId="0" fontId="51" fillId="33" borderId="137" xfId="0" applyFont="1" applyFill="1" applyBorder="1" applyAlignment="1">
      <alignment horizontal="center" vertical="center" wrapText="1"/>
    </xf>
    <xf numFmtId="0" fontId="51" fillId="33" borderId="16" xfId="0" applyFont="1" applyFill="1" applyBorder="1" applyAlignment="1">
      <alignment horizontal="center" vertical="center" wrapText="1"/>
    </xf>
    <xf numFmtId="0" fontId="51" fillId="33" borderId="17" xfId="0" applyFont="1" applyFill="1" applyBorder="1" applyAlignment="1">
      <alignment horizontal="center" vertical="center" wrapText="1"/>
    </xf>
    <xf numFmtId="170" fontId="82" fillId="53" borderId="2" xfId="0" applyNumberFormat="1" applyFont="1" applyFill="1" applyBorder="1" applyAlignment="1">
      <alignment horizontal="center"/>
    </xf>
    <xf numFmtId="0" fontId="32" fillId="33" borderId="140" xfId="0" applyFont="1" applyFill="1" applyBorder="1" applyAlignment="1">
      <alignment horizontal="center" vertical="center" wrapText="1"/>
    </xf>
    <xf numFmtId="0" fontId="51" fillId="3" borderId="137" xfId="0" applyFont="1" applyFill="1" applyBorder="1" applyAlignment="1">
      <alignment horizontal="center" vertical="center" wrapText="1"/>
    </xf>
    <xf numFmtId="0" fontId="51" fillId="3" borderId="16" xfId="0" applyFont="1" applyFill="1" applyBorder="1" applyAlignment="1">
      <alignment horizontal="center" vertical="center" wrapText="1"/>
    </xf>
    <xf numFmtId="0" fontId="51" fillId="3" borderId="136" xfId="0" applyFont="1" applyFill="1" applyBorder="1" applyAlignment="1">
      <alignment horizontal="center" vertical="center" wrapText="1"/>
    </xf>
    <xf numFmtId="0" fontId="32" fillId="37" borderId="151" xfId="0" applyFont="1" applyFill="1" applyBorder="1" applyAlignment="1">
      <alignment horizontal="center" vertical="center" wrapText="1"/>
    </xf>
    <xf numFmtId="0" fontId="51" fillId="37" borderId="137" xfId="0" applyFont="1" applyFill="1" applyBorder="1" applyAlignment="1">
      <alignment horizontal="center" vertical="center" wrapText="1"/>
    </xf>
    <xf numFmtId="0" fontId="51" fillId="37" borderId="16" xfId="0" applyFont="1" applyFill="1" applyBorder="1" applyAlignment="1">
      <alignment horizontal="center" vertical="center" wrapText="1"/>
    </xf>
    <xf numFmtId="0" fontId="51" fillId="37" borderId="136" xfId="0" applyFont="1" applyFill="1" applyBorder="1" applyAlignment="1">
      <alignment horizontal="center" vertical="center" wrapText="1"/>
    </xf>
    <xf numFmtId="0" fontId="9" fillId="5" borderId="0" xfId="5" applyFont="1" applyFill="1" applyBorder="1" applyAlignment="1">
      <alignment horizontal="left"/>
    </xf>
    <xf numFmtId="0" fontId="85" fillId="71" borderId="15" xfId="0" applyFont="1" applyFill="1" applyBorder="1" applyAlignment="1">
      <alignment horizontal="center" vertical="center" wrapText="1"/>
    </xf>
    <xf numFmtId="0" fontId="85" fillId="71" borderId="16" xfId="0" applyFont="1" applyFill="1" applyBorder="1" applyAlignment="1">
      <alignment horizontal="center" vertical="center" wrapText="1"/>
    </xf>
    <xf numFmtId="0" fontId="85" fillId="71" borderId="17" xfId="0" applyFont="1" applyFill="1" applyBorder="1" applyAlignment="1">
      <alignment horizontal="center" vertical="center" wrapText="1"/>
    </xf>
    <xf numFmtId="0" fontId="71" fillId="59" borderId="131" xfId="0" applyFont="1" applyFill="1" applyBorder="1" applyAlignment="1">
      <alignment horizontal="center" vertical="center" wrapText="1"/>
    </xf>
    <xf numFmtId="0" fontId="71" fillId="59" borderId="236" xfId="0" applyFont="1" applyFill="1" applyBorder="1" applyAlignment="1">
      <alignment horizontal="center" vertical="center" wrapText="1"/>
    </xf>
    <xf numFmtId="0" fontId="71" fillId="59" borderId="6" xfId="0" applyFont="1" applyFill="1" applyBorder="1" applyAlignment="1">
      <alignment horizontal="center" vertical="center" wrapText="1"/>
    </xf>
    <xf numFmtId="0" fontId="71" fillId="59" borderId="239" xfId="0" applyFont="1" applyFill="1" applyBorder="1" applyAlignment="1">
      <alignment horizontal="center" vertical="center" wrapText="1"/>
    </xf>
    <xf numFmtId="0" fontId="70" fillId="55" borderId="16" xfId="0" applyFont="1" applyFill="1" applyBorder="1" applyAlignment="1">
      <alignment horizontal="center" vertical="center"/>
    </xf>
    <xf numFmtId="0" fontId="70" fillId="55" borderId="17" xfId="0" applyFont="1" applyFill="1" applyBorder="1" applyAlignment="1">
      <alignment horizontal="center" vertical="center"/>
    </xf>
    <xf numFmtId="0" fontId="81" fillId="66" borderId="15" xfId="0" applyFont="1" applyFill="1" applyBorder="1" applyAlignment="1">
      <alignment horizontal="center" vertical="center" textRotation="90" wrapText="1"/>
    </xf>
    <xf numFmtId="0" fontId="81" fillId="66" borderId="16" xfId="0" applyFont="1" applyFill="1" applyBorder="1" applyAlignment="1">
      <alignment horizontal="center" vertical="center" textRotation="90" wrapText="1"/>
    </xf>
    <xf numFmtId="0" fontId="81" fillId="66" borderId="17" xfId="0" applyFont="1" applyFill="1" applyBorder="1" applyAlignment="1">
      <alignment horizontal="center" vertical="center" textRotation="90" wrapText="1"/>
    </xf>
    <xf numFmtId="0" fontId="70" fillId="55" borderId="15" xfId="0" applyFont="1" applyFill="1" applyBorder="1" applyAlignment="1">
      <alignment horizontal="center" vertical="center"/>
    </xf>
    <xf numFmtId="0" fontId="70" fillId="55" borderId="183" xfId="0" applyFont="1" applyFill="1" applyBorder="1" applyAlignment="1">
      <alignment horizontal="center" vertical="center"/>
    </xf>
    <xf numFmtId="0" fontId="85" fillId="25" borderId="15" xfId="0" applyFont="1" applyFill="1" applyBorder="1" applyAlignment="1">
      <alignment horizontal="center" vertical="center"/>
    </xf>
    <xf numFmtId="0" fontId="85" fillId="25" borderId="16" xfId="0" applyFont="1" applyFill="1" applyBorder="1" applyAlignment="1">
      <alignment horizontal="center" vertical="center"/>
    </xf>
    <xf numFmtId="0" fontId="85" fillId="25" borderId="17" xfId="0" applyFont="1" applyFill="1" applyBorder="1" applyAlignment="1">
      <alignment horizontal="center" vertical="center"/>
    </xf>
    <xf numFmtId="0" fontId="71" fillId="59" borderId="1" xfId="0" applyFont="1" applyFill="1" applyBorder="1" applyAlignment="1">
      <alignment horizontal="center" vertical="center" wrapText="1"/>
    </xf>
    <xf numFmtId="0" fontId="71" fillId="59" borderId="238" xfId="0" applyFont="1" applyFill="1" applyBorder="1" applyAlignment="1">
      <alignment horizontal="center" vertical="center" wrapText="1"/>
    </xf>
    <xf numFmtId="0" fontId="71" fillId="59" borderId="12" xfId="0" applyFont="1" applyFill="1" applyBorder="1" applyAlignment="1">
      <alignment horizontal="center" vertical="center" wrapText="1"/>
    </xf>
    <xf numFmtId="0" fontId="71" fillId="59" borderId="237" xfId="0" applyFont="1" applyFill="1" applyBorder="1" applyAlignment="1">
      <alignment horizontal="center" vertical="center" wrapText="1"/>
    </xf>
    <xf numFmtId="0" fontId="80" fillId="66" borderId="1" xfId="0" applyFont="1" applyFill="1" applyBorder="1" applyAlignment="1">
      <alignment horizontal="center" vertical="center" wrapText="1"/>
    </xf>
    <xf numFmtId="0" fontId="80" fillId="66" borderId="3" xfId="0" applyFont="1" applyFill="1" applyBorder="1" applyAlignment="1">
      <alignment horizontal="center" vertical="center" wrapText="1"/>
    </xf>
    <xf numFmtId="0" fontId="80" fillId="66" borderId="4" xfId="0" applyFont="1" applyFill="1" applyBorder="1" applyAlignment="1">
      <alignment horizontal="center" vertical="center" wrapText="1"/>
    </xf>
    <xf numFmtId="0" fontId="80" fillId="66" borderId="5" xfId="0" applyFont="1" applyFill="1" applyBorder="1" applyAlignment="1">
      <alignment horizontal="center" vertical="center" wrapText="1"/>
    </xf>
    <xf numFmtId="0" fontId="80" fillId="66" borderId="6" xfId="0" applyFont="1" applyFill="1" applyBorder="1" applyAlignment="1">
      <alignment horizontal="center" vertical="center" wrapText="1"/>
    </xf>
    <xf numFmtId="0" fontId="80" fillId="66" borderId="8" xfId="0" applyFont="1" applyFill="1" applyBorder="1" applyAlignment="1">
      <alignment horizontal="center" vertical="center" wrapText="1"/>
    </xf>
    <xf numFmtId="0" fontId="85" fillId="18" borderId="15" xfId="0" applyFont="1" applyFill="1" applyBorder="1" applyAlignment="1">
      <alignment horizontal="center" vertical="center"/>
    </xf>
    <xf numFmtId="0" fontId="85" fillId="18" borderId="16" xfId="0" applyFont="1" applyFill="1" applyBorder="1" applyAlignment="1">
      <alignment horizontal="center" vertical="center"/>
    </xf>
    <xf numFmtId="0" fontId="85" fillId="18" borderId="17" xfId="0" applyFont="1" applyFill="1" applyBorder="1" applyAlignment="1">
      <alignment horizontal="center" vertical="center"/>
    </xf>
    <xf numFmtId="0" fontId="85" fillId="68" borderId="15" xfId="0" applyFont="1" applyFill="1" applyBorder="1" applyAlignment="1">
      <alignment horizontal="center" vertical="center"/>
    </xf>
    <xf numFmtId="0" fontId="85" fillId="68" borderId="16" xfId="0" applyFont="1" applyFill="1" applyBorder="1" applyAlignment="1">
      <alignment horizontal="center" vertical="center"/>
    </xf>
    <xf numFmtId="0" fontId="85" fillId="68" borderId="17" xfId="0" applyFont="1" applyFill="1" applyBorder="1" applyAlignment="1">
      <alignment horizontal="center" vertical="center"/>
    </xf>
    <xf numFmtId="0" fontId="80" fillId="66" borderId="1" xfId="0" applyFont="1" applyFill="1" applyBorder="1" applyAlignment="1">
      <alignment horizontal="center" vertical="center"/>
    </xf>
    <xf numFmtId="0" fontId="80" fillId="66" borderId="3" xfId="0" applyFont="1" applyFill="1" applyBorder="1" applyAlignment="1">
      <alignment horizontal="center" vertical="center"/>
    </xf>
    <xf numFmtId="0" fontId="80" fillId="66" borderId="4" xfId="0" applyFont="1" applyFill="1" applyBorder="1" applyAlignment="1">
      <alignment horizontal="center" vertical="center"/>
    </xf>
    <xf numFmtId="0" fontId="80" fillId="66" borderId="5" xfId="0" applyFont="1" applyFill="1" applyBorder="1" applyAlignment="1">
      <alignment horizontal="center" vertical="center"/>
    </xf>
    <xf numFmtId="0" fontId="80" fillId="66" borderId="6" xfId="0" applyFont="1" applyFill="1" applyBorder="1" applyAlignment="1">
      <alignment horizontal="center" vertical="center"/>
    </xf>
    <xf numFmtId="0" fontId="80" fillId="66" borderId="8" xfId="0" applyFont="1" applyFill="1" applyBorder="1" applyAlignment="1">
      <alignment horizontal="center" vertical="center"/>
    </xf>
    <xf numFmtId="0" fontId="80" fillId="66" borderId="20" xfId="0" applyFont="1" applyFill="1" applyBorder="1" applyAlignment="1">
      <alignment horizontal="center" vertical="center"/>
    </xf>
    <xf numFmtId="0" fontId="80" fillId="66" borderId="21" xfId="0" applyFont="1" applyFill="1" applyBorder="1" applyAlignment="1">
      <alignment horizontal="center" vertical="center"/>
    </xf>
    <xf numFmtId="0" fontId="16" fillId="10" borderId="1" xfId="0" applyFont="1" applyFill="1" applyBorder="1" applyAlignment="1">
      <alignment horizontal="center"/>
    </xf>
    <xf numFmtId="0" fontId="16" fillId="10" borderId="2" xfId="0" applyFont="1" applyFill="1" applyBorder="1" applyAlignment="1">
      <alignment horizontal="center"/>
    </xf>
    <xf numFmtId="0" fontId="35" fillId="20" borderId="1" xfId="0" applyFont="1" applyFill="1" applyBorder="1" applyAlignment="1">
      <alignment horizontal="left" vertical="center"/>
    </xf>
    <xf numFmtId="0" fontId="35" fillId="20" borderId="2" xfId="0" applyFont="1" applyFill="1" applyBorder="1" applyAlignment="1">
      <alignment horizontal="left" vertical="center"/>
    </xf>
    <xf numFmtId="0" fontId="35" fillId="20" borderId="3" xfId="0" applyFont="1" applyFill="1" applyBorder="1" applyAlignment="1">
      <alignment horizontal="left" vertical="center"/>
    </xf>
    <xf numFmtId="0" fontId="49" fillId="27" borderId="15" xfId="0" applyFont="1" applyFill="1" applyBorder="1" applyAlignment="1">
      <alignment horizontal="center" vertical="center" wrapText="1"/>
    </xf>
    <xf numFmtId="0" fontId="49" fillId="27" borderId="16" xfId="0" applyFont="1" applyFill="1" applyBorder="1" applyAlignment="1">
      <alignment horizontal="center" vertical="center" wrapText="1"/>
    </xf>
    <xf numFmtId="0" fontId="49" fillId="27" borderId="17" xfId="0" applyFont="1" applyFill="1" applyBorder="1" applyAlignment="1">
      <alignment horizontal="center" vertical="center" wrapText="1"/>
    </xf>
    <xf numFmtId="0" fontId="16" fillId="5" borderId="0" xfId="0" applyFont="1" applyFill="1" applyBorder="1" applyAlignment="1">
      <alignment horizontal="left"/>
    </xf>
    <xf numFmtId="0" fontId="21" fillId="14" borderId="15" xfId="0" applyFont="1" applyFill="1" applyBorder="1" applyAlignment="1">
      <alignment horizontal="center" vertical="center" textRotation="90"/>
    </xf>
    <xf numFmtId="0" fontId="21" fillId="14" borderId="16" xfId="0" applyFont="1" applyFill="1" applyBorder="1" applyAlignment="1">
      <alignment horizontal="center" vertical="center" textRotation="90"/>
    </xf>
    <xf numFmtId="0" fontId="21" fillId="14" borderId="17" xfId="0" applyFont="1" applyFill="1" applyBorder="1" applyAlignment="1">
      <alignment horizontal="center" vertical="center" textRotation="90"/>
    </xf>
    <xf numFmtId="0" fontId="21" fillId="14" borderId="4" xfId="0" applyFont="1" applyFill="1" applyBorder="1" applyAlignment="1">
      <alignment horizontal="center" vertical="center" textRotation="90"/>
    </xf>
    <xf numFmtId="0" fontId="21" fillId="14" borderId="6" xfId="0" applyFont="1" applyFill="1" applyBorder="1" applyAlignment="1">
      <alignment horizontal="center" vertical="center" textRotation="90"/>
    </xf>
    <xf numFmtId="0" fontId="8" fillId="46" borderId="201" xfId="0" applyFont="1" applyFill="1" applyBorder="1" applyAlignment="1">
      <alignment horizontal="left" indent="2"/>
    </xf>
    <xf numFmtId="0" fontId="8" fillId="46" borderId="202" xfId="0" applyFont="1" applyFill="1" applyBorder="1" applyAlignment="1">
      <alignment horizontal="left" indent="2"/>
    </xf>
    <xf numFmtId="0" fontId="16" fillId="47" borderId="201" xfId="0" applyFont="1" applyFill="1" applyBorder="1" applyAlignment="1">
      <alignment horizontal="left"/>
    </xf>
    <xf numFmtId="0" fontId="16" fillId="47" borderId="202" xfId="0" applyFont="1" applyFill="1" applyBorder="1" applyAlignment="1">
      <alignment horizontal="left"/>
    </xf>
    <xf numFmtId="0" fontId="30" fillId="48" borderId="15" xfId="0" applyFont="1" applyFill="1" applyBorder="1" applyAlignment="1">
      <alignment horizontal="center" vertical="center" textRotation="90"/>
    </xf>
    <xf numFmtId="0" fontId="30" fillId="48" borderId="16" xfId="0" applyFont="1" applyFill="1" applyBorder="1" applyAlignment="1">
      <alignment horizontal="center" vertical="center" textRotation="90"/>
    </xf>
    <xf numFmtId="0" fontId="30" fillId="48" borderId="17" xfId="0" applyFont="1" applyFill="1" applyBorder="1" applyAlignment="1">
      <alignment horizontal="center" vertical="center" textRotation="90"/>
    </xf>
    <xf numFmtId="0" fontId="16" fillId="47" borderId="204" xfId="0" applyFont="1" applyFill="1" applyBorder="1" applyAlignment="1">
      <alignment horizontal="left"/>
    </xf>
    <xf numFmtId="0" fontId="16" fillId="47" borderId="205" xfId="0" applyFont="1" applyFill="1" applyBorder="1" applyAlignment="1">
      <alignment horizontal="left"/>
    </xf>
    <xf numFmtId="0" fontId="16" fillId="5" borderId="0" xfId="0" applyFont="1" applyFill="1" applyBorder="1" applyAlignment="1">
      <alignment horizontal="center" vertical="center" wrapText="1"/>
    </xf>
    <xf numFmtId="0" fontId="16" fillId="47" borderId="198" xfId="0" applyFont="1" applyFill="1" applyBorder="1" applyAlignment="1">
      <alignment horizontal="left"/>
    </xf>
    <xf numFmtId="0" fontId="16" fillId="47" borderId="199" xfId="0" applyFont="1" applyFill="1" applyBorder="1" applyAlignment="1">
      <alignment horizontal="left"/>
    </xf>
    <xf numFmtId="0" fontId="16" fillId="10" borderId="7" xfId="0" applyFont="1" applyFill="1" applyBorder="1" applyAlignment="1">
      <alignment horizontal="center"/>
    </xf>
    <xf numFmtId="0" fontId="37" fillId="84" borderId="321" xfId="0" applyFont="1" applyFill="1" applyBorder="1"/>
    <xf numFmtId="0" fontId="37" fillId="84" borderId="322" xfId="0" applyFont="1" applyFill="1" applyBorder="1"/>
    <xf numFmtId="0" fontId="37" fillId="84" borderId="323" xfId="0" applyFont="1" applyFill="1" applyBorder="1"/>
    <xf numFmtId="0" fontId="16" fillId="47" borderId="307" xfId="0" applyFont="1" applyFill="1" applyBorder="1" applyAlignment="1">
      <alignment horizontal="left"/>
    </xf>
    <xf numFmtId="0" fontId="37" fillId="30" borderId="309" xfId="0" applyFont="1" applyFill="1" applyBorder="1"/>
    <xf numFmtId="0" fontId="37" fillId="30" borderId="310" xfId="0" applyFont="1" applyFill="1" applyBorder="1"/>
    <xf numFmtId="0" fontId="37" fillId="30" borderId="311" xfId="0" applyFont="1" applyFill="1" applyBorder="1"/>
    <xf numFmtId="0" fontId="37" fillId="30" borderId="313" xfId="0" applyFont="1" applyFill="1" applyBorder="1"/>
    <xf numFmtId="0" fontId="37" fillId="30" borderId="231" xfId="0" applyFont="1" applyFill="1" applyBorder="1"/>
    <xf numFmtId="0" fontId="37" fillId="30" borderId="314" xfId="0" applyFont="1" applyFill="1" applyBorder="1"/>
    <xf numFmtId="0" fontId="37" fillId="30" borderId="315" xfId="0" applyFont="1" applyFill="1" applyBorder="1"/>
    <xf numFmtId="0" fontId="37" fillId="30" borderId="202" xfId="0" applyFont="1" applyFill="1" applyBorder="1"/>
    <xf numFmtId="0" fontId="37" fillId="30" borderId="316" xfId="0" applyFont="1" applyFill="1" applyBorder="1"/>
    <xf numFmtId="0" fontId="37" fillId="30" borderId="317" xfId="0" applyFont="1" applyFill="1" applyBorder="1"/>
    <xf numFmtId="0" fontId="37" fillId="30" borderId="318" xfId="0" applyFont="1" applyFill="1" applyBorder="1"/>
    <xf numFmtId="0" fontId="37" fillId="30" borderId="319" xfId="0" applyFont="1" applyFill="1" applyBorder="1"/>
    <xf numFmtId="0" fontId="34" fillId="20" borderId="0" xfId="0" applyFont="1" applyFill="1" applyBorder="1" applyAlignment="1">
      <alignment horizontal="left" vertical="center"/>
    </xf>
    <xf numFmtId="0" fontId="21" fillId="24" borderId="16" xfId="0" applyFont="1" applyFill="1" applyBorder="1" applyAlignment="1">
      <alignment horizontal="center" vertical="center"/>
    </xf>
    <xf numFmtId="0" fontId="21" fillId="24" borderId="183" xfId="0" applyFont="1" applyFill="1" applyBorder="1" applyAlignment="1">
      <alignment horizontal="center" vertical="center"/>
    </xf>
    <xf numFmtId="0" fontId="21" fillId="24" borderId="17" xfId="0" applyFont="1" applyFill="1" applyBorder="1" applyAlignment="1">
      <alignment horizontal="center" vertical="center"/>
    </xf>
    <xf numFmtId="0" fontId="21" fillId="24" borderId="16" xfId="0" applyFont="1" applyFill="1" applyBorder="1" applyAlignment="1">
      <alignment horizontal="center" vertical="center" wrapText="1"/>
    </xf>
    <xf numFmtId="0" fontId="21" fillId="24" borderId="183" xfId="0" applyFont="1" applyFill="1" applyBorder="1" applyAlignment="1">
      <alignment horizontal="center" vertical="center" wrapText="1"/>
    </xf>
    <xf numFmtId="0" fontId="21" fillId="24" borderId="15" xfId="0" applyFont="1" applyFill="1" applyBorder="1" applyAlignment="1">
      <alignment horizontal="center" vertical="center"/>
    </xf>
    <xf numFmtId="0" fontId="21" fillId="24" borderId="4" xfId="0" applyFont="1" applyFill="1" applyBorder="1" applyAlignment="1">
      <alignment horizontal="center" vertical="center"/>
    </xf>
    <xf numFmtId="0" fontId="21" fillId="24" borderId="6" xfId="0" applyFont="1" applyFill="1" applyBorder="1" applyAlignment="1">
      <alignment horizontal="center" vertical="center"/>
    </xf>
    <xf numFmtId="0" fontId="30" fillId="27" borderId="20" xfId="0" applyFont="1" applyFill="1" applyBorder="1" applyAlignment="1">
      <alignment horizontal="center"/>
    </xf>
    <xf numFmtId="0" fontId="30" fillId="27" borderId="55" xfId="0" applyFont="1" applyFill="1" applyBorder="1" applyAlignment="1">
      <alignment horizontal="center"/>
    </xf>
    <xf numFmtId="164" fontId="41" fillId="37" borderId="207" xfId="0" applyNumberFormat="1" applyFont="1" applyFill="1" applyBorder="1" applyAlignment="1">
      <alignment horizontal="center" vertical="center"/>
    </xf>
    <xf numFmtId="164" fontId="41" fillId="37" borderId="202" xfId="0" applyNumberFormat="1" applyFont="1" applyFill="1" applyBorder="1" applyAlignment="1">
      <alignment horizontal="center" vertical="center"/>
    </xf>
    <xf numFmtId="164" fontId="56" fillId="30" borderId="209" xfId="0" applyNumberFormat="1" applyFont="1" applyFill="1" applyBorder="1" applyAlignment="1">
      <alignment horizontal="center" vertical="center" wrapText="1"/>
    </xf>
    <xf numFmtId="164" fontId="56" fillId="30" borderId="201" xfId="0" applyNumberFormat="1" applyFont="1" applyFill="1" applyBorder="1" applyAlignment="1">
      <alignment horizontal="center" vertical="center" wrapText="1"/>
    </xf>
    <xf numFmtId="164" fontId="56" fillId="30" borderId="204" xfId="0" applyNumberFormat="1" applyFont="1" applyFill="1" applyBorder="1" applyAlignment="1">
      <alignment horizontal="center" vertical="center" wrapText="1"/>
    </xf>
    <xf numFmtId="164" fontId="68" fillId="3" borderId="202" xfId="0" applyNumberFormat="1" applyFont="1" applyFill="1" applyBorder="1" applyAlignment="1">
      <alignment horizontal="center" vertical="center"/>
    </xf>
    <xf numFmtId="164" fontId="68" fillId="3" borderId="205" xfId="0" applyNumberFormat="1" applyFont="1" applyFill="1" applyBorder="1" applyAlignment="1">
      <alignment horizontal="center" vertical="center"/>
    </xf>
    <xf numFmtId="164" fontId="56" fillId="30" borderId="198" xfId="0" applyNumberFormat="1" applyFont="1" applyFill="1" applyBorder="1" applyAlignment="1">
      <alignment horizontal="center" vertical="center" wrapText="1"/>
    </xf>
    <xf numFmtId="164" fontId="41" fillId="33" borderId="199" xfId="0" applyNumberFormat="1" applyFont="1" applyFill="1" applyBorder="1" applyAlignment="1">
      <alignment horizontal="center" vertical="center"/>
    </xf>
    <xf numFmtId="164" fontId="41" fillId="33" borderId="202" xfId="0" applyNumberFormat="1" applyFont="1" applyFill="1" applyBorder="1" applyAlignment="1">
      <alignment horizontal="center" vertical="center"/>
    </xf>
    <xf numFmtId="164" fontId="41" fillId="33" borderId="205" xfId="0" applyNumberFormat="1" applyFont="1" applyFill="1" applyBorder="1" applyAlignment="1">
      <alignment horizontal="center" vertical="center"/>
    </xf>
    <xf numFmtId="0" fontId="53" fillId="27" borderId="6" xfId="0" applyFont="1" applyFill="1" applyBorder="1" applyAlignment="1">
      <alignment horizontal="center"/>
    </xf>
    <xf numFmtId="0" fontId="53" fillId="27" borderId="7" xfId="0" applyFont="1" applyFill="1" applyBorder="1" applyAlignment="1">
      <alignment horizontal="center"/>
    </xf>
    <xf numFmtId="0" fontId="53" fillId="27" borderId="20" xfId="0" applyFont="1" applyFill="1" applyBorder="1" applyAlignment="1">
      <alignment horizontal="center"/>
    </xf>
    <xf numFmtId="0" fontId="53" fillId="27" borderId="55" xfId="0" applyFont="1" applyFill="1" applyBorder="1" applyAlignment="1">
      <alignment horizontal="center"/>
    </xf>
    <xf numFmtId="0" fontId="70" fillId="14" borderId="15" xfId="0" applyFont="1" applyFill="1" applyBorder="1" applyAlignment="1">
      <alignment horizontal="center" vertical="center" textRotation="90"/>
    </xf>
    <xf numFmtId="0" fontId="70" fillId="14" borderId="16" xfId="0" applyFont="1" applyFill="1" applyBorder="1" applyAlignment="1">
      <alignment horizontal="center" vertical="center" textRotation="90"/>
    </xf>
    <xf numFmtId="0" fontId="70" fillId="14" borderId="17" xfId="0" applyFont="1" applyFill="1" applyBorder="1" applyAlignment="1">
      <alignment horizontal="center" vertical="center" textRotation="90"/>
    </xf>
    <xf numFmtId="0" fontId="70" fillId="24" borderId="15" xfId="0" applyFont="1" applyFill="1" applyBorder="1" applyAlignment="1">
      <alignment horizontal="center" vertical="center" textRotation="90"/>
    </xf>
    <xf numFmtId="0" fontId="70" fillId="24" borderId="16" xfId="0" applyFont="1" applyFill="1" applyBorder="1" applyAlignment="1">
      <alignment horizontal="center" vertical="center" textRotation="90"/>
    </xf>
    <xf numFmtId="0" fontId="70" fillId="24" borderId="17" xfId="0" applyFont="1" applyFill="1" applyBorder="1" applyAlignment="1">
      <alignment horizontal="center" vertical="center" textRotation="90"/>
    </xf>
    <xf numFmtId="0" fontId="34" fillId="20" borderId="72" xfId="0" applyFont="1" applyFill="1" applyBorder="1" applyAlignment="1">
      <alignment horizontal="left" vertical="center"/>
    </xf>
    <xf numFmtId="0" fontId="34" fillId="20" borderId="114" xfId="0" applyFont="1" applyFill="1" applyBorder="1" applyAlignment="1">
      <alignment horizontal="left" vertical="center"/>
    </xf>
    <xf numFmtId="0" fontId="34" fillId="20" borderId="116" xfId="0" applyFont="1" applyFill="1" applyBorder="1" applyAlignment="1">
      <alignment horizontal="left" vertical="center"/>
    </xf>
    <xf numFmtId="0" fontId="16" fillId="27" borderId="6" xfId="0" applyFont="1" applyFill="1" applyBorder="1" applyAlignment="1">
      <alignment horizontal="center"/>
    </xf>
    <xf numFmtId="0" fontId="16" fillId="27" borderId="7" xfId="0" applyFont="1" applyFill="1" applyBorder="1" applyAlignment="1">
      <alignment horizontal="center"/>
    </xf>
    <xf numFmtId="0" fontId="50" fillId="0" borderId="0" xfId="5" applyFont="1" applyFill="1" applyBorder="1" applyAlignment="1">
      <alignment horizontal="center" vertical="center"/>
    </xf>
    <xf numFmtId="0" fontId="67" fillId="8" borderId="184" xfId="0" applyFont="1" applyFill="1" applyBorder="1" applyAlignment="1">
      <alignment horizontal="center" vertical="center"/>
    </xf>
    <xf numFmtId="0" fontId="67" fillId="8" borderId="189" xfId="0" applyFont="1" applyFill="1" applyBorder="1" applyAlignment="1">
      <alignment horizontal="center" vertical="center"/>
    </xf>
    <xf numFmtId="0" fontId="67" fillId="8" borderId="185" xfId="0" applyFont="1" applyFill="1" applyBorder="1" applyAlignment="1">
      <alignment horizontal="center" vertical="center"/>
    </xf>
    <xf numFmtId="0" fontId="35" fillId="21" borderId="13" xfId="0" applyFont="1" applyFill="1" applyBorder="1" applyAlignment="1">
      <alignment horizontal="center" vertical="center" wrapText="1"/>
    </xf>
    <xf numFmtId="0" fontId="35" fillId="21" borderId="7" xfId="0" applyFont="1" applyFill="1" applyBorder="1" applyAlignment="1">
      <alignment horizontal="center" vertical="center" wrapText="1"/>
    </xf>
    <xf numFmtId="0" fontId="35" fillId="21" borderId="8" xfId="0" applyFont="1" applyFill="1" applyBorder="1" applyAlignment="1">
      <alignment horizontal="center" vertical="center" wrapText="1"/>
    </xf>
    <xf numFmtId="0" fontId="35" fillId="21" borderId="63" xfId="0" applyFont="1" applyFill="1" applyBorder="1" applyAlignment="1">
      <alignment horizontal="center" vertical="center" wrapText="1"/>
    </xf>
    <xf numFmtId="0" fontId="35" fillId="21" borderId="67" xfId="0" applyFont="1" applyFill="1" applyBorder="1" applyAlignment="1">
      <alignment horizontal="center" vertical="center" wrapText="1"/>
    </xf>
    <xf numFmtId="0" fontId="35" fillId="21" borderId="184" xfId="0" applyFont="1" applyFill="1" applyBorder="1" applyAlignment="1">
      <alignment horizontal="center" vertical="center"/>
    </xf>
    <xf numFmtId="0" fontId="35" fillId="21" borderId="185" xfId="0" applyFont="1" applyFill="1" applyBorder="1" applyAlignment="1">
      <alignment horizontal="center" vertical="center"/>
    </xf>
    <xf numFmtId="0" fontId="37" fillId="0" borderId="0" xfId="0" applyFont="1" applyFill="1" applyBorder="1" applyAlignment="1">
      <alignment horizontal="left"/>
    </xf>
    <xf numFmtId="0" fontId="37" fillId="0" borderId="0" xfId="5" applyFont="1" applyFill="1" applyBorder="1"/>
    <xf numFmtId="0" fontId="37" fillId="0" borderId="0" xfId="0" applyFont="1" applyFill="1" applyBorder="1" applyAlignment="1">
      <alignment horizontal="left" indent="2"/>
    </xf>
    <xf numFmtId="0" fontId="87" fillId="22" borderId="0" xfId="0" applyFont="1" applyFill="1" applyBorder="1" applyAlignment="1">
      <alignment horizontal="center" vertical="center" wrapText="1"/>
    </xf>
    <xf numFmtId="0" fontId="40" fillId="64" borderId="0" xfId="0" applyFont="1" applyFill="1" applyBorder="1" applyAlignment="1">
      <alignment horizontal="left" vertical="top" wrapText="1"/>
    </xf>
    <xf numFmtId="0" fontId="88" fillId="3" borderId="0" xfId="0" applyFont="1" applyFill="1" applyBorder="1" applyAlignment="1">
      <alignment horizontal="left"/>
    </xf>
    <xf numFmtId="0" fontId="37" fillId="64" borderId="20" xfId="0" applyFont="1" applyFill="1" applyBorder="1" applyAlignment="1">
      <alignment horizontal="left" vertical="top"/>
    </xf>
    <xf numFmtId="0" fontId="37" fillId="64" borderId="55" xfId="0" applyFont="1" applyFill="1" applyBorder="1" applyAlignment="1">
      <alignment horizontal="left" vertical="top"/>
    </xf>
    <xf numFmtId="0" fontId="37" fillId="64" borderId="21" xfId="0" applyFont="1" applyFill="1" applyBorder="1" applyAlignment="1">
      <alignment horizontal="left" vertical="top"/>
    </xf>
    <xf numFmtId="0" fontId="52" fillId="3" borderId="240" xfId="0" applyFont="1" applyFill="1" applyBorder="1" applyAlignment="1">
      <alignment horizontal="left"/>
    </xf>
    <xf numFmtId="0" fontId="52" fillId="3" borderId="241" xfId="0" applyFont="1" applyFill="1" applyBorder="1" applyAlignment="1">
      <alignment horizontal="left"/>
    </xf>
    <xf numFmtId="0" fontId="52" fillId="3" borderId="242" xfId="0" applyFont="1" applyFill="1" applyBorder="1" applyAlignment="1">
      <alignment horizontal="left"/>
    </xf>
    <xf numFmtId="0" fontId="52" fillId="3" borderId="11" xfId="0" applyFont="1" applyFill="1" applyBorder="1" applyAlignment="1">
      <alignment horizontal="left"/>
    </xf>
    <xf numFmtId="0" fontId="88" fillId="33" borderId="11" xfId="0" applyFont="1" applyFill="1" applyBorder="1" applyAlignment="1">
      <alignment horizontal="left"/>
    </xf>
    <xf numFmtId="0" fontId="37" fillId="64" borderId="1" xfId="0" applyFont="1" applyFill="1" applyBorder="1" applyAlignment="1">
      <alignment horizontal="left" vertical="top"/>
    </xf>
    <xf numFmtId="0" fontId="37" fillId="64" borderId="2" xfId="0" applyFont="1" applyFill="1" applyBorder="1" applyAlignment="1">
      <alignment horizontal="left" vertical="top"/>
    </xf>
    <xf numFmtId="0" fontId="37" fillId="64" borderId="3" xfId="0" applyFont="1" applyFill="1" applyBorder="1" applyAlignment="1">
      <alignment horizontal="left" vertical="top"/>
    </xf>
    <xf numFmtId="0" fontId="91" fillId="30" borderId="100" xfId="0" applyFont="1" applyFill="1" applyBorder="1" applyAlignment="1">
      <alignment horizontal="center"/>
    </xf>
    <xf numFmtId="0" fontId="88" fillId="23" borderId="0" xfId="0" applyFont="1" applyFill="1" applyBorder="1" applyAlignment="1">
      <alignment horizontal="center" vertical="center" wrapText="1"/>
    </xf>
    <xf numFmtId="0" fontId="88" fillId="23" borderId="14" xfId="0" applyFont="1" applyFill="1" applyBorder="1" applyAlignment="1">
      <alignment horizontal="center" vertical="center" wrapText="1"/>
    </xf>
    <xf numFmtId="0" fontId="87" fillId="58" borderId="104" xfId="0" applyFont="1" applyFill="1" applyBorder="1" applyAlignment="1">
      <alignment horizontal="center"/>
    </xf>
    <xf numFmtId="0" fontId="91" fillId="22" borderId="104" xfId="0" applyFont="1" applyFill="1" applyBorder="1" applyAlignment="1">
      <alignment horizontal="center" vertical="center" wrapText="1"/>
    </xf>
    <xf numFmtId="0" fontId="91" fillId="22" borderId="14" xfId="0" applyFont="1" applyFill="1" applyBorder="1" applyAlignment="1">
      <alignment horizontal="center" vertical="center" wrapText="1"/>
    </xf>
    <xf numFmtId="0" fontId="40" fillId="64" borderId="7" xfId="0" applyFont="1" applyFill="1" applyBorder="1" applyAlignment="1">
      <alignment horizontal="left" vertical="top"/>
    </xf>
    <xf numFmtId="0" fontId="0" fillId="5" borderId="0" xfId="0" applyFill="1" applyAlignment="1">
      <alignment horizontal="center"/>
    </xf>
    <xf numFmtId="0" fontId="87" fillId="22" borderId="7" xfId="0" applyFont="1" applyFill="1" applyBorder="1" applyAlignment="1">
      <alignment horizontal="center"/>
    </xf>
    <xf numFmtId="0" fontId="37" fillId="64" borderId="7" xfId="0" applyFont="1" applyFill="1" applyBorder="1" applyAlignment="1">
      <alignment horizontal="left" vertical="top"/>
    </xf>
    <xf numFmtId="0" fontId="91" fillId="19" borderId="100" xfId="0" applyFont="1" applyFill="1" applyBorder="1" applyAlignment="1">
      <alignment horizontal="center"/>
    </xf>
    <xf numFmtId="0" fontId="91" fillId="31" borderId="101" xfId="0" applyFont="1" applyFill="1" applyBorder="1" applyAlignment="1">
      <alignment horizontal="center" vertical="center" wrapText="1"/>
    </xf>
    <xf numFmtId="0" fontId="91" fillId="31" borderId="103" xfId="0" applyFont="1" applyFill="1" applyBorder="1" applyAlignment="1">
      <alignment horizontal="center" vertical="center" wrapText="1"/>
    </xf>
    <xf numFmtId="0" fontId="40" fillId="64" borderId="7" xfId="0" applyFont="1" applyFill="1" applyBorder="1" applyAlignment="1">
      <alignment horizontal="left" vertical="top" wrapText="1"/>
    </xf>
    <xf numFmtId="0" fontId="87" fillId="23" borderId="0" xfId="0" applyFont="1" applyFill="1" applyAlignment="1">
      <alignment horizontal="center"/>
    </xf>
    <xf numFmtId="0" fontId="40" fillId="64" borderId="20" xfId="0" applyFont="1" applyFill="1" applyBorder="1" applyAlignment="1">
      <alignment horizontal="left" vertical="top" wrapText="1"/>
    </xf>
    <xf numFmtId="0" fontId="40" fillId="64" borderId="55" xfId="0" applyFont="1" applyFill="1" applyBorder="1" applyAlignment="1">
      <alignment horizontal="left" vertical="top" wrapText="1"/>
    </xf>
    <xf numFmtId="0" fontId="40" fillId="64" borderId="21" xfId="0" applyFont="1" applyFill="1" applyBorder="1" applyAlignment="1">
      <alignment horizontal="left" vertical="top" wrapText="1"/>
    </xf>
    <xf numFmtId="0" fontId="88" fillId="3" borderId="11" xfId="0" applyFont="1" applyFill="1" applyBorder="1" applyAlignment="1">
      <alignment horizontal="left"/>
    </xf>
    <xf numFmtId="0" fontId="40" fillId="64" borderId="0" xfId="0" applyFont="1" applyFill="1" applyBorder="1" applyAlignment="1">
      <alignment horizontal="left" vertical="top"/>
    </xf>
    <xf numFmtId="0" fontId="40" fillId="43" borderId="10" xfId="0" applyFont="1" applyFill="1" applyBorder="1" applyAlignment="1">
      <alignment horizontal="center" vertical="center" wrapText="1"/>
    </xf>
    <xf numFmtId="0" fontId="40" fillId="43" borderId="0" xfId="0" applyFont="1" applyFill="1" applyBorder="1" applyAlignment="1">
      <alignment horizontal="center" vertical="center" wrapText="1"/>
    </xf>
    <xf numFmtId="0" fontId="91" fillId="22" borderId="104" xfId="0" applyFont="1" applyFill="1" applyBorder="1" applyAlignment="1">
      <alignment horizontal="center" vertical="center"/>
    </xf>
    <xf numFmtId="0" fontId="91" fillId="22" borderId="14" xfId="0" applyFont="1" applyFill="1" applyBorder="1" applyAlignment="1">
      <alignment horizontal="center" vertical="center"/>
    </xf>
    <xf numFmtId="0" fontId="87" fillId="22" borderId="7" xfId="0" applyFont="1" applyFill="1" applyBorder="1" applyAlignment="1">
      <alignment horizontal="center" vertical="top"/>
    </xf>
    <xf numFmtId="0" fontId="40" fillId="43" borderId="10" xfId="0" applyFont="1" applyFill="1" applyBorder="1" applyAlignment="1">
      <alignment horizontal="center" vertical="center"/>
    </xf>
    <xf numFmtId="0" fontId="40" fillId="43" borderId="14" xfId="0" applyFont="1" applyFill="1" applyBorder="1" applyAlignment="1">
      <alignment horizontal="center" vertical="center"/>
    </xf>
    <xf numFmtId="0" fontId="40" fillId="65" borderId="10" xfId="0" applyFont="1" applyFill="1" applyBorder="1" applyAlignment="1">
      <alignment horizontal="left"/>
    </xf>
    <xf numFmtId="0" fontId="91" fillId="22" borderId="10" xfId="0" applyFont="1" applyFill="1" applyBorder="1" applyAlignment="1">
      <alignment horizontal="center" vertical="center"/>
    </xf>
    <xf numFmtId="0" fontId="88" fillId="33" borderId="224" xfId="0" applyFont="1" applyFill="1" applyBorder="1" applyAlignment="1">
      <alignment horizontal="left"/>
    </xf>
    <xf numFmtId="0" fontId="40" fillId="64" borderId="10" xfId="0" applyFont="1" applyFill="1" applyBorder="1" applyAlignment="1">
      <alignment horizontal="left" vertical="top" wrapText="1"/>
    </xf>
    <xf numFmtId="0" fontId="91" fillId="22" borderId="243" xfId="0" applyFont="1" applyFill="1" applyBorder="1" applyAlignment="1">
      <alignment horizontal="center" vertical="center"/>
    </xf>
    <xf numFmtId="0" fontId="91" fillId="22" borderId="244" xfId="0" applyFont="1" applyFill="1" applyBorder="1" applyAlignment="1">
      <alignment horizontal="center" vertical="center"/>
    </xf>
  </cellXfs>
  <cellStyles count="6">
    <cellStyle name="Comma" xfId="1" builtinId="3"/>
    <cellStyle name="Currency" xfId="3" builtinId="4"/>
    <cellStyle name="Hyperlink" xfId="5" builtinId="8"/>
    <cellStyle name="Normal" xfId="0" builtinId="0"/>
    <cellStyle name="Normal 2" xfId="4" xr:uid="{00000000-0005-0000-0000-000004000000}"/>
    <cellStyle name="Percent" xfId="2" builtinId="5"/>
  </cellStyles>
  <dxfs count="321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ill>
        <patternFill patternType="solid">
          <fgColor indexed="64"/>
          <bgColor theme="0" tint="-0.249977111117893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color auto="1"/>
      </font>
      <fill>
        <patternFill patternType="solid">
          <fgColor indexed="64"/>
          <bgColor theme="0" tint="-0.249977111117893"/>
        </patternFill>
      </fill>
      <alignment horizontal="left" vertical="top" textRotation="0" wrapText="0" 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7" formatCode="_-* #,##0_-;\-* #,##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164" formatCode="&quot;$&quot;#,##0;[Red]\-&quot;$&quot;#,##0"/>
      <fill>
        <patternFill patternType="solid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numFmt numFmtId="164" formatCode="&quot;$&quot;#,##0;[Red]\-&quot;$&quot;#,##0"/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auto="1"/>
        <name val="Calibri"/>
        <scheme val="minor"/>
      </font>
      <numFmt numFmtId="164" formatCode="&quot;$&quot;#,##0;[Red]\-&quot;$&quot;#,##0"/>
      <fill>
        <patternFill patternType="none">
          <fgColor indexed="64"/>
          <bgColor theme="0"/>
        </patternFill>
      </fill>
      <alignment horizontal="center" vertical="top" textRotation="0" wrapText="0" indent="0" justifyLastLine="0" shrinkToFit="0" readingOrder="0"/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5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 tint="-0.14996795556505021"/>
        </patternFill>
      </fill>
    </dxf>
    <dxf>
      <fill>
        <patternFill>
          <bgColor theme="7" tint="0.79998168889431442"/>
        </patternFill>
      </fill>
    </dxf>
    <dxf>
      <fill>
        <patternFill>
          <bgColor theme="0"/>
        </patternFill>
      </fill>
    </dxf>
    <dxf>
      <fill>
        <patternFill>
          <bgColor theme="0" tint="-0.14996795556505021"/>
        </patternFill>
      </fill>
    </dxf>
    <dxf>
      <fill>
        <patternFill>
          <bgColor theme="7" tint="0.79998168889431442"/>
        </patternFill>
      </fill>
    </dxf>
    <dxf>
      <fill>
        <patternFill>
          <bgColor theme="0" tint="-0.1499679555650502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0.1499679555650502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0.1499679555650502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C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C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C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4.9989318521683403E-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4.9989318521683403E-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4.9989318521683403E-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4" tint="0.79998168889431442"/>
        </patternFill>
      </fill>
    </dxf>
    <dxf>
      <fill>
        <patternFill>
          <bgColor theme="3" tint="0.59996337778862885"/>
        </patternFill>
      </fill>
    </dxf>
    <dxf>
      <fill>
        <patternFill>
          <bgColor theme="3" tint="0.7999816888943144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C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C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C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C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C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C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C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C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CC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FF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</dxfs>
  <tableStyles count="0" defaultTableStyle="TableStyleMedium2" defaultPivotStyle="PivotStyleLight16"/>
  <colors>
    <mruColors>
      <color rgb="FFFFCCCC"/>
      <color rgb="FF99FF99"/>
      <color rgb="FFCCCCFF"/>
      <color rgb="FFC0C0C0"/>
      <color rgb="FFCCFF99"/>
      <color rgb="FFCCECFF"/>
      <color rgb="FF9966FF"/>
      <color rgb="FFFF9933"/>
      <color rgb="FF99CCFF"/>
      <color rgb="FFF7211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2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calcChain" Target="calcChain.xml"/><Relationship Id="rId40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eetMetadata" Target="metadata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9212962962962955E-3"/>
          <c:y val="0.11707986111111113"/>
          <c:w val="0.99321759259259257"/>
          <c:h val="0.69638746438746435"/>
        </c:manualLayout>
      </c:layout>
      <c:barChart>
        <c:barDir val="col"/>
        <c:grouping val="stacked"/>
        <c:varyColors val="0"/>
        <c:ser>
          <c:idx val="1"/>
          <c:order val="0"/>
          <c:tx>
            <c:v>TOTAL NET REVENUE</c:v>
          </c:tx>
          <c:spPr>
            <a:gradFill>
              <a:gsLst>
                <a:gs pos="17000">
                  <a:schemeClr val="accent6">
                    <a:lumMod val="75000"/>
                  </a:schemeClr>
                </a:gs>
                <a:gs pos="57000">
                  <a:schemeClr val="accent6">
                    <a:lumMod val="60000"/>
                    <a:lumOff val="40000"/>
                  </a:schemeClr>
                </a:gs>
              </a:gsLst>
              <a:lin ang="6600000" scaled="0"/>
            </a:gradFill>
            <a:ln>
              <a:noFill/>
            </a:ln>
            <a:effectLst/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lang="en-US" sz="8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'Technical Sheet'!$B$152:$AE$152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'Technical Sheet'!$B$154:$AE$154</c:f>
              <c:numCache>
                <c:formatCode>"$"#,##0;[Red]\-"$"#,##0</c:formatCode>
                <c:ptCount val="30"/>
                <c:pt idx="0">
                  <c:v>3.320703700003</c:v>
                </c:pt>
                <c:pt idx="1">
                  <c:v>6.1006650903102013</c:v>
                </c:pt>
                <c:pt idx="2">
                  <c:v>5.0899054421461969</c:v>
                </c:pt>
                <c:pt idx="3">
                  <c:v>4.7560220226257224</c:v>
                </c:pt>
                <c:pt idx="4">
                  <c:v>5.0573932428513917</c:v>
                </c:pt>
                <c:pt idx="5">
                  <c:v>5.2137102984992785</c:v>
                </c:pt>
                <c:pt idx="6">
                  <c:v>3.7847977058234066</c:v>
                </c:pt>
                <c:pt idx="7">
                  <c:v>2.1828475092133397</c:v>
                </c:pt>
                <c:pt idx="8">
                  <c:v>0.94486397379248588</c:v>
                </c:pt>
                <c:pt idx="9">
                  <c:v>0.83758577409613133</c:v>
                </c:pt>
                <c:pt idx="10">
                  <c:v>0.93101475636136533</c:v>
                </c:pt>
                <c:pt idx="11">
                  <c:v>1.0662853290990739</c:v>
                </c:pt>
                <c:pt idx="12">
                  <c:v>1.1781369451157562</c:v>
                </c:pt>
                <c:pt idx="13">
                  <c:v>1.2012730280537718</c:v>
                </c:pt>
                <c:pt idx="14">
                  <c:v>0.65265983732244748</c:v>
                </c:pt>
                <c:pt idx="15">
                  <c:v>0.22341468185159563</c:v>
                </c:pt>
                <c:pt idx="16">
                  <c:v>-0.31553092697208374</c:v>
                </c:pt>
                <c:pt idx="17">
                  <c:v>-0.94221572861214731</c:v>
                </c:pt>
                <c:pt idx="18">
                  <c:v>-1.6364480862601214</c:v>
                </c:pt>
                <c:pt idx="19">
                  <c:v>-2.3830167685738988</c:v>
                </c:pt>
                <c:pt idx="20">
                  <c:v>-2.9717273519748559</c:v>
                </c:pt>
                <c:pt idx="21">
                  <c:v>-3.5752534935143108</c:v>
                </c:pt>
                <c:pt idx="22">
                  <c:v>-4.2644636914851626</c:v>
                </c:pt>
                <c:pt idx="23">
                  <c:v>-4.9897262973748484</c:v>
                </c:pt>
                <c:pt idx="24">
                  <c:v>-5.7524834075001259</c:v>
                </c:pt>
                <c:pt idx="25">
                  <c:v>-6.5542348020304146</c:v>
                </c:pt>
                <c:pt idx="26">
                  <c:v>-7.3965402523419108</c:v>
                </c:pt>
                <c:pt idx="27">
                  <c:v>-8.2810219206658751</c:v>
                </c:pt>
                <c:pt idx="28">
                  <c:v>-9.3614668557227922</c:v>
                </c:pt>
                <c:pt idx="29">
                  <c:v>-10.487529588181994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4D-4BF7-B568-CE630F6A73B9}"/>
            </c:ext>
          </c:extLst>
        </c:ser>
        <c:ser>
          <c:idx val="3"/>
          <c:order val="1"/>
          <c:tx>
            <c:strRef>
              <c:f>'Technical Sheet'!$A$153</c:f>
              <c:strCache>
                <c:ptCount val="1"/>
                <c:pt idx="0">
                  <c:v>OPERATING REVENUE</c:v>
                </c:pt>
              </c:strCache>
            </c:strRef>
          </c:tx>
          <c:spPr>
            <a:gradFill>
              <a:gsLst>
                <a:gs pos="47000">
                  <a:schemeClr val="accent5">
                    <a:lumMod val="50000"/>
                  </a:schemeClr>
                </a:gs>
                <a:gs pos="89000">
                  <a:schemeClr val="accent5">
                    <a:lumMod val="40000"/>
                    <a:lumOff val="60000"/>
                  </a:schemeClr>
                </a:gs>
              </a:gsLst>
              <a:lin ang="6600000" scaled="0"/>
            </a:gra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lang="en-US" sz="8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'Technical Sheet'!$B$153:$AE$153</c:f>
              <c:numCache>
                <c:formatCode>"$"#,##0;[Red]\-"$"#,##0</c:formatCode>
                <c:ptCount val="30"/>
                <c:pt idx="0">
                  <c:v>13.208833720003</c:v>
                </c:pt>
                <c:pt idx="1">
                  <c:v>19.262365431110201</c:v>
                </c:pt>
                <c:pt idx="2">
                  <c:v>22.235062089278198</c:v>
                </c:pt>
                <c:pt idx="3">
                  <c:v>22.972300547439001</c:v>
                </c:pt>
                <c:pt idx="4">
                  <c:v>24.0991521775907</c:v>
                </c:pt>
                <c:pt idx="5">
                  <c:v>25.062780653171249</c:v>
                </c:pt>
                <c:pt idx="6">
                  <c:v>25.220969646487177</c:v>
                </c:pt>
                <c:pt idx="7">
                  <c:v>25.422242579308573</c:v>
                </c:pt>
                <c:pt idx="8">
                  <c:v>25.715819098496453</c:v>
                </c:pt>
                <c:pt idx="9">
                  <c:v>26.196834155593173</c:v>
                </c:pt>
                <c:pt idx="10">
                  <c:v>26.701118828267425</c:v>
                </c:pt>
                <c:pt idx="11">
                  <c:v>27.269763319030517</c:v>
                </c:pt>
                <c:pt idx="12">
                  <c:v>27.838407809793601</c:v>
                </c:pt>
                <c:pt idx="13">
                  <c:v>28.342692482467864</c:v>
                </c:pt>
                <c:pt idx="14">
                  <c:v>28.744432292984168</c:v>
                </c:pt>
                <c:pt idx="15">
                  <c:v>29.038008812172048</c:v>
                </c:pt>
                <c:pt idx="16">
                  <c:v>29.239281744993448</c:v>
                </c:pt>
                <c:pt idx="17">
                  <c:v>29.371308226664269</c:v>
                </c:pt>
                <c:pt idx="18">
                  <c:v>29.455419603659614</c:v>
                </c:pt>
                <c:pt idx="19">
                  <c:v>29.508012405374885</c:v>
                </c:pt>
                <c:pt idx="20">
                  <c:v>29.540513765364139</c:v>
                </c:pt>
                <c:pt idx="21">
                  <c:v>29.591532044950515</c:v>
                </c:pt>
                <c:pt idx="22">
                  <c:v>29.591532044950515</c:v>
                </c:pt>
                <c:pt idx="23">
                  <c:v>29.591532044950515</c:v>
                </c:pt>
                <c:pt idx="24">
                  <c:v>29.591532044950515</c:v>
                </c:pt>
                <c:pt idx="25">
                  <c:v>29.591532044950515</c:v>
                </c:pt>
                <c:pt idx="26">
                  <c:v>29.591532044950515</c:v>
                </c:pt>
                <c:pt idx="27">
                  <c:v>29.591532044950515</c:v>
                </c:pt>
                <c:pt idx="28">
                  <c:v>29.591532044950515</c:v>
                </c:pt>
                <c:pt idx="29">
                  <c:v>29.591532044950515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2A3-492C-B62C-D4A3F114777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30"/>
        <c:overlap val="100"/>
        <c:axId val="1083126800"/>
        <c:axId val="1083133872"/>
        <c:extLst/>
      </c:barChart>
      <c:catAx>
        <c:axId val="1083126800"/>
        <c:scaling>
          <c:orientation val="minMax"/>
        </c:scaling>
        <c:delete val="0"/>
        <c:axPos val="b"/>
        <c:numFmt formatCode="General" sourceLinked="1"/>
        <c:majorTickMark val="in"/>
        <c:minorTickMark val="out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lang="en-US" sz="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83133872"/>
        <c:crosses val="autoZero"/>
        <c:auto val="1"/>
        <c:lblAlgn val="ctr"/>
        <c:lblOffset val="100"/>
        <c:noMultiLvlLbl val="0"/>
      </c:catAx>
      <c:valAx>
        <c:axId val="1083133872"/>
        <c:scaling>
          <c:orientation val="minMax"/>
        </c:scaling>
        <c:delete val="1"/>
        <c:axPos val="l"/>
        <c:numFmt formatCode="&quot;$&quot;#,##0;[Red]\-&quot;$&quot;#,##0" sourceLinked="1"/>
        <c:majorTickMark val="none"/>
        <c:minorTickMark val="none"/>
        <c:tickLblPos val="nextTo"/>
        <c:crossAx val="1083126800"/>
        <c:crossesAt val="1"/>
        <c:crossBetween val="between"/>
        <c:majorUnit val="5"/>
      </c:valAx>
      <c:spPr>
        <a:solidFill>
          <a:schemeClr val="bg1">
            <a:lumMod val="85000"/>
          </a:schemeClr>
        </a:solidFill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2.8429524083669149E-2"/>
          <c:y val="0.92095518867924531"/>
          <c:w val="0.95083935185185176"/>
          <c:h val="6.356367924528301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100" b="1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accent6">
        <a:lumMod val="20000"/>
        <a:lumOff val="80000"/>
      </a:schemeClr>
    </a:solidFill>
    <a:ln w="12700" cap="flat" cmpd="sng" algn="ctr">
      <a:solidFill>
        <a:schemeClr val="tx1"/>
      </a:solidFill>
      <a:round/>
    </a:ln>
    <a:effectLst/>
  </c:spPr>
  <c:txPr>
    <a:bodyPr/>
    <a:lstStyle/>
    <a:p>
      <a:pPr>
        <a:defRPr lang="en-US" sz="1000" b="0" i="0" u="none" strike="noStrike" kern="1200" baseline="0">
          <a:solidFill>
            <a:schemeClr val="tx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418369266015832E-2"/>
          <c:y val="0.12619826388888888"/>
          <c:w val="0.96097682185254207"/>
          <c:h val="0.71375393081761007"/>
        </c:manualLayout>
      </c:layout>
      <c:barChart>
        <c:barDir val="col"/>
        <c:grouping val="stacked"/>
        <c:varyColors val="0"/>
        <c:ser>
          <c:idx val="0"/>
          <c:order val="0"/>
          <c:tx>
            <c:v>Agriculture</c:v>
          </c:tx>
          <c:spPr>
            <a:solidFill>
              <a:srgbClr val="00B050"/>
            </a:solidFill>
            <a:ln>
              <a:noFill/>
            </a:ln>
            <a:effectLst/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lang="en-US" sz="8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'Technical Sheet'!$B$152:$AE$152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'Technical Sheet'!$B$155:$AE$155</c:f>
              <c:numCache>
                <c:formatCode>"$"#,##0;[Red]\-"$"#,##0</c:formatCode>
                <c:ptCount val="30"/>
                <c:pt idx="0">
                  <c:v>0</c:v>
                </c:pt>
                <c:pt idx="1">
                  <c:v>-36.417468288892799</c:v>
                </c:pt>
                <c:pt idx="2">
                  <c:v>-42.972175434192799</c:v>
                </c:pt>
                <c:pt idx="3">
                  <c:v>0.7893160290072011</c:v>
                </c:pt>
                <c:pt idx="4">
                  <c:v>7.5849519701774186</c:v>
                </c:pt>
                <c:pt idx="5">
                  <c:v>8.0608688725507651</c:v>
                </c:pt>
                <c:pt idx="6">
                  <c:v>8.1127926478704016</c:v>
                </c:pt>
                <c:pt idx="7">
                  <c:v>8.1657416231719893</c:v>
                </c:pt>
                <c:pt idx="8">
                  <c:v>8.2429729510296603</c:v>
                </c:pt>
                <c:pt idx="9">
                  <c:v>8.399087252290748</c:v>
                </c:pt>
                <c:pt idx="10">
                  <c:v>8.531749683866142</c:v>
                </c:pt>
                <c:pt idx="11">
                  <c:v>8.6813432863179685</c:v>
                </c:pt>
                <c:pt idx="12">
                  <c:v>8.8309368887697968</c:v>
                </c:pt>
                <c:pt idx="13">
                  <c:v>8.9635993203451889</c:v>
                </c:pt>
                <c:pt idx="14">
                  <c:v>6.9192852216062768</c:v>
                </c:pt>
                <c:pt idx="15">
                  <c:v>9.14651654946395</c:v>
                </c:pt>
                <c:pt idx="16">
                  <c:v>9.1994655247655359</c:v>
                </c:pt>
                <c:pt idx="17">
                  <c:v>9.2341978000851714</c:v>
                </c:pt>
                <c:pt idx="18">
                  <c:v>9.25632502385381</c:v>
                </c:pt>
                <c:pt idx="19">
                  <c:v>9.2701606396021727</c:v>
                </c:pt>
                <c:pt idx="20">
                  <c:v>9.2787107893079259</c:v>
                </c:pt>
                <c:pt idx="21">
                  <c:v>9.2921321946995068</c:v>
                </c:pt>
                <c:pt idx="22">
                  <c:v>9.2921321946995068</c:v>
                </c:pt>
                <c:pt idx="23">
                  <c:v>9.2921321946995068</c:v>
                </c:pt>
                <c:pt idx="24">
                  <c:v>5.1421321946995073</c:v>
                </c:pt>
                <c:pt idx="25">
                  <c:v>9.2921321946995068</c:v>
                </c:pt>
                <c:pt idx="26">
                  <c:v>9.2921321946995068</c:v>
                </c:pt>
                <c:pt idx="27">
                  <c:v>9.2921321946995068</c:v>
                </c:pt>
                <c:pt idx="28">
                  <c:v>9.2921321946995068</c:v>
                </c:pt>
                <c:pt idx="29">
                  <c:v>9.2921321946995068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0000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20-D76C-4180-AF96-7A82531DACE6}"/>
            </c:ext>
          </c:extLst>
        </c:ser>
        <c:ser>
          <c:idx val="2"/>
          <c:order val="1"/>
          <c:tx>
            <c:v>Energy</c:v>
          </c:tx>
          <c:spPr>
            <a:solidFill>
              <a:srgbClr val="0070C0"/>
            </a:solidFill>
            <a:ln>
              <a:solidFill>
                <a:schemeClr val="accent6">
                  <a:lumMod val="60000"/>
                  <a:lumOff val="40000"/>
                </a:schemeClr>
              </a:solidFill>
            </a:ln>
            <a:effectLst/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lang="en-US" sz="8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'Technical Sheet'!$B$152:$AE$152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  <c:extLst xmlns:c15="http://schemas.microsoft.com/office/drawing/2012/chart"/>
            </c:numRef>
          </c:cat>
          <c:val>
            <c:numRef>
              <c:f>'Technical Sheet'!$B$156:$AE$156</c:f>
              <c:numCache>
                <c:formatCode>"$"#,##0;[Red]\-"$"#,##0</c:formatCode>
                <c:ptCount val="30"/>
                <c:pt idx="0">
                  <c:v>1.4235</c:v>
                </c:pt>
                <c:pt idx="1">
                  <c:v>0.53149999999999997</c:v>
                </c:pt>
                <c:pt idx="2">
                  <c:v>2.8983680000000001</c:v>
                </c:pt>
                <c:pt idx="3">
                  <c:v>2.8975027200000003</c:v>
                </c:pt>
                <c:pt idx="4">
                  <c:v>2.8966028287999999</c:v>
                </c:pt>
                <c:pt idx="5">
                  <c:v>2.8956669419519998</c:v>
                </c:pt>
                <c:pt idx="6">
                  <c:v>2.8946936196300803</c:v>
                </c:pt>
                <c:pt idx="7">
                  <c:v>2.8936813644152832</c:v>
                </c:pt>
                <c:pt idx="8">
                  <c:v>2.8926286189918948</c:v>
                </c:pt>
                <c:pt idx="9">
                  <c:v>2.8915337637515703</c:v>
                </c:pt>
                <c:pt idx="10">
                  <c:v>2.8903951143016329</c:v>
                </c:pt>
                <c:pt idx="11">
                  <c:v>2.8892109188736983</c:v>
                </c:pt>
                <c:pt idx="12">
                  <c:v>2.8879793556286466</c:v>
                </c:pt>
                <c:pt idx="13">
                  <c:v>2.8866985298537924</c:v>
                </c:pt>
                <c:pt idx="14">
                  <c:v>2.8853664710479441</c:v>
                </c:pt>
                <c:pt idx="15">
                  <c:v>2.8839811298898619</c:v>
                </c:pt>
                <c:pt idx="16">
                  <c:v>2.8825403750854561</c:v>
                </c:pt>
                <c:pt idx="17">
                  <c:v>2.8810419900888746</c:v>
                </c:pt>
                <c:pt idx="18">
                  <c:v>2.8794836696924291</c:v>
                </c:pt>
                <c:pt idx="19">
                  <c:v>2.8778630164801262</c:v>
                </c:pt>
                <c:pt idx="20">
                  <c:v>2.8761775371393314</c:v>
                </c:pt>
                <c:pt idx="21">
                  <c:v>2.8744246386249048</c:v>
                </c:pt>
                <c:pt idx="22">
                  <c:v>2.8726016241699011</c:v>
                </c:pt>
                <c:pt idx="23">
                  <c:v>2.8707056891366971</c:v>
                </c:pt>
                <c:pt idx="24">
                  <c:v>2.8687339167021646</c:v>
                </c:pt>
                <c:pt idx="25">
                  <c:v>2.8666832733702514</c:v>
                </c:pt>
                <c:pt idx="26">
                  <c:v>2.8645506043050615</c:v>
                </c:pt>
                <c:pt idx="27">
                  <c:v>2.8623326284772643</c:v>
                </c:pt>
                <c:pt idx="28">
                  <c:v>2.8600259336163547</c:v>
                </c:pt>
                <c:pt idx="29">
                  <c:v>2.8576269709610087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0000"/>
                  </a:solidFill>
                  <a:ln>
                    <a:solidFill>
                      <a:schemeClr val="accent6">
                        <a:lumMod val="60000"/>
                        <a:lumOff val="40000"/>
                      </a:schemeClr>
                    </a:solidFill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21-D76C-4180-AF96-7A82531DACE6}"/>
            </c:ext>
          </c:extLst>
        </c:ser>
        <c:ser>
          <c:idx val="1"/>
          <c:order val="2"/>
          <c:tx>
            <c:v>Nutrients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elete val="1"/>
          </c:dLbls>
          <c:val>
            <c:numRef>
              <c:f>'Technical Sheet'!$B$157:$AE$157</c:f>
              <c:numCache>
                <c:formatCode>"$"#,##0;[Red]\-"$"#,##0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43-4C29-928E-021F983DDEE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30"/>
        <c:overlap val="100"/>
        <c:axId val="1083126800"/>
        <c:axId val="1083133872"/>
        <c:extLst/>
      </c:barChart>
      <c:catAx>
        <c:axId val="1083126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3600000" spcFirstLastPara="1" vertOverflow="ellipsis" wrap="square" anchor="ctr" anchorCtr="1"/>
          <a:lstStyle/>
          <a:p>
            <a:pPr>
              <a:defRPr lang="en-US" sz="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83133872"/>
        <c:crosses val="autoZero"/>
        <c:auto val="1"/>
        <c:lblAlgn val="ctr"/>
        <c:lblOffset val="100"/>
        <c:tickMarkSkip val="3"/>
        <c:noMultiLvlLbl val="0"/>
      </c:catAx>
      <c:valAx>
        <c:axId val="1083133872"/>
        <c:scaling>
          <c:orientation val="minMax"/>
        </c:scaling>
        <c:delete val="1"/>
        <c:axPos val="l"/>
        <c:numFmt formatCode="&quot;$&quot;#,##0;[Red]\-&quot;$&quot;#,##0" sourceLinked="1"/>
        <c:majorTickMark val="out"/>
        <c:minorTickMark val="none"/>
        <c:tickLblPos val="nextTo"/>
        <c:crossAx val="1083126800"/>
        <c:crossesAt val="1"/>
        <c:crossBetween val="between"/>
        <c:majorUnit val="5"/>
      </c:valAx>
      <c:spPr>
        <a:solidFill>
          <a:schemeClr val="bg1">
            <a:lumMod val="85000"/>
          </a:schemeClr>
        </a:solidFill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2.0657103614924743E-2"/>
          <c:y val="0.90328461538461535"/>
          <c:w val="0.92144539411206083"/>
          <c:h val="8.563732193732191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100" b="1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accent6">
        <a:lumMod val="20000"/>
        <a:lumOff val="80000"/>
      </a:schemeClr>
    </a:solidFill>
    <a:ln w="12700" cap="flat" cmpd="sng" algn="ctr">
      <a:solidFill>
        <a:schemeClr val="tx1"/>
      </a:solidFill>
      <a:round/>
    </a:ln>
    <a:effectLst/>
  </c:spPr>
  <c:txPr>
    <a:bodyPr/>
    <a:lstStyle/>
    <a:p>
      <a:pPr>
        <a:defRPr lang="en-US" sz="1000" b="0" i="0" u="none" strike="noStrike" kern="1200" baseline="0">
          <a:solidFill>
            <a:schemeClr val="tx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4888859580622959E-2"/>
          <c:y val="0.11950034722222222"/>
          <c:w val="0.95921267222613227"/>
          <c:h val="0.7183304507337527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843C0C"/>
            </a:solidFill>
            <a:ln>
              <a:noFill/>
            </a:ln>
            <a:effectLst/>
          </c:spPr>
          <c:invertIfNegative val="1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'Technical Sheet'!$B$160:$AE$160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'Technical Sheet'!$B$162:$AE$162</c:f>
              <c:numCache>
                <c:formatCode>"$"#,##0</c:formatCode>
                <c:ptCount val="30"/>
                <c:pt idx="0">
                  <c:v>6.3207037000030004</c:v>
                </c:pt>
                <c:pt idx="1">
                  <c:v>19.724413910313203</c:v>
                </c:pt>
                <c:pt idx="2">
                  <c:v>40.05543026405941</c:v>
                </c:pt>
                <c:pt idx="3">
                  <c:v>44.905419248381129</c:v>
                </c:pt>
                <c:pt idx="4">
                  <c:v>55.930106230581856</c:v>
                </c:pt>
                <c:pt idx="5">
                  <c:v>67.371879540511529</c:v>
                </c:pt>
                <c:pt idx="6">
                  <c:v>77.553449460231462</c:v>
                </c:pt>
                <c:pt idx="7">
                  <c:v>86.308526753906122</c:v>
                </c:pt>
                <c:pt idx="8">
                  <c:v>94.008096385547276</c:v>
                </c:pt>
                <c:pt idx="9">
                  <c:v>101.45682939248162</c:v>
                </c:pt>
                <c:pt idx="10">
                  <c:v>108.66565804834788</c:v>
                </c:pt>
                <c:pt idx="11">
                  <c:v>115.67642394361849</c:v>
                </c:pt>
                <c:pt idx="12">
                  <c:v>122.46570812157246</c:v>
                </c:pt>
                <c:pt idx="13">
                  <c:v>128.9447950491311</c:v>
                </c:pt>
                <c:pt idx="14">
                  <c:v>132.63580992054705</c:v>
                </c:pt>
                <c:pt idx="15">
                  <c:v>138.04757963649212</c:v>
                </c:pt>
                <c:pt idx="16">
                  <c:v>142.92040374361349</c:v>
                </c:pt>
                <c:pt idx="17">
                  <c:v>147.1665430490948</c:v>
                </c:pt>
                <c:pt idx="18">
                  <c:v>150.71844999692814</c:v>
                </c:pt>
                <c:pt idx="19">
                  <c:v>153.52378826244771</c:v>
                </c:pt>
                <c:pt idx="20">
                  <c:v>155.74041594456634</c:v>
                </c:pt>
                <c:pt idx="21">
                  <c:v>157.35351748514552</c:v>
                </c:pt>
                <c:pt idx="22">
                  <c:v>158.87740882775381</c:v>
                </c:pt>
                <c:pt idx="23">
                  <c:v>159.67603756447244</c:v>
                </c:pt>
                <c:pt idx="24">
                  <c:v>155.56190919106578</c:v>
                </c:pt>
                <c:pt idx="25">
                  <c:v>154.79602942312886</c:v>
                </c:pt>
                <c:pt idx="26">
                  <c:v>153.18784420488041</c:v>
                </c:pt>
                <c:pt idx="27">
                  <c:v>150.69517731830803</c:v>
                </c:pt>
                <c:pt idx="28">
                  <c:v>147.12206549667872</c:v>
                </c:pt>
                <c:pt idx="29">
                  <c:v>142.75622427592353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0000"/>
                  </a:solidFill>
                  <a:ln>
                    <a:noFill/>
                  </a:ln>
                  <a:effectLst/>
                </c14:spPr>
              </c14:invertSolidFillFmt>
            </c:ext>
            <c:ext xmlns:c16="http://schemas.microsoft.com/office/drawing/2014/chart" uri="{C3380CC4-5D6E-409C-BE32-E72D297353CC}">
              <c16:uniqueId val="{00000000-E49A-419B-A9F4-DE0D42AF43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82"/>
        <c:axId val="353719648"/>
        <c:axId val="353705088"/>
      </c:barChart>
      <c:catAx>
        <c:axId val="353719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spcFirstLastPara="1" vertOverflow="ellipsis" wrap="square" anchor="ctr" anchorCtr="1"/>
          <a:lstStyle/>
          <a:p>
            <a:pPr>
              <a:defRPr sz="7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53705088"/>
        <c:crosses val="autoZero"/>
        <c:auto val="1"/>
        <c:lblAlgn val="ctr"/>
        <c:lblOffset val="100"/>
        <c:tickLblSkip val="1"/>
        <c:noMultiLvlLbl val="0"/>
      </c:catAx>
      <c:valAx>
        <c:axId val="353705088"/>
        <c:scaling>
          <c:orientation val="minMax"/>
        </c:scaling>
        <c:delete val="1"/>
        <c:axPos val="l"/>
        <c:numFmt formatCode="&quot;$&quot;#,##0" sourceLinked="1"/>
        <c:majorTickMark val="none"/>
        <c:minorTickMark val="none"/>
        <c:tickLblPos val="nextTo"/>
        <c:crossAx val="353719648"/>
        <c:crosses val="autoZero"/>
        <c:crossBetween val="between"/>
      </c:valAx>
      <c:spPr>
        <a:solidFill>
          <a:schemeClr val="bg1">
            <a:lumMod val="85000"/>
          </a:schemeClr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6">
        <a:lumMod val="20000"/>
        <a:lumOff val="80000"/>
      </a:schemeClr>
    </a:solidFill>
    <a:ln w="1270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3553805774278217E-2"/>
          <c:y val="0.10777985963212877"/>
          <c:w val="0.98450603674540682"/>
          <c:h val="0.67175139310048004"/>
        </c:manualLayout>
      </c:layout>
      <c:barChart>
        <c:barDir val="col"/>
        <c:grouping val="stacked"/>
        <c:varyColors val="0"/>
        <c:ser>
          <c:idx val="1"/>
          <c:order val="0"/>
          <c:tx>
            <c:v>BSTS</c:v>
          </c:tx>
          <c:spPr>
            <a:gradFill>
              <a:gsLst>
                <a:gs pos="0">
                  <a:schemeClr val="accent2">
                    <a:lumMod val="60000"/>
                    <a:lumOff val="40000"/>
                  </a:schemeClr>
                </a:gs>
                <a:gs pos="100000">
                  <a:srgbClr val="FFC000"/>
                </a:gs>
              </a:gsLst>
              <a:lin ang="5400000" scaled="1"/>
            </a:gra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GHE!$G$10:$AJ$10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'Technical Sheet'!$B$251:$AE$251</c:f>
              <c:numCache>
                <c:formatCode>_-* #,##0_-;\-* #,##0_-;_-* "-"??_-;_-@_-</c:formatCode>
                <c:ptCount val="30"/>
                <c:pt idx="0">
                  <c:v>531.40505064499996</c:v>
                </c:pt>
                <c:pt idx="1">
                  <c:v>531.40505064499996</c:v>
                </c:pt>
                <c:pt idx="2">
                  <c:v>842.15932464499997</c:v>
                </c:pt>
                <c:pt idx="3">
                  <c:v>1012.1292627650001</c:v>
                </c:pt>
                <c:pt idx="4">
                  <c:v>1174.3197536050002</c:v>
                </c:pt>
                <c:pt idx="5">
                  <c:v>1376.5321929050001</c:v>
                </c:pt>
                <c:pt idx="6">
                  <c:v>1384.1917179050001</c:v>
                </c:pt>
                <c:pt idx="7">
                  <c:v>1384.1917179050001</c:v>
                </c:pt>
                <c:pt idx="8">
                  <c:v>1384.1917179050001</c:v>
                </c:pt>
                <c:pt idx="9">
                  <c:v>1406.6596579050001</c:v>
                </c:pt>
                <c:pt idx="10">
                  <c:v>1406.6596579050001</c:v>
                </c:pt>
                <c:pt idx="11">
                  <c:v>1406.6596579050001</c:v>
                </c:pt>
                <c:pt idx="12">
                  <c:v>1406.6596579050001</c:v>
                </c:pt>
                <c:pt idx="13">
                  <c:v>1406.6596579050001</c:v>
                </c:pt>
                <c:pt idx="14">
                  <c:v>1406.6596579050001</c:v>
                </c:pt>
                <c:pt idx="15">
                  <c:v>1406.6596579050001</c:v>
                </c:pt>
                <c:pt idx="16">
                  <c:v>1406.6596579050001</c:v>
                </c:pt>
                <c:pt idx="17">
                  <c:v>1406.6596579050001</c:v>
                </c:pt>
                <c:pt idx="18">
                  <c:v>1406.6596579050001</c:v>
                </c:pt>
                <c:pt idx="19">
                  <c:v>1406.6596579050001</c:v>
                </c:pt>
                <c:pt idx="20">
                  <c:v>1406.6596579050001</c:v>
                </c:pt>
                <c:pt idx="21">
                  <c:v>1406.6596579050001</c:v>
                </c:pt>
                <c:pt idx="22">
                  <c:v>1406.6596579050001</c:v>
                </c:pt>
                <c:pt idx="23">
                  <c:v>1406.6596579050001</c:v>
                </c:pt>
                <c:pt idx="24">
                  <c:v>1406.6596579050001</c:v>
                </c:pt>
                <c:pt idx="25">
                  <c:v>1406.6596579050001</c:v>
                </c:pt>
                <c:pt idx="26">
                  <c:v>1406.6596579050001</c:v>
                </c:pt>
                <c:pt idx="27">
                  <c:v>1406.6596579050001</c:v>
                </c:pt>
                <c:pt idx="28">
                  <c:v>1406.6596579050001</c:v>
                </c:pt>
                <c:pt idx="29">
                  <c:v>1406.6596579050001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18-461A-8777-4731611F6AB5}"/>
            </c:ext>
          </c:extLst>
        </c:ser>
        <c:ser>
          <c:idx val="2"/>
          <c:order val="1"/>
          <c:tx>
            <c:v>SCSTS</c:v>
          </c:tx>
          <c:spPr>
            <a:gradFill>
              <a:gsLst>
                <a:gs pos="82000">
                  <a:schemeClr val="accent1">
                    <a:lumMod val="50000"/>
                  </a:schemeClr>
                </a:gs>
                <a:gs pos="26000">
                  <a:schemeClr val="accent5">
                    <a:lumMod val="75000"/>
                  </a:schemeClr>
                </a:gs>
                <a:gs pos="1000">
                  <a:schemeClr val="accent1">
                    <a:lumMod val="30000"/>
                    <a:lumOff val="70000"/>
                  </a:schemeClr>
                </a:gs>
              </a:gsLst>
              <a:lin ang="5400000" scaled="1"/>
            </a:gra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'Technical Sheet'!$B$252:$AE$252</c:f>
              <c:numCache>
                <c:formatCode>_-* #,##0_-;\-* #,##0_-;_-* "-"??_-;_-@_-</c:formatCode>
                <c:ptCount val="30"/>
                <c:pt idx="0">
                  <c:v>2492.0350883702804</c:v>
                </c:pt>
                <c:pt idx="1">
                  <c:v>2492.0350883702804</c:v>
                </c:pt>
                <c:pt idx="2">
                  <c:v>2492.0350883702804</c:v>
                </c:pt>
                <c:pt idx="3">
                  <c:v>2492.0350883702804</c:v>
                </c:pt>
                <c:pt idx="4">
                  <c:v>2574.6320849504077</c:v>
                </c:pt>
                <c:pt idx="5">
                  <c:v>2585.2495113967725</c:v>
                </c:pt>
                <c:pt idx="6">
                  <c:v>2601.9667530526358</c:v>
                </c:pt>
                <c:pt idx="7">
                  <c:v>2627.4520058154017</c:v>
                </c:pt>
                <c:pt idx="8">
                  <c:v>2664.6247726243164</c:v>
                </c:pt>
                <c:pt idx="9">
                  <c:v>2715.493215153343</c:v>
                </c:pt>
                <c:pt idx="10">
                  <c:v>2779.3459258349935</c:v>
                </c:pt>
                <c:pt idx="11">
                  <c:v>2851.347900348434</c:v>
                </c:pt>
                <c:pt idx="12">
                  <c:v>2923.3498748618749</c:v>
                </c:pt>
                <c:pt idx="13">
                  <c:v>2987.2025855435254</c:v>
                </c:pt>
                <c:pt idx="14">
                  <c:v>3038.0710280725516</c:v>
                </c:pt>
                <c:pt idx="15">
                  <c:v>3075.2437948814659</c:v>
                </c:pt>
                <c:pt idx="16">
                  <c:v>3100.7290476442322</c:v>
                </c:pt>
                <c:pt idx="17">
                  <c:v>3117.4462893000941</c:v>
                </c:pt>
                <c:pt idx="18">
                  <c:v>3128.0965027833595</c:v>
                </c:pt>
                <c:pt idx="19">
                  <c:v>3134.7558226751457</c:v>
                </c:pt>
                <c:pt idx="20">
                  <c:v>3138.871156827875</c:v>
                </c:pt>
                <c:pt idx="21">
                  <c:v>3145.3311101487425</c:v>
                </c:pt>
                <c:pt idx="22">
                  <c:v>3145.3311101487425</c:v>
                </c:pt>
                <c:pt idx="23">
                  <c:v>3145.3311101487425</c:v>
                </c:pt>
                <c:pt idx="24">
                  <c:v>3145.3311101487425</c:v>
                </c:pt>
                <c:pt idx="25">
                  <c:v>3145.3311101487425</c:v>
                </c:pt>
                <c:pt idx="26">
                  <c:v>3145.3311101487425</c:v>
                </c:pt>
                <c:pt idx="27">
                  <c:v>3145.3311101487425</c:v>
                </c:pt>
                <c:pt idx="28">
                  <c:v>3145.3311101487425</c:v>
                </c:pt>
                <c:pt idx="29">
                  <c:v>3145.3311101487425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18-461A-8777-4731611F6A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722172592"/>
        <c:axId val="722173008"/>
      </c:barChart>
      <c:catAx>
        <c:axId val="722172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2173008"/>
        <c:crosses val="autoZero"/>
        <c:auto val="1"/>
        <c:lblAlgn val="ctr"/>
        <c:lblOffset val="100"/>
        <c:noMultiLvlLbl val="0"/>
      </c:catAx>
      <c:valAx>
        <c:axId val="722173008"/>
        <c:scaling>
          <c:orientation val="minMax"/>
        </c:scaling>
        <c:delete val="1"/>
        <c:axPos val="l"/>
        <c:numFmt formatCode="_-* #,##0_-;\-* #,##0_-;_-* &quot;-&quot;??_-;_-@_-" sourceLinked="1"/>
        <c:majorTickMark val="none"/>
        <c:minorTickMark val="none"/>
        <c:tickLblPos val="nextTo"/>
        <c:crossAx val="722172592"/>
        <c:crosses val="autoZero"/>
        <c:crossBetween val="between"/>
      </c:valAx>
      <c:spPr>
        <a:solidFill>
          <a:schemeClr val="bg1">
            <a:lumMod val="85000"/>
          </a:schemeClr>
        </a:solidFill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9.8291547958214612E-2"/>
          <c:y val="0.89762668743509866"/>
          <c:w val="0.80839909781576447"/>
          <c:h val="8.422410243726383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6">
        <a:lumMod val="20000"/>
        <a:lumOff val="80000"/>
      </a:schemeClr>
    </a:solidFill>
    <a:ln w="1270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528765317505442E-2"/>
          <c:y val="0.10588914009511186"/>
          <c:w val="0.8776409317907814"/>
          <c:h val="0.688429094877991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'Technical Sheet'!$A$194</c:f>
              <c:strCache>
                <c:ptCount val="1"/>
                <c:pt idx="0">
                  <c:v>BSTS</c:v>
                </c:pt>
              </c:strCache>
            </c:strRef>
          </c:tx>
          <c:spPr>
            <a:solidFill>
              <a:srgbClr val="800000"/>
            </a:solidFill>
            <a:ln>
              <a:noFill/>
            </a:ln>
            <a:effectLst/>
          </c:spPr>
          <c:invertIfNegative val="0"/>
          <c:cat>
            <c:numRef>
              <c:f>'Technical Sheet'!$B$193:$AE$193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'Technical Sheet'!$B$194:$AE$194</c:f>
              <c:numCache>
                <c:formatCode>_-* #,##0_-;\-* #,##0_-;_-* "-"??_-;_-@_-</c:formatCode>
                <c:ptCount val="30"/>
                <c:pt idx="0">
                  <c:v>759692.71</c:v>
                </c:pt>
                <c:pt idx="1">
                  <c:v>759692.71</c:v>
                </c:pt>
                <c:pt idx="2">
                  <c:v>1203944.7100000002</c:v>
                </c:pt>
                <c:pt idx="3">
                  <c:v>1446932.4700000002</c:v>
                </c:pt>
                <c:pt idx="4">
                  <c:v>1678798.7900000003</c:v>
                </c:pt>
                <c:pt idx="5">
                  <c:v>1967880.1900000004</c:v>
                </c:pt>
                <c:pt idx="6">
                  <c:v>1978830.1900000004</c:v>
                </c:pt>
                <c:pt idx="7">
                  <c:v>1978830.1900000004</c:v>
                </c:pt>
                <c:pt idx="8">
                  <c:v>1978830.1900000004</c:v>
                </c:pt>
                <c:pt idx="9">
                  <c:v>2010950.1900000004</c:v>
                </c:pt>
                <c:pt idx="10">
                  <c:v>2010950.1900000004</c:v>
                </c:pt>
                <c:pt idx="11">
                  <c:v>2010950.1900000004</c:v>
                </c:pt>
                <c:pt idx="12">
                  <c:v>2010950.1900000004</c:v>
                </c:pt>
                <c:pt idx="13">
                  <c:v>2010950.1900000004</c:v>
                </c:pt>
                <c:pt idx="14">
                  <c:v>2010950.1900000004</c:v>
                </c:pt>
                <c:pt idx="15">
                  <c:v>2010950.1900000004</c:v>
                </c:pt>
                <c:pt idx="16">
                  <c:v>2010950.1900000004</c:v>
                </c:pt>
                <c:pt idx="17">
                  <c:v>2010950.1900000004</c:v>
                </c:pt>
                <c:pt idx="18">
                  <c:v>2010950.1900000004</c:v>
                </c:pt>
                <c:pt idx="19">
                  <c:v>2010950.1900000004</c:v>
                </c:pt>
                <c:pt idx="20">
                  <c:v>2010950.1900000004</c:v>
                </c:pt>
                <c:pt idx="21">
                  <c:v>2010950.1900000004</c:v>
                </c:pt>
                <c:pt idx="22">
                  <c:v>2010950.1900000004</c:v>
                </c:pt>
                <c:pt idx="23">
                  <c:v>2010950.1900000004</c:v>
                </c:pt>
                <c:pt idx="24">
                  <c:v>2010950.1900000004</c:v>
                </c:pt>
                <c:pt idx="25">
                  <c:v>2010950.1900000004</c:v>
                </c:pt>
                <c:pt idx="26">
                  <c:v>2010950.1900000004</c:v>
                </c:pt>
                <c:pt idx="27">
                  <c:v>2010950.1900000004</c:v>
                </c:pt>
                <c:pt idx="28">
                  <c:v>2010950.1900000004</c:v>
                </c:pt>
                <c:pt idx="29">
                  <c:v>2010950.1900000004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78-4609-A8A3-14751879651A}"/>
            </c:ext>
          </c:extLst>
        </c:ser>
        <c:ser>
          <c:idx val="1"/>
          <c:order val="1"/>
          <c:tx>
            <c:strRef>
              <c:f>'Technical Sheet'!$A$195</c:f>
              <c:strCache>
                <c:ptCount val="1"/>
                <c:pt idx="0">
                  <c:v>SCSTS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cat>
            <c:numRef>
              <c:f>'Technical Sheet'!$B$193:$AE$193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'Technical Sheet'!$B$195:$AE$195</c:f>
              <c:numCache>
                <c:formatCode>_-* #,##0_-;\-* #,##0_-;_-* "-"??_-;_-@_-</c:formatCode>
                <c:ptCount val="30"/>
                <c:pt idx="0">
                  <c:v>2783619.1995200003</c:v>
                </c:pt>
                <c:pt idx="1">
                  <c:v>2783619.1995200003</c:v>
                </c:pt>
                <c:pt idx="2">
                  <c:v>2783619.1995200003</c:v>
                </c:pt>
                <c:pt idx="3">
                  <c:v>2783619.1995200003</c:v>
                </c:pt>
                <c:pt idx="4">
                  <c:v>2875880.5752029135</c:v>
                </c:pt>
                <c:pt idx="5">
                  <c:v>2887740.3087369706</c:v>
                </c:pt>
                <c:pt idx="6">
                  <c:v>2906413.575037851</c:v>
                </c:pt>
                <c:pt idx="7">
                  <c:v>2934880.7660602089</c:v>
                </c:pt>
                <c:pt idx="8">
                  <c:v>2976402.9853385277</c:v>
                </c:pt>
                <c:pt idx="9">
                  <c:v>3033223.3623606176</c:v>
                </c:pt>
                <c:pt idx="10">
                  <c:v>3104547.2503043772</c:v>
                </c:pt>
                <c:pt idx="11">
                  <c:v>3184973.9182892311</c:v>
                </c:pt>
                <c:pt idx="12">
                  <c:v>3265400.5862740851</c:v>
                </c:pt>
                <c:pt idx="13">
                  <c:v>3336724.4742178447</c:v>
                </c:pt>
                <c:pt idx="14">
                  <c:v>3393544.8512399346</c:v>
                </c:pt>
                <c:pt idx="15">
                  <c:v>3435067.0705182534</c:v>
                </c:pt>
                <c:pt idx="16">
                  <c:v>3463534.2615406113</c:v>
                </c:pt>
                <c:pt idx="17">
                  <c:v>3482207.5278414907</c:v>
                </c:pt>
                <c:pt idx="18">
                  <c:v>3494103.88470635</c:v>
                </c:pt>
                <c:pt idx="19">
                  <c:v>3501542.3877968676</c:v>
                </c:pt>
                <c:pt idx="20">
                  <c:v>3506139.2424773797</c:v>
                </c:pt>
                <c:pt idx="21">
                  <c:v>3513355.0518276934</c:v>
                </c:pt>
                <c:pt idx="22">
                  <c:v>3513355.0518276934</c:v>
                </c:pt>
                <c:pt idx="23">
                  <c:v>3513355.0518276934</c:v>
                </c:pt>
                <c:pt idx="24">
                  <c:v>3513355.0518276934</c:v>
                </c:pt>
                <c:pt idx="25">
                  <c:v>3513355.0518276934</c:v>
                </c:pt>
                <c:pt idx="26">
                  <c:v>3513355.0518276934</c:v>
                </c:pt>
                <c:pt idx="27">
                  <c:v>3513355.0518276934</c:v>
                </c:pt>
                <c:pt idx="28">
                  <c:v>3513355.0518276934</c:v>
                </c:pt>
                <c:pt idx="29">
                  <c:v>3513355.0518276934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78-4609-A8A3-1475187965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7"/>
        <c:axId val="372223328"/>
        <c:axId val="372226656"/>
      </c:barChart>
      <c:lineChart>
        <c:grouping val="standard"/>
        <c:varyColors val="0"/>
        <c:ser>
          <c:idx val="3"/>
          <c:order val="2"/>
          <c:tx>
            <c:strRef>
              <c:f>'Technical Sheet'!$A$211</c:f>
              <c:strCache>
                <c:ptCount val="1"/>
                <c:pt idx="0">
                  <c:v>Existing Capacity-BSTS </c:v>
                </c:pt>
              </c:strCache>
            </c:strRef>
          </c:tx>
          <c:spPr>
            <a:ln w="25400" cap="rnd">
              <a:solidFill>
                <a:srgbClr val="800000"/>
              </a:solidFill>
              <a:prstDash val="sysDash"/>
              <a:round/>
            </a:ln>
            <a:effectLst/>
          </c:spPr>
          <c:marker>
            <c:symbol val="none"/>
          </c:marker>
          <c:val>
            <c:numRef>
              <c:f>'Technical Sheet'!$B$211:$AE$211</c:f>
              <c:numCache>
                <c:formatCode>_-* #,##0_-;\-* #,##0_-;_-* "-"??_-;_-@_-</c:formatCode>
                <c:ptCount val="30"/>
                <c:pt idx="0">
                  <c:v>4000000</c:v>
                </c:pt>
                <c:pt idx="1">
                  <c:v>4000000</c:v>
                </c:pt>
                <c:pt idx="2">
                  <c:v>4000000</c:v>
                </c:pt>
                <c:pt idx="3">
                  <c:v>4000000</c:v>
                </c:pt>
                <c:pt idx="4">
                  <c:v>4000000</c:v>
                </c:pt>
                <c:pt idx="5">
                  <c:v>4000000</c:v>
                </c:pt>
                <c:pt idx="6">
                  <c:v>4000000</c:v>
                </c:pt>
                <c:pt idx="7">
                  <c:v>4000000</c:v>
                </c:pt>
                <c:pt idx="8">
                  <c:v>4000000</c:v>
                </c:pt>
                <c:pt idx="9">
                  <c:v>4000000</c:v>
                </c:pt>
                <c:pt idx="10">
                  <c:v>4000000</c:v>
                </c:pt>
                <c:pt idx="11">
                  <c:v>4000000</c:v>
                </c:pt>
                <c:pt idx="12">
                  <c:v>4000000</c:v>
                </c:pt>
                <c:pt idx="13">
                  <c:v>4000000</c:v>
                </c:pt>
                <c:pt idx="14">
                  <c:v>4000000</c:v>
                </c:pt>
                <c:pt idx="15">
                  <c:v>4000000</c:v>
                </c:pt>
                <c:pt idx="16">
                  <c:v>4000000</c:v>
                </c:pt>
                <c:pt idx="17">
                  <c:v>4000000</c:v>
                </c:pt>
                <c:pt idx="18">
                  <c:v>4000000</c:v>
                </c:pt>
                <c:pt idx="19">
                  <c:v>4000000</c:v>
                </c:pt>
                <c:pt idx="20">
                  <c:v>4000000</c:v>
                </c:pt>
                <c:pt idx="21">
                  <c:v>4000000</c:v>
                </c:pt>
                <c:pt idx="22">
                  <c:v>4000000</c:v>
                </c:pt>
                <c:pt idx="23">
                  <c:v>4000000</c:v>
                </c:pt>
                <c:pt idx="24">
                  <c:v>4000000</c:v>
                </c:pt>
                <c:pt idx="25">
                  <c:v>4000000</c:v>
                </c:pt>
                <c:pt idx="26">
                  <c:v>4000000</c:v>
                </c:pt>
                <c:pt idx="27">
                  <c:v>4000000</c:v>
                </c:pt>
                <c:pt idx="28">
                  <c:v>4000000</c:v>
                </c:pt>
                <c:pt idx="29">
                  <c:v>4000000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78-4609-A8A3-14751879651A}"/>
            </c:ext>
          </c:extLst>
        </c:ser>
        <c:ser>
          <c:idx val="2"/>
          <c:order val="3"/>
          <c:tx>
            <c:strRef>
              <c:f>'Technical Sheet'!$A$212</c:f>
              <c:strCache>
                <c:ptCount val="1"/>
                <c:pt idx="0">
                  <c:v>Existing Capacity-SCSTS </c:v>
                </c:pt>
              </c:strCache>
            </c:strRef>
          </c:tx>
          <c:spPr>
            <a:ln w="25400" cap="rnd">
              <a:solidFill>
                <a:srgbClr val="0070C0"/>
              </a:solidFill>
              <a:prstDash val="dash"/>
              <a:round/>
            </a:ln>
            <a:effectLst/>
          </c:spPr>
          <c:marker>
            <c:symbol val="none"/>
          </c:marker>
          <c:val>
            <c:numRef>
              <c:f>'Technical Sheet'!$B$212:$AE$212</c:f>
              <c:numCache>
                <c:formatCode>_-* #,##0_-;\-* #,##0_-;_-* "-"??_-;_-@_-</c:formatCode>
                <c:ptCount val="30"/>
                <c:pt idx="0">
                  <c:v>4500000</c:v>
                </c:pt>
                <c:pt idx="1">
                  <c:v>4500000</c:v>
                </c:pt>
                <c:pt idx="2">
                  <c:v>4500000</c:v>
                </c:pt>
                <c:pt idx="3">
                  <c:v>4500000</c:v>
                </c:pt>
                <c:pt idx="4">
                  <c:v>4500000</c:v>
                </c:pt>
                <c:pt idx="5">
                  <c:v>4500000</c:v>
                </c:pt>
                <c:pt idx="6">
                  <c:v>4500000</c:v>
                </c:pt>
                <c:pt idx="7">
                  <c:v>4500000</c:v>
                </c:pt>
                <c:pt idx="8">
                  <c:v>4500000</c:v>
                </c:pt>
                <c:pt idx="9">
                  <c:v>4500000</c:v>
                </c:pt>
                <c:pt idx="10">
                  <c:v>4500000</c:v>
                </c:pt>
                <c:pt idx="11">
                  <c:v>4500000</c:v>
                </c:pt>
                <c:pt idx="12">
                  <c:v>4500000</c:v>
                </c:pt>
                <c:pt idx="13">
                  <c:v>4500000</c:v>
                </c:pt>
                <c:pt idx="14">
                  <c:v>4500000</c:v>
                </c:pt>
                <c:pt idx="15">
                  <c:v>4500000</c:v>
                </c:pt>
                <c:pt idx="16">
                  <c:v>4500000</c:v>
                </c:pt>
                <c:pt idx="17">
                  <c:v>4500000</c:v>
                </c:pt>
                <c:pt idx="18">
                  <c:v>4500000</c:v>
                </c:pt>
                <c:pt idx="19">
                  <c:v>4500000</c:v>
                </c:pt>
                <c:pt idx="20">
                  <c:v>4500000</c:v>
                </c:pt>
                <c:pt idx="21">
                  <c:v>4500000</c:v>
                </c:pt>
                <c:pt idx="22">
                  <c:v>4500000</c:v>
                </c:pt>
                <c:pt idx="23">
                  <c:v>4500000</c:v>
                </c:pt>
                <c:pt idx="24">
                  <c:v>4500000</c:v>
                </c:pt>
                <c:pt idx="25">
                  <c:v>4500000</c:v>
                </c:pt>
                <c:pt idx="26">
                  <c:v>4500000</c:v>
                </c:pt>
                <c:pt idx="27">
                  <c:v>4500000</c:v>
                </c:pt>
                <c:pt idx="28">
                  <c:v>4500000</c:v>
                </c:pt>
                <c:pt idx="29">
                  <c:v>4500000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678-4609-A8A3-1475187965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223328"/>
        <c:axId val="372226656"/>
      </c:lineChart>
      <c:catAx>
        <c:axId val="372223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2226656"/>
        <c:crosses val="autoZero"/>
        <c:auto val="1"/>
        <c:lblAlgn val="ctr"/>
        <c:lblOffset val="100"/>
        <c:tickLblSkip val="1"/>
        <c:tickMarkSkip val="3"/>
        <c:noMultiLvlLbl val="0"/>
      </c:catAx>
      <c:valAx>
        <c:axId val="372226656"/>
        <c:scaling>
          <c:orientation val="minMax"/>
        </c:scaling>
        <c:delete val="0"/>
        <c:axPos val="l"/>
        <c:numFmt formatCode="_-* #,##0_-;\-* #,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2223328"/>
        <c:crosses val="autoZero"/>
        <c:crossBetween val="between"/>
      </c:valAx>
      <c:spPr>
        <a:solidFill>
          <a:schemeClr val="bg1">
            <a:lumMod val="85000"/>
          </a:schemeClr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5378986717569394E-3"/>
          <c:y val="0.90024610591900311"/>
          <c:w val="0.99311111111111094"/>
          <c:h val="8.111630321910695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6">
        <a:lumMod val="20000"/>
        <a:lumOff val="80000"/>
      </a:schemeClr>
    </a:solidFill>
    <a:ln w="1270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714624881291544E-2"/>
          <c:y val="0.2771886567343696"/>
          <c:w val="0.8801182336182336"/>
          <c:h val="0.5532066594263133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'Technical Sheet'!$A$118</c:f>
              <c:strCache>
                <c:ptCount val="1"/>
                <c:pt idx="0">
                  <c:v>Current Situation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'Technical Sheet'!$B$117:$E$117</c:f>
              <c:strCache>
                <c:ptCount val="4"/>
                <c:pt idx="0">
                  <c:v>No Climate 2021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</c:strCache>
            </c:strRef>
          </c:cat>
          <c:val>
            <c:numRef>
              <c:f>'Technical Sheet'!$B$118:$E$118</c:f>
              <c:numCache>
                <c:formatCode>0_ ;[Red]\-0\ </c:formatCode>
                <c:ptCount val="4"/>
                <c:pt idx="0">
                  <c:v>13.995283381147544</c:v>
                </c:pt>
                <c:pt idx="1">
                  <c:v>20.567175517857137</c:v>
                </c:pt>
                <c:pt idx="2">
                  <c:v>23.536697150000009</c:v>
                </c:pt>
                <c:pt idx="3">
                  <c:v>23.536697150000009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DF-473F-9DEF-259A813202F1}"/>
            </c:ext>
          </c:extLst>
        </c:ser>
        <c:ser>
          <c:idx val="1"/>
          <c:order val="1"/>
          <c:tx>
            <c:strRef>
              <c:f>'Technical Sheet'!$A$119</c:f>
              <c:strCache>
                <c:ptCount val="1"/>
                <c:pt idx="0">
                  <c:v>No growth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'Technical Sheet'!$B$117:$E$117</c:f>
              <c:strCache>
                <c:ptCount val="4"/>
                <c:pt idx="0">
                  <c:v>No Climate 2021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</c:strCache>
            </c:strRef>
          </c:cat>
          <c:val>
            <c:numRef>
              <c:f>'Technical Sheet'!$B$119:$E$119</c:f>
              <c:numCache>
                <c:formatCode>0_ ;[Red]\-0\ </c:formatCode>
                <c:ptCount val="4"/>
                <c:pt idx="0">
                  <c:v>18.950919857096494</c:v>
                </c:pt>
                <c:pt idx="1">
                  <c:v>23.389544563426895</c:v>
                </c:pt>
                <c:pt idx="2">
                  <c:v>26.11964673104201</c:v>
                </c:pt>
                <c:pt idx="3">
                  <c:v>25.731184683333339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DF-473F-9DEF-259A813202F1}"/>
            </c:ext>
          </c:extLst>
        </c:ser>
        <c:ser>
          <c:idx val="2"/>
          <c:order val="2"/>
          <c:tx>
            <c:strRef>
              <c:f>'Technical Sheet'!$A$120</c:f>
              <c:strCache>
                <c:ptCount val="1"/>
                <c:pt idx="0">
                  <c:v>Business as usual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'Technical Sheet'!$B$117:$E$117</c:f>
              <c:strCache>
                <c:ptCount val="4"/>
                <c:pt idx="0">
                  <c:v>No Climate 2021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</c:strCache>
            </c:strRef>
          </c:cat>
          <c:val>
            <c:numRef>
              <c:f>'Technical Sheet'!$B$120:$E$120</c:f>
              <c:numCache>
                <c:formatCode>0_ ;[Red]\-0\ </c:formatCode>
                <c:ptCount val="4"/>
                <c:pt idx="0">
                  <c:v>18.950919857096494</c:v>
                </c:pt>
                <c:pt idx="1">
                  <c:v>22.984133849141188</c:v>
                </c:pt>
                <c:pt idx="2">
                  <c:v>25.741263397708678</c:v>
                </c:pt>
                <c:pt idx="3">
                  <c:v>25.352801350000007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DF-473F-9DEF-259A813202F1}"/>
            </c:ext>
          </c:extLst>
        </c:ser>
        <c:ser>
          <c:idx val="3"/>
          <c:order val="3"/>
          <c:tx>
            <c:strRef>
              <c:f>'Technical Sheet'!$A$121</c:f>
              <c:strCache>
                <c:ptCount val="1"/>
                <c:pt idx="0">
                  <c:v>Development &amp; Growth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'Technical Sheet'!$B$117:$E$117</c:f>
              <c:strCache>
                <c:ptCount val="4"/>
                <c:pt idx="0">
                  <c:v>No Climate 2021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</c:strCache>
            </c:strRef>
          </c:cat>
          <c:val>
            <c:numRef>
              <c:f>'Technical Sheet'!$B$121:$E$121</c:f>
              <c:numCache>
                <c:formatCode>0_ ;[Red]\-0\ </c:formatCode>
                <c:ptCount val="4"/>
                <c:pt idx="0">
                  <c:v>16.089690020654643</c:v>
                </c:pt>
                <c:pt idx="1">
                  <c:v>18.474716796015286</c:v>
                </c:pt>
                <c:pt idx="2">
                  <c:v>19.091420685613301</c:v>
                </c:pt>
                <c:pt idx="3">
                  <c:v>16.921491263620524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DF-473F-9DEF-259A813202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1417612319"/>
        <c:axId val="1417614815"/>
      </c:barChart>
      <c:catAx>
        <c:axId val="14176123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t" anchorCtr="1"/>
          <a:lstStyle/>
          <a:p>
            <a:pPr>
              <a:defRPr sz="800" b="1" i="1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7614815"/>
        <c:crosses val="autoZero"/>
        <c:auto val="1"/>
        <c:lblAlgn val="ctr"/>
        <c:lblOffset val="100"/>
        <c:noMultiLvlLbl val="0"/>
      </c:catAx>
      <c:valAx>
        <c:axId val="14176148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_ ;[Red]\-0\ 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17612319"/>
        <c:crosses val="autoZero"/>
        <c:crossBetween val="between"/>
      </c:valAx>
      <c:spPr>
        <a:solidFill>
          <a:schemeClr val="bg1">
            <a:lumMod val="85000"/>
          </a:schemeClr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5204653371320037E-2"/>
          <c:y val="0.85701652421652419"/>
          <c:w val="0.90466666666666684"/>
          <c:h val="0.1212740740740740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6">
        <a:lumMod val="20000"/>
        <a:lumOff val="80000"/>
      </a:schemeClr>
    </a:solidFill>
    <a:ln w="12700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29561593184189539"/>
          <c:y val="2.398294982480222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effectLst/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3599801243879664E-2"/>
          <c:y val="0.20509482353791136"/>
          <c:w val="0.88160563880605392"/>
          <c:h val="0.608875723970186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'Cost-Benefit Analysis'!$C$32</c:f>
              <c:strCache>
                <c:ptCount val="1"/>
                <c:pt idx="0">
                  <c:v>IRR</c:v>
                </c:pt>
              </c:strCache>
            </c:strRef>
          </c:tx>
          <c:spPr>
            <a:gradFill>
              <a:gsLst>
                <a:gs pos="0">
                  <a:schemeClr val="accent1"/>
                </a:gs>
                <a:gs pos="100000">
                  <a:schemeClr val="accent1">
                    <a:lumMod val="84000"/>
                  </a:schemeClr>
                </a:gs>
              </a:gsLst>
              <a:lin ang="5400000" scaled="1"/>
            </a:gradFill>
            <a:ln>
              <a:noFill/>
            </a:ln>
            <a:effectLst>
              <a:outerShdw blurRad="76200" dir="18900000" sy="23000" kx="-1200000" algn="bl" rotWithShape="0">
                <a:prstClr val="black">
                  <a:alpha val="20000"/>
                </a:prstClr>
              </a:outerShdw>
            </a:effectLst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213148360030511"/>
                      <c:h val="0.22460439817715694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9280-4ABB-B40B-6C1FD322B84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val>
            <c:numRef>
              <c:f>'Cost-Benefit Analysis'!$E$32</c:f>
              <c:numCache>
                <c:formatCode>0.0%</c:formatCode>
                <c:ptCount val="1"/>
                <c:pt idx="0">
                  <c:v>3.7719000488462884E-2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80-4ABB-B40B-6C1FD322B840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41"/>
        <c:axId val="2019581871"/>
        <c:axId val="2019582287"/>
      </c:barChart>
      <c:catAx>
        <c:axId val="2019581871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effectLst/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19582287"/>
        <c:crosses val="autoZero"/>
        <c:auto val="1"/>
        <c:lblAlgn val="ctr"/>
        <c:lblOffset val="100"/>
        <c:noMultiLvlLbl val="0"/>
      </c:catAx>
      <c:valAx>
        <c:axId val="2019582287"/>
        <c:scaling>
          <c:orientation val="minMax"/>
          <c:min val="0"/>
        </c:scaling>
        <c:delete val="1"/>
        <c:axPos val="l"/>
        <c:numFmt formatCode="0%" sourceLinked="0"/>
        <c:majorTickMark val="none"/>
        <c:minorTickMark val="none"/>
        <c:tickLblPos val="nextTo"/>
        <c:crossAx val="20195818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lt1"/>
        </a:gs>
        <a:gs pos="68000">
          <a:schemeClr val="lt1">
            <a:lumMod val="85000"/>
          </a:schemeClr>
        </a:gs>
        <a:gs pos="100000">
          <a:schemeClr val="lt1"/>
        </a:gs>
      </a:gsLst>
      <a:lin ang="5400000" scaled="1"/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en-US" sz="2000" b="0" i="0" u="none" strike="noStrike" kern="1200" spc="0" baseline="0">
                <a:solidFill>
                  <a:srgbClr val="C00000"/>
                </a:solidFill>
                <a:latin typeface="+mn-lt"/>
                <a:ea typeface="+mn-ea"/>
                <a:cs typeface="+mn-cs"/>
              </a:defRPr>
            </a:pPr>
            <a:r>
              <a:rPr lang="en-US" sz="2000">
                <a:solidFill>
                  <a:srgbClr val="C00000"/>
                </a:solidFill>
              </a:rPr>
              <a:t>NPV</a:t>
            </a:r>
          </a:p>
        </c:rich>
      </c:tx>
      <c:layout>
        <c:manualLayout>
          <c:xMode val="edge"/>
          <c:yMode val="edge"/>
          <c:x val="0.40787237031070395"/>
          <c:y val="2.44644194395817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2000" b="0" i="0" u="none" strike="noStrike" kern="1200" spc="0" baseline="0">
              <a:solidFill>
                <a:srgbClr val="C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0056900757625707E-2"/>
          <c:y val="0.17736704093696801"/>
          <c:w val="0.8998861984847486"/>
          <c:h val="0.6253476427713178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anchor="ctr" anchorCtr="1"/>
              <a:lstStyle/>
              <a:p>
                <a:pPr>
                  <a:defRPr lang="en-US" sz="14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'Cost-Benefit Analysis'!$C$27:$C$30</c15:sqref>
                  </c15:fullRef>
                </c:ext>
              </c:extLst>
              <c:f>'Cost-Benefit Analysis'!$C$29:$C$30</c:f>
              <c:strCache>
                <c:ptCount val="2"/>
                <c:pt idx="0">
                  <c:v>NPV- Total Capital &amp; Operation Costs</c:v>
                </c:pt>
                <c:pt idx="1">
                  <c:v>NPV- Benefits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'Cost-Benefit Analysis'!$E$27:$E$30</c15:sqref>
                  </c15:fullRef>
                </c:ext>
              </c:extLst>
              <c:f>'Cost-Benefit Analysis'!$E$29:$E$30</c:f>
              <c:numCache>
                <c:formatCode>"$"#,##0.000</c:formatCode>
                <c:ptCount val="2"/>
                <c:pt idx="0">
                  <c:v>650.59439955702487</c:v>
                </c:pt>
                <c:pt idx="1">
                  <c:v>544.87994493110261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89-49DB-A44C-741AEA5E3F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5"/>
        <c:overlap val="-27"/>
        <c:axId val="1785109759"/>
        <c:axId val="1785125567"/>
      </c:barChart>
      <c:catAx>
        <c:axId val="178510975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en-US" sz="10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5125567"/>
        <c:crosses val="autoZero"/>
        <c:auto val="1"/>
        <c:lblAlgn val="ctr"/>
        <c:lblOffset val="100"/>
        <c:noMultiLvlLbl val="0"/>
      </c:catAx>
      <c:valAx>
        <c:axId val="1785125567"/>
        <c:scaling>
          <c:orientation val="minMax"/>
        </c:scaling>
        <c:delete val="1"/>
        <c:axPos val="l"/>
        <c:numFmt formatCode="&quot;$&quot;#,##0.000" sourceLinked="1"/>
        <c:majorTickMark val="none"/>
        <c:minorTickMark val="none"/>
        <c:tickLblPos val="nextTo"/>
        <c:crossAx val="1785109759"/>
        <c:crosses val="autoZero"/>
        <c:crossBetween val="between"/>
      </c:valAx>
      <c:spPr>
        <a:solidFill>
          <a:schemeClr val="bg1">
            <a:lumMod val="75000"/>
          </a:schemeClr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6">
        <a:lumMod val="20000"/>
        <a:lumOff val="80000"/>
      </a:schemeClr>
    </a:solidFill>
    <a:ln w="12700" cap="flat" cmpd="sng" algn="ctr">
      <a:solidFill>
        <a:schemeClr val="tx1"/>
      </a:solidFill>
      <a:round/>
    </a:ln>
    <a:effectLst/>
  </c:spPr>
  <c:txPr>
    <a:bodyPr/>
    <a:lstStyle/>
    <a:p>
      <a:pPr>
        <a:defRPr lang="en-US" sz="1000" b="0" i="0" u="none" strike="noStrike" kern="1200" baseline="0">
          <a:solidFill>
            <a:schemeClr val="tx1"/>
          </a:solidFill>
          <a:latin typeface="+mn-lt"/>
          <a:ea typeface="+mn-ea"/>
          <a:cs typeface="+mn-cs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rgbClr val="C00000"/>
                </a:solidFill>
                <a:latin typeface="+mn-lt"/>
                <a:ea typeface="+mn-ea"/>
                <a:cs typeface="+mn-cs"/>
              </a:defRPr>
            </a:pPr>
            <a:r>
              <a:rPr lang="en-US" b="1">
                <a:solidFill>
                  <a:srgbClr val="C00000"/>
                </a:solidFill>
              </a:rPr>
              <a:t>WASTEWATER AVAILABLE FOR REUSE FROM SOUTH COAST SEWAGE TREATMENT SYSTEM (SCSTS)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rgbClr val="C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'WASTEWATER PROJECTION'!$E$19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  <a:sp3d/>
          </c:spPr>
          <c:invertIfNegative val="0"/>
          <c:cat>
            <c:numRef>
              <c:f>'WASTEWATER PROJECTION'!$G$18:$AJ$18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'WASTEWATER PROJECTION'!$G$19:$AJ$19</c:f>
              <c:numCache>
                <c:formatCode>_-* #,##0_-;\-* #,##0_-;_-* "-"??_-;_-@_-</c:formatCode>
                <c:ptCount val="30"/>
                <c:pt idx="0">
                  <c:v>853589.00000000023</c:v>
                </c:pt>
                <c:pt idx="1">
                  <c:v>853589.00000000023</c:v>
                </c:pt>
                <c:pt idx="2">
                  <c:v>853589.00000000023</c:v>
                </c:pt>
                <c:pt idx="3">
                  <c:v>853589.00000000023</c:v>
                </c:pt>
                <c:pt idx="4">
                  <c:v>853589.00000000023</c:v>
                </c:pt>
                <c:pt idx="5">
                  <c:v>853589.00000000023</c:v>
                </c:pt>
                <c:pt idx="6">
                  <c:v>853589.00000000023</c:v>
                </c:pt>
                <c:pt idx="7">
                  <c:v>853589.00000000023</c:v>
                </c:pt>
                <c:pt idx="8">
                  <c:v>853589.00000000023</c:v>
                </c:pt>
                <c:pt idx="9">
                  <c:v>853589.00000000023</c:v>
                </c:pt>
                <c:pt idx="10">
                  <c:v>853589.00000000023</c:v>
                </c:pt>
                <c:pt idx="11">
                  <c:v>853589.00000000023</c:v>
                </c:pt>
                <c:pt idx="12">
                  <c:v>853589.00000000023</c:v>
                </c:pt>
                <c:pt idx="13">
                  <c:v>853589.00000000023</c:v>
                </c:pt>
                <c:pt idx="14">
                  <c:v>853589.00000000023</c:v>
                </c:pt>
                <c:pt idx="15">
                  <c:v>853589.00000000023</c:v>
                </c:pt>
                <c:pt idx="16">
                  <c:v>853589.00000000023</c:v>
                </c:pt>
                <c:pt idx="17">
                  <c:v>853589.00000000023</c:v>
                </c:pt>
                <c:pt idx="18">
                  <c:v>853589.00000000023</c:v>
                </c:pt>
                <c:pt idx="19">
                  <c:v>853589.00000000023</c:v>
                </c:pt>
                <c:pt idx="20">
                  <c:v>853589.00000000023</c:v>
                </c:pt>
                <c:pt idx="21">
                  <c:v>853589.00000000023</c:v>
                </c:pt>
                <c:pt idx="22">
                  <c:v>853589.00000000023</c:v>
                </c:pt>
                <c:pt idx="23">
                  <c:v>853589.00000000023</c:v>
                </c:pt>
                <c:pt idx="24">
                  <c:v>853589.00000000023</c:v>
                </c:pt>
                <c:pt idx="25">
                  <c:v>853589.00000000023</c:v>
                </c:pt>
                <c:pt idx="26">
                  <c:v>853589.00000000023</c:v>
                </c:pt>
                <c:pt idx="27">
                  <c:v>853589.00000000023</c:v>
                </c:pt>
                <c:pt idx="28">
                  <c:v>853589.00000000023</c:v>
                </c:pt>
                <c:pt idx="29">
                  <c:v>853589.00000000023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3F-4588-95D4-BAB1E7A980B3}"/>
            </c:ext>
          </c:extLst>
        </c:ser>
        <c:ser>
          <c:idx val="1"/>
          <c:order val="1"/>
          <c:tx>
            <c:strRef>
              <c:f>'WASTEWATER PROJECTION'!$E$20</c:f>
              <c:strCache>
                <c:ptCount val="1"/>
                <c:pt idx="0">
                  <c:v>Commercial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  <a:sp3d/>
          </c:spPr>
          <c:invertIfNegative val="0"/>
          <c:cat>
            <c:numRef>
              <c:f>'WASTEWATER PROJECTION'!$G$18:$AJ$18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'WASTEWATER PROJECTION'!$G$20:$AJ$20</c:f>
              <c:numCache>
                <c:formatCode>_-* #,##0_-;\-* #,##0_-;_-* "-"??_-;_-@_-</c:formatCode>
                <c:ptCount val="30"/>
                <c:pt idx="0">
                  <c:v>424417.43040000007</c:v>
                </c:pt>
                <c:pt idx="1">
                  <c:v>424417.43040000007</c:v>
                </c:pt>
                <c:pt idx="2">
                  <c:v>424417.43040000007</c:v>
                </c:pt>
                <c:pt idx="3">
                  <c:v>424417.43040000007</c:v>
                </c:pt>
                <c:pt idx="4">
                  <c:v>442872.29760000011</c:v>
                </c:pt>
                <c:pt idx="5">
                  <c:v>445211.50067484158</c:v>
                </c:pt>
                <c:pt idx="6">
                  <c:v>448940.74649868498</c:v>
                </c:pt>
                <c:pt idx="7">
                  <c:v>454625.94112538389</c:v>
                </c:pt>
                <c:pt idx="8">
                  <c:v>462918.36090590619</c:v>
                </c:pt>
                <c:pt idx="9">
                  <c:v>474265.98216854793</c:v>
                </c:pt>
                <c:pt idx="10">
                  <c:v>488510.10566407186</c:v>
                </c:pt>
                <c:pt idx="11">
                  <c:v>504572.14916923083</c:v>
                </c:pt>
                <c:pt idx="12">
                  <c:v>520634.19267438987</c:v>
                </c:pt>
                <c:pt idx="13">
                  <c:v>534878.31616991374</c:v>
                </c:pt>
                <c:pt idx="14">
                  <c:v>546225.93743255548</c:v>
                </c:pt>
                <c:pt idx="15">
                  <c:v>554518.35721307783</c:v>
                </c:pt>
                <c:pt idx="16">
                  <c:v>560203.55183977669</c:v>
                </c:pt>
                <c:pt idx="17">
                  <c:v>563932.79766362009</c:v>
                </c:pt>
                <c:pt idx="18">
                  <c:v>566308.62406926265</c:v>
                </c:pt>
                <c:pt idx="19">
                  <c:v>567794.17063294293</c:v>
                </c:pt>
                <c:pt idx="20">
                  <c:v>568712.21040401969</c:v>
                </c:pt>
                <c:pt idx="21">
                  <c:v>570153.28270769247</c:v>
                </c:pt>
                <c:pt idx="22">
                  <c:v>570153.28270769247</c:v>
                </c:pt>
                <c:pt idx="23">
                  <c:v>570153.28270769247</c:v>
                </c:pt>
                <c:pt idx="24">
                  <c:v>570153.28270769247</c:v>
                </c:pt>
                <c:pt idx="25">
                  <c:v>570153.28270769247</c:v>
                </c:pt>
                <c:pt idx="26">
                  <c:v>570153.28270769247</c:v>
                </c:pt>
                <c:pt idx="27">
                  <c:v>570153.28270769247</c:v>
                </c:pt>
                <c:pt idx="28">
                  <c:v>570153.28270769247</c:v>
                </c:pt>
                <c:pt idx="29">
                  <c:v>570153.28270769247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3F-4588-95D4-BAB1E7A980B3}"/>
            </c:ext>
          </c:extLst>
        </c:ser>
        <c:ser>
          <c:idx val="2"/>
          <c:order val="2"/>
          <c:tx>
            <c:strRef>
              <c:f>'WASTEWATER PROJECTION'!$E$21</c:f>
              <c:strCache>
                <c:ptCount val="1"/>
                <c:pt idx="0">
                  <c:v>Hotel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  <a:sp3d/>
          </c:spPr>
          <c:invertIfNegative val="0"/>
          <c:cat>
            <c:numRef>
              <c:f>'WASTEWATER PROJECTION'!$G$18:$AJ$18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'WASTEWATER PROJECTION'!$G$21:$AJ$21</c:f>
              <c:numCache>
                <c:formatCode>_-* #,##0_-;\-* #,##0_-;_-* "-"??_-;_-@_-</c:formatCode>
                <c:ptCount val="30"/>
                <c:pt idx="0">
                  <c:v>800000</c:v>
                </c:pt>
                <c:pt idx="1">
                  <c:v>800000</c:v>
                </c:pt>
                <c:pt idx="2">
                  <c:v>800000</c:v>
                </c:pt>
                <c:pt idx="3">
                  <c:v>800000</c:v>
                </c:pt>
                <c:pt idx="4">
                  <c:v>873806.50848291279</c:v>
                </c:pt>
                <c:pt idx="5">
                  <c:v>883327.038942129</c:v>
                </c:pt>
                <c:pt idx="6">
                  <c:v>898271.0594191656</c:v>
                </c:pt>
                <c:pt idx="7">
                  <c:v>921053.05581482488</c:v>
                </c:pt>
                <c:pt idx="8">
                  <c:v>954282.85531262087</c:v>
                </c:pt>
                <c:pt idx="9">
                  <c:v>999755.6110720695</c:v>
                </c:pt>
                <c:pt idx="10">
                  <c:v>1056835.3755203052</c:v>
                </c:pt>
                <c:pt idx="11">
                  <c:v>1121200</c:v>
                </c:pt>
                <c:pt idx="12">
                  <c:v>1185564.6244796948</c:v>
                </c:pt>
                <c:pt idx="13">
                  <c:v>1242644.3889279307</c:v>
                </c:pt>
                <c:pt idx="14">
                  <c:v>1288117.144687379</c:v>
                </c:pt>
                <c:pt idx="15">
                  <c:v>1321346.944185175</c:v>
                </c:pt>
                <c:pt idx="16">
                  <c:v>1344128.9405808346</c:v>
                </c:pt>
                <c:pt idx="17">
                  <c:v>1359072.9610578709</c:v>
                </c:pt>
                <c:pt idx="18">
                  <c:v>1368593.4915170872</c:v>
                </c:pt>
                <c:pt idx="19">
                  <c:v>1374546.4480439248</c:v>
                </c:pt>
                <c:pt idx="20">
                  <c:v>1378225.2629533603</c:v>
                </c:pt>
                <c:pt idx="21">
                  <c:v>1384000</c:v>
                </c:pt>
                <c:pt idx="22">
                  <c:v>1384000</c:v>
                </c:pt>
                <c:pt idx="23">
                  <c:v>1384000</c:v>
                </c:pt>
                <c:pt idx="24">
                  <c:v>1384000</c:v>
                </c:pt>
                <c:pt idx="25">
                  <c:v>1384000</c:v>
                </c:pt>
                <c:pt idx="26">
                  <c:v>1384000</c:v>
                </c:pt>
                <c:pt idx="27">
                  <c:v>1384000</c:v>
                </c:pt>
                <c:pt idx="28">
                  <c:v>1384000</c:v>
                </c:pt>
                <c:pt idx="29">
                  <c:v>1384000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3F-4588-95D4-BAB1E7A980B3}"/>
            </c:ext>
          </c:extLst>
        </c:ser>
        <c:ser>
          <c:idx val="3"/>
          <c:order val="3"/>
          <c:tx>
            <c:strRef>
              <c:f>'WASTEWATER PROJECTION'!$E$22</c:f>
              <c:strCache>
                <c:ptCount val="1"/>
                <c:pt idx="0">
                  <c:v>Government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  <a:sp3d/>
          </c:spPr>
          <c:invertIfNegative val="0"/>
          <c:cat>
            <c:numRef>
              <c:f>'WASTEWATER PROJECTION'!$G$18:$AJ$18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'WASTEWATER PROJECTION'!$G$22:$AJ$22</c:f>
              <c:numCache>
                <c:formatCode>_-* #,##0_-;\-* #,##0_-;_-* "-"??_-;_-@_-</c:formatCode>
                <c:ptCount val="30"/>
                <c:pt idx="0">
                  <c:v>83411.798720000021</c:v>
                </c:pt>
                <c:pt idx="1">
                  <c:v>83411.798720000021</c:v>
                </c:pt>
                <c:pt idx="2">
                  <c:v>83411.798720000021</c:v>
                </c:pt>
                <c:pt idx="3">
                  <c:v>83411.798720000021</c:v>
                </c:pt>
                <c:pt idx="4">
                  <c:v>83411.798720000021</c:v>
                </c:pt>
                <c:pt idx="5">
                  <c:v>83411.798720000021</c:v>
                </c:pt>
                <c:pt idx="6">
                  <c:v>83411.798720000021</c:v>
                </c:pt>
                <c:pt idx="7">
                  <c:v>83411.798720000021</c:v>
                </c:pt>
                <c:pt idx="8">
                  <c:v>83411.798720000021</c:v>
                </c:pt>
                <c:pt idx="9">
                  <c:v>83411.798720000021</c:v>
                </c:pt>
                <c:pt idx="10">
                  <c:v>83411.798720000021</c:v>
                </c:pt>
                <c:pt idx="11">
                  <c:v>83411.798720000021</c:v>
                </c:pt>
                <c:pt idx="12">
                  <c:v>83411.798720000021</c:v>
                </c:pt>
                <c:pt idx="13">
                  <c:v>83411.798720000021</c:v>
                </c:pt>
                <c:pt idx="14">
                  <c:v>83411.798720000021</c:v>
                </c:pt>
                <c:pt idx="15">
                  <c:v>83411.798720000021</c:v>
                </c:pt>
                <c:pt idx="16">
                  <c:v>83411.798720000021</c:v>
                </c:pt>
                <c:pt idx="17">
                  <c:v>83411.798720000021</c:v>
                </c:pt>
                <c:pt idx="18">
                  <c:v>83411.798720000021</c:v>
                </c:pt>
                <c:pt idx="19">
                  <c:v>83411.798720000021</c:v>
                </c:pt>
                <c:pt idx="20">
                  <c:v>83411.798720000021</c:v>
                </c:pt>
                <c:pt idx="21">
                  <c:v>83411.798720000021</c:v>
                </c:pt>
                <c:pt idx="22">
                  <c:v>83411.798720000021</c:v>
                </c:pt>
                <c:pt idx="23">
                  <c:v>83411.798720000021</c:v>
                </c:pt>
                <c:pt idx="24">
                  <c:v>83411.798720000021</c:v>
                </c:pt>
                <c:pt idx="25">
                  <c:v>83411.798720000021</c:v>
                </c:pt>
                <c:pt idx="26">
                  <c:v>83411.798720000021</c:v>
                </c:pt>
                <c:pt idx="27">
                  <c:v>83411.798720000021</c:v>
                </c:pt>
                <c:pt idx="28">
                  <c:v>83411.798720000021</c:v>
                </c:pt>
                <c:pt idx="29">
                  <c:v>83411.798720000021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03F-4588-95D4-BAB1E7A980B3}"/>
            </c:ext>
          </c:extLst>
        </c:ser>
        <c:ser>
          <c:idx val="4"/>
          <c:order val="4"/>
          <c:tx>
            <c:strRef>
              <c:f>'WASTEWATER PROJECTION'!$E$23</c:f>
              <c:strCache>
                <c:ptCount val="1"/>
                <c:pt idx="0">
                  <c:v>Statutory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  <a:sp3d/>
          </c:spPr>
          <c:invertIfNegative val="0"/>
          <c:cat>
            <c:numRef>
              <c:f>'WASTEWATER PROJECTION'!$G$18:$AJ$18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'WASTEWATER PROJECTION'!$G$23:$AJ$23</c:f>
              <c:numCache>
                <c:formatCode>_-* #,##0_-;\-* #,##0_-;_-* "-"??_-;_-@_-</c:formatCode>
                <c:ptCount val="30"/>
                <c:pt idx="0">
                  <c:v>622200.97039999999</c:v>
                </c:pt>
                <c:pt idx="1">
                  <c:v>622200.97039999999</c:v>
                </c:pt>
                <c:pt idx="2">
                  <c:v>622200.97039999999</c:v>
                </c:pt>
                <c:pt idx="3">
                  <c:v>622200.97039999999</c:v>
                </c:pt>
                <c:pt idx="4">
                  <c:v>622200.97039999999</c:v>
                </c:pt>
                <c:pt idx="5">
                  <c:v>622200.97039999999</c:v>
                </c:pt>
                <c:pt idx="6">
                  <c:v>622200.97039999999</c:v>
                </c:pt>
                <c:pt idx="7">
                  <c:v>622200.97039999999</c:v>
                </c:pt>
                <c:pt idx="8">
                  <c:v>622200.97039999999</c:v>
                </c:pt>
                <c:pt idx="9">
                  <c:v>622200.97039999999</c:v>
                </c:pt>
                <c:pt idx="10">
                  <c:v>622200.97039999999</c:v>
                </c:pt>
                <c:pt idx="11">
                  <c:v>622200.97039999999</c:v>
                </c:pt>
                <c:pt idx="12">
                  <c:v>622200.97039999999</c:v>
                </c:pt>
                <c:pt idx="13">
                  <c:v>622200.97039999999</c:v>
                </c:pt>
                <c:pt idx="14">
                  <c:v>622200.97039999999</c:v>
                </c:pt>
                <c:pt idx="15">
                  <c:v>622200.97039999999</c:v>
                </c:pt>
                <c:pt idx="16">
                  <c:v>622200.97039999999</c:v>
                </c:pt>
                <c:pt idx="17">
                  <c:v>622200.97039999999</c:v>
                </c:pt>
                <c:pt idx="18">
                  <c:v>622200.97039999999</c:v>
                </c:pt>
                <c:pt idx="19">
                  <c:v>622200.97039999999</c:v>
                </c:pt>
                <c:pt idx="20">
                  <c:v>622200.97039999999</c:v>
                </c:pt>
                <c:pt idx="21">
                  <c:v>622200.97039999999</c:v>
                </c:pt>
                <c:pt idx="22">
                  <c:v>622200.97039999999</c:v>
                </c:pt>
                <c:pt idx="23">
                  <c:v>622200.97039999999</c:v>
                </c:pt>
                <c:pt idx="24">
                  <c:v>622200.97039999999</c:v>
                </c:pt>
                <c:pt idx="25">
                  <c:v>622200.97039999999</c:v>
                </c:pt>
                <c:pt idx="26">
                  <c:v>622200.97039999999</c:v>
                </c:pt>
                <c:pt idx="27">
                  <c:v>622200.97039999999</c:v>
                </c:pt>
                <c:pt idx="28">
                  <c:v>622200.97039999999</c:v>
                </c:pt>
                <c:pt idx="29">
                  <c:v>622200.97039999999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03F-4588-95D4-BAB1E7A980B3}"/>
            </c:ext>
          </c:extLst>
        </c:ser>
        <c:ser>
          <c:idx val="5"/>
          <c:order val="5"/>
          <c:tx>
            <c:strRef>
              <c:f>'WASTEWATER PROJECTION'!$E$24</c:f>
              <c:strCache>
                <c:ptCount val="1"/>
                <c:pt idx="0">
                  <c:v>Port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  <a:sp3d/>
          </c:spPr>
          <c:invertIfNegative val="0"/>
          <c:cat>
            <c:numRef>
              <c:f>'WASTEWATER PROJECTION'!$G$18:$AJ$18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'WASTEWATER PROJECTION'!$G$24:$AJ$24</c:f>
              <c:numCache>
                <c:formatCode>_-* #,##0_-;\-* #,##0_-;_-* "-"??_-;_-@_-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03F-4588-95D4-BAB1E7A980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915288879"/>
        <c:axId val="915279311"/>
        <c:axId val="0"/>
      </c:bar3DChart>
      <c:catAx>
        <c:axId val="9152888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5279311"/>
        <c:crosses val="autoZero"/>
        <c:auto val="1"/>
        <c:lblAlgn val="ctr"/>
        <c:lblOffset val="100"/>
        <c:noMultiLvlLbl val="0"/>
      </c:catAx>
      <c:valAx>
        <c:axId val="915279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,##0_-;\-* #,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528887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>
        <a:lumMod val="85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rgbClr val="C00000"/>
                </a:solidFill>
                <a:latin typeface="+mn-lt"/>
                <a:ea typeface="+mn-ea"/>
                <a:cs typeface="+mn-cs"/>
              </a:defRPr>
            </a:pPr>
            <a:r>
              <a:rPr lang="en-US" b="1">
                <a:solidFill>
                  <a:srgbClr val="C00000"/>
                </a:solidFill>
              </a:rPr>
              <a:t>WASTEWATER AVAILABLE FOR REUSE FROM BRIDGETOWN SEWAGE TREATMENT SYSTEM (BSTS)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rgbClr val="C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'WASTEWATER PROJECTION'!$E$9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  <a:sp3d/>
          </c:spPr>
          <c:invertIfNegative val="0"/>
          <c:cat>
            <c:numRef>
              <c:f>'WASTEWATER PROJECTION'!$G$8:$AJ$8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'WASTEWATER PROJECTION'!$G$9:$AJ$9</c:f>
              <c:numCache>
                <c:formatCode>_-* #,##0_-;\-* #,##0_-;_-* "-"??_-;_-@_-</c:formatCode>
                <c:ptCount val="30"/>
                <c:pt idx="0">
                  <c:v>111111.11000000002</c:v>
                </c:pt>
                <c:pt idx="1">
                  <c:v>111111.11000000002</c:v>
                </c:pt>
                <c:pt idx="2">
                  <c:v>242803.11000000002</c:v>
                </c:pt>
                <c:pt idx="3">
                  <c:v>377707.1100000001</c:v>
                </c:pt>
                <c:pt idx="4">
                  <c:v>389168.1100000001</c:v>
                </c:pt>
                <c:pt idx="5">
                  <c:v>549768.1100000001</c:v>
                </c:pt>
                <c:pt idx="6">
                  <c:v>555608.1100000001</c:v>
                </c:pt>
                <c:pt idx="7">
                  <c:v>555608.1100000001</c:v>
                </c:pt>
                <c:pt idx="8">
                  <c:v>555608.1100000001</c:v>
                </c:pt>
                <c:pt idx="9">
                  <c:v>567288.1100000001</c:v>
                </c:pt>
                <c:pt idx="10">
                  <c:v>567288.1100000001</c:v>
                </c:pt>
                <c:pt idx="11">
                  <c:v>567288.1100000001</c:v>
                </c:pt>
                <c:pt idx="12">
                  <c:v>567288.1100000001</c:v>
                </c:pt>
                <c:pt idx="13">
                  <c:v>567288.1100000001</c:v>
                </c:pt>
                <c:pt idx="14">
                  <c:v>567288.1100000001</c:v>
                </c:pt>
                <c:pt idx="15">
                  <c:v>567288.1100000001</c:v>
                </c:pt>
                <c:pt idx="16">
                  <c:v>567288.1100000001</c:v>
                </c:pt>
                <c:pt idx="17">
                  <c:v>567288.1100000001</c:v>
                </c:pt>
                <c:pt idx="18">
                  <c:v>567288.1100000001</c:v>
                </c:pt>
                <c:pt idx="19">
                  <c:v>567288.1100000001</c:v>
                </c:pt>
                <c:pt idx="20">
                  <c:v>567288.1100000001</c:v>
                </c:pt>
                <c:pt idx="21">
                  <c:v>567288.1100000001</c:v>
                </c:pt>
                <c:pt idx="22">
                  <c:v>567288.1100000001</c:v>
                </c:pt>
                <c:pt idx="23">
                  <c:v>567288.1100000001</c:v>
                </c:pt>
                <c:pt idx="24">
                  <c:v>567288.1100000001</c:v>
                </c:pt>
                <c:pt idx="25">
                  <c:v>567288.1100000001</c:v>
                </c:pt>
                <c:pt idx="26">
                  <c:v>567288.1100000001</c:v>
                </c:pt>
                <c:pt idx="27">
                  <c:v>567288.1100000001</c:v>
                </c:pt>
                <c:pt idx="28">
                  <c:v>567288.1100000001</c:v>
                </c:pt>
                <c:pt idx="29">
                  <c:v>567288.1100000001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DA-4BDF-8A4F-9421268EB034}"/>
            </c:ext>
          </c:extLst>
        </c:ser>
        <c:ser>
          <c:idx val="1"/>
          <c:order val="1"/>
          <c:tx>
            <c:strRef>
              <c:f>'WASTEWATER PROJECTION'!$E$10</c:f>
              <c:strCache>
                <c:ptCount val="1"/>
                <c:pt idx="0">
                  <c:v>Commercial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  <a:sp3d/>
          </c:spPr>
          <c:invertIfNegative val="0"/>
          <c:cat>
            <c:numRef>
              <c:f>'WASTEWATER PROJECTION'!$G$8:$AJ$8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'WASTEWATER PROJECTION'!$G$10:$AJ$10</c:f>
              <c:numCache>
                <c:formatCode>_-* #,##0_-;\-* #,##0_-;_-* "-"??_-;_-@_-</c:formatCode>
                <c:ptCount val="30"/>
                <c:pt idx="0">
                  <c:v>234320</c:v>
                </c:pt>
                <c:pt idx="1">
                  <c:v>234320</c:v>
                </c:pt>
                <c:pt idx="2">
                  <c:v>258981.60000000006</c:v>
                </c:pt>
                <c:pt idx="3">
                  <c:v>318884.00000000006</c:v>
                </c:pt>
                <c:pt idx="4">
                  <c:v>341516.40000000008</c:v>
                </c:pt>
                <c:pt idx="5">
                  <c:v>405757.20000000007</c:v>
                </c:pt>
                <c:pt idx="6">
                  <c:v>410867.20000000007</c:v>
                </c:pt>
                <c:pt idx="7">
                  <c:v>410867.20000000007</c:v>
                </c:pt>
                <c:pt idx="8">
                  <c:v>410867.20000000007</c:v>
                </c:pt>
                <c:pt idx="9">
                  <c:v>431307.2</c:v>
                </c:pt>
                <c:pt idx="10">
                  <c:v>431307.2</c:v>
                </c:pt>
                <c:pt idx="11">
                  <c:v>431307.2</c:v>
                </c:pt>
                <c:pt idx="12">
                  <c:v>431307.2</c:v>
                </c:pt>
                <c:pt idx="13">
                  <c:v>431307.2</c:v>
                </c:pt>
                <c:pt idx="14">
                  <c:v>431307.2</c:v>
                </c:pt>
                <c:pt idx="15">
                  <c:v>431307.2</c:v>
                </c:pt>
                <c:pt idx="16">
                  <c:v>431307.2</c:v>
                </c:pt>
                <c:pt idx="17">
                  <c:v>431307.2</c:v>
                </c:pt>
                <c:pt idx="18">
                  <c:v>431307.2</c:v>
                </c:pt>
                <c:pt idx="19">
                  <c:v>431307.2</c:v>
                </c:pt>
                <c:pt idx="20">
                  <c:v>431307.2</c:v>
                </c:pt>
                <c:pt idx="21">
                  <c:v>431307.2</c:v>
                </c:pt>
                <c:pt idx="22">
                  <c:v>431307.2</c:v>
                </c:pt>
                <c:pt idx="23">
                  <c:v>431307.2</c:v>
                </c:pt>
                <c:pt idx="24">
                  <c:v>431307.2</c:v>
                </c:pt>
                <c:pt idx="25">
                  <c:v>431307.2</c:v>
                </c:pt>
                <c:pt idx="26">
                  <c:v>431307.2</c:v>
                </c:pt>
                <c:pt idx="27">
                  <c:v>431307.2</c:v>
                </c:pt>
                <c:pt idx="28">
                  <c:v>431307.2</c:v>
                </c:pt>
                <c:pt idx="29">
                  <c:v>431307.2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DA-4BDF-8A4F-9421268EB034}"/>
            </c:ext>
          </c:extLst>
        </c:ser>
        <c:ser>
          <c:idx val="2"/>
          <c:order val="2"/>
          <c:tx>
            <c:strRef>
              <c:f>'WASTEWATER PROJECTION'!$E$11</c:f>
              <c:strCache>
                <c:ptCount val="1"/>
                <c:pt idx="0">
                  <c:v>Hotel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  <a:sp3d/>
          </c:spPr>
          <c:invertIfNegative val="0"/>
          <c:cat>
            <c:numRef>
              <c:f>'WASTEWATER PROJECTION'!$G$8:$AJ$8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'WASTEWATER PROJECTION'!$G$11:$AJ$11</c:f>
              <c:numCache>
                <c:formatCode>_-* #,##0_-;\-* #,##0_-;_-* "-"??_-;_-@_-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292000</c:v>
                </c:pt>
                <c:pt idx="3">
                  <c:v>292000</c:v>
                </c:pt>
                <c:pt idx="4">
                  <c:v>481800</c:v>
                </c:pt>
                <c:pt idx="5">
                  <c:v>481800</c:v>
                </c:pt>
                <c:pt idx="6">
                  <c:v>481800</c:v>
                </c:pt>
                <c:pt idx="7">
                  <c:v>481800</c:v>
                </c:pt>
                <c:pt idx="8">
                  <c:v>481800</c:v>
                </c:pt>
                <c:pt idx="9">
                  <c:v>481800</c:v>
                </c:pt>
                <c:pt idx="10">
                  <c:v>481800</c:v>
                </c:pt>
                <c:pt idx="11">
                  <c:v>481800</c:v>
                </c:pt>
                <c:pt idx="12">
                  <c:v>481800</c:v>
                </c:pt>
                <c:pt idx="13">
                  <c:v>481800</c:v>
                </c:pt>
                <c:pt idx="14">
                  <c:v>481800</c:v>
                </c:pt>
                <c:pt idx="15">
                  <c:v>481800</c:v>
                </c:pt>
                <c:pt idx="16">
                  <c:v>481800</c:v>
                </c:pt>
                <c:pt idx="17">
                  <c:v>481800</c:v>
                </c:pt>
                <c:pt idx="18">
                  <c:v>481800</c:v>
                </c:pt>
                <c:pt idx="19">
                  <c:v>481800</c:v>
                </c:pt>
                <c:pt idx="20">
                  <c:v>481800</c:v>
                </c:pt>
                <c:pt idx="21">
                  <c:v>481800</c:v>
                </c:pt>
                <c:pt idx="22">
                  <c:v>481800</c:v>
                </c:pt>
                <c:pt idx="23">
                  <c:v>481800</c:v>
                </c:pt>
                <c:pt idx="24">
                  <c:v>481800</c:v>
                </c:pt>
                <c:pt idx="25">
                  <c:v>481800</c:v>
                </c:pt>
                <c:pt idx="26">
                  <c:v>481800</c:v>
                </c:pt>
                <c:pt idx="27">
                  <c:v>481800</c:v>
                </c:pt>
                <c:pt idx="28">
                  <c:v>481800</c:v>
                </c:pt>
                <c:pt idx="29">
                  <c:v>481800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6DA-4BDF-8A4F-9421268EB034}"/>
            </c:ext>
          </c:extLst>
        </c:ser>
        <c:ser>
          <c:idx val="3"/>
          <c:order val="3"/>
          <c:tx>
            <c:strRef>
              <c:f>'WASTEWATER PROJECTION'!$E$12</c:f>
              <c:strCache>
                <c:ptCount val="1"/>
                <c:pt idx="0">
                  <c:v>Government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  <a:sp3d/>
          </c:spPr>
          <c:invertIfNegative val="0"/>
          <c:cat>
            <c:numRef>
              <c:f>'WASTEWATER PROJECTION'!$G$8:$AJ$8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'WASTEWATER PROJECTION'!$G$12:$AJ$12</c:f>
              <c:numCache>
                <c:formatCode>_-* #,##0_-;\-* #,##0_-;_-* "-"??_-;_-@_-</c:formatCode>
                <c:ptCount val="30"/>
                <c:pt idx="0">
                  <c:v>214120</c:v>
                </c:pt>
                <c:pt idx="1">
                  <c:v>214120</c:v>
                </c:pt>
                <c:pt idx="2">
                  <c:v>212000</c:v>
                </c:pt>
                <c:pt idx="3">
                  <c:v>233200</c:v>
                </c:pt>
                <c:pt idx="4">
                  <c:v>240077.28</c:v>
                </c:pt>
                <c:pt idx="5">
                  <c:v>272197.40000000002</c:v>
                </c:pt>
                <c:pt idx="6">
                  <c:v>272197.40000000002</c:v>
                </c:pt>
                <c:pt idx="7">
                  <c:v>272197.40000000002</c:v>
                </c:pt>
                <c:pt idx="8">
                  <c:v>272197.40000000002</c:v>
                </c:pt>
                <c:pt idx="9">
                  <c:v>272197.40000000002</c:v>
                </c:pt>
                <c:pt idx="10">
                  <c:v>272197.40000000002</c:v>
                </c:pt>
                <c:pt idx="11">
                  <c:v>272197.40000000002</c:v>
                </c:pt>
                <c:pt idx="12">
                  <c:v>272197.40000000002</c:v>
                </c:pt>
                <c:pt idx="13">
                  <c:v>272197.40000000002</c:v>
                </c:pt>
                <c:pt idx="14">
                  <c:v>272197.40000000002</c:v>
                </c:pt>
                <c:pt idx="15">
                  <c:v>272197.40000000002</c:v>
                </c:pt>
                <c:pt idx="16">
                  <c:v>272197.40000000002</c:v>
                </c:pt>
                <c:pt idx="17">
                  <c:v>272197.40000000002</c:v>
                </c:pt>
                <c:pt idx="18">
                  <c:v>272197.40000000002</c:v>
                </c:pt>
                <c:pt idx="19">
                  <c:v>272197.40000000002</c:v>
                </c:pt>
                <c:pt idx="20">
                  <c:v>272197.40000000002</c:v>
                </c:pt>
                <c:pt idx="21">
                  <c:v>272197.40000000002</c:v>
                </c:pt>
                <c:pt idx="22">
                  <c:v>272197.40000000002</c:v>
                </c:pt>
                <c:pt idx="23">
                  <c:v>272197.40000000002</c:v>
                </c:pt>
                <c:pt idx="24">
                  <c:v>272197.40000000002</c:v>
                </c:pt>
                <c:pt idx="25">
                  <c:v>272197.40000000002</c:v>
                </c:pt>
                <c:pt idx="26">
                  <c:v>272197.40000000002</c:v>
                </c:pt>
                <c:pt idx="27">
                  <c:v>272197.40000000002</c:v>
                </c:pt>
                <c:pt idx="28">
                  <c:v>272197.40000000002</c:v>
                </c:pt>
                <c:pt idx="29">
                  <c:v>272197.40000000002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6DA-4BDF-8A4F-9421268EB034}"/>
            </c:ext>
          </c:extLst>
        </c:ser>
        <c:ser>
          <c:idx val="4"/>
          <c:order val="4"/>
          <c:tx>
            <c:strRef>
              <c:f>'WASTEWATER PROJECTION'!$E$13</c:f>
              <c:strCache>
                <c:ptCount val="1"/>
                <c:pt idx="0">
                  <c:v>Statutory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  <a:sp3d/>
          </c:spPr>
          <c:invertIfNegative val="0"/>
          <c:cat>
            <c:numRef>
              <c:f>'WASTEWATER PROJECTION'!$G$8:$AJ$8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'WASTEWATER PROJECTION'!$G$13:$AJ$13</c:f>
              <c:numCache>
                <c:formatCode>_-* #,##0_-;\-* #,##0_-;_-* "-"??_-;_-@_-</c:formatCode>
                <c:ptCount val="30"/>
                <c:pt idx="0">
                  <c:v>197960</c:v>
                </c:pt>
                <c:pt idx="1">
                  <c:v>197960</c:v>
                </c:pt>
                <c:pt idx="2">
                  <c:v>196000</c:v>
                </c:pt>
                <c:pt idx="3">
                  <c:v>222981.36</c:v>
                </c:pt>
                <c:pt idx="4">
                  <c:v>224077.00000000006</c:v>
                </c:pt>
                <c:pt idx="5">
                  <c:v>256197.47999999998</c:v>
                </c:pt>
                <c:pt idx="6">
                  <c:v>256197.47999999998</c:v>
                </c:pt>
                <c:pt idx="7">
                  <c:v>256197.47999999998</c:v>
                </c:pt>
                <c:pt idx="8">
                  <c:v>256197.47999999998</c:v>
                </c:pt>
                <c:pt idx="9">
                  <c:v>256197.47999999998</c:v>
                </c:pt>
                <c:pt idx="10">
                  <c:v>256197.47999999998</c:v>
                </c:pt>
                <c:pt idx="11">
                  <c:v>256197.47999999998</c:v>
                </c:pt>
                <c:pt idx="12">
                  <c:v>256197.47999999998</c:v>
                </c:pt>
                <c:pt idx="13">
                  <c:v>256197.47999999998</c:v>
                </c:pt>
                <c:pt idx="14">
                  <c:v>256197.47999999998</c:v>
                </c:pt>
                <c:pt idx="15">
                  <c:v>256197.47999999998</c:v>
                </c:pt>
                <c:pt idx="16">
                  <c:v>256197.47999999998</c:v>
                </c:pt>
                <c:pt idx="17">
                  <c:v>256197.47999999998</c:v>
                </c:pt>
                <c:pt idx="18">
                  <c:v>256197.47999999998</c:v>
                </c:pt>
                <c:pt idx="19">
                  <c:v>256197.47999999998</c:v>
                </c:pt>
                <c:pt idx="20">
                  <c:v>256197.47999999998</c:v>
                </c:pt>
                <c:pt idx="21">
                  <c:v>256197.47999999998</c:v>
                </c:pt>
                <c:pt idx="22">
                  <c:v>256197.47999999998</c:v>
                </c:pt>
                <c:pt idx="23">
                  <c:v>256197.47999999998</c:v>
                </c:pt>
                <c:pt idx="24">
                  <c:v>256197.47999999998</c:v>
                </c:pt>
                <c:pt idx="25">
                  <c:v>256197.47999999998</c:v>
                </c:pt>
                <c:pt idx="26">
                  <c:v>256197.47999999998</c:v>
                </c:pt>
                <c:pt idx="27">
                  <c:v>256197.47999999998</c:v>
                </c:pt>
                <c:pt idx="28">
                  <c:v>256197.47999999998</c:v>
                </c:pt>
                <c:pt idx="29">
                  <c:v>256197.47999999998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6DA-4BDF-8A4F-9421268EB034}"/>
            </c:ext>
          </c:extLst>
        </c:ser>
        <c:ser>
          <c:idx val="5"/>
          <c:order val="5"/>
          <c:tx>
            <c:strRef>
              <c:f>'WASTEWATER PROJECTION'!$E$14</c:f>
              <c:strCache>
                <c:ptCount val="1"/>
                <c:pt idx="0">
                  <c:v>Port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  <a:sp3d/>
          </c:spPr>
          <c:invertIfNegative val="0"/>
          <c:cat>
            <c:numRef>
              <c:f>'WASTEWATER PROJECTION'!$G$8:$AJ$8</c:f>
              <c:numCache>
                <c:formatCode>General</c:formatCode>
                <c:ptCount val="30"/>
                <c:pt idx="0">
                  <c:v>2021</c:v>
                </c:pt>
                <c:pt idx="1">
                  <c:v>2022</c:v>
                </c:pt>
                <c:pt idx="2">
                  <c:v>2023</c:v>
                </c:pt>
                <c:pt idx="3">
                  <c:v>2024</c:v>
                </c:pt>
                <c:pt idx="4">
                  <c:v>2025</c:v>
                </c:pt>
                <c:pt idx="5">
                  <c:v>2026</c:v>
                </c:pt>
                <c:pt idx="6">
                  <c:v>2027</c:v>
                </c:pt>
                <c:pt idx="7">
                  <c:v>2028</c:v>
                </c:pt>
                <c:pt idx="8">
                  <c:v>2029</c:v>
                </c:pt>
                <c:pt idx="9">
                  <c:v>2030</c:v>
                </c:pt>
                <c:pt idx="10">
                  <c:v>2031</c:v>
                </c:pt>
                <c:pt idx="11">
                  <c:v>2032</c:v>
                </c:pt>
                <c:pt idx="12">
                  <c:v>2033</c:v>
                </c:pt>
                <c:pt idx="13">
                  <c:v>2034</c:v>
                </c:pt>
                <c:pt idx="14">
                  <c:v>2035</c:v>
                </c:pt>
                <c:pt idx="15">
                  <c:v>2036</c:v>
                </c:pt>
                <c:pt idx="16">
                  <c:v>2037</c:v>
                </c:pt>
                <c:pt idx="17">
                  <c:v>2038</c:v>
                </c:pt>
                <c:pt idx="18">
                  <c:v>2039</c:v>
                </c:pt>
                <c:pt idx="19">
                  <c:v>2040</c:v>
                </c:pt>
                <c:pt idx="20">
                  <c:v>2041</c:v>
                </c:pt>
                <c:pt idx="21">
                  <c:v>2042</c:v>
                </c:pt>
                <c:pt idx="22">
                  <c:v>2043</c:v>
                </c:pt>
                <c:pt idx="23">
                  <c:v>2044</c:v>
                </c:pt>
                <c:pt idx="24">
                  <c:v>2045</c:v>
                </c:pt>
                <c:pt idx="25">
                  <c:v>2046</c:v>
                </c:pt>
                <c:pt idx="26">
                  <c:v>2047</c:v>
                </c:pt>
                <c:pt idx="27">
                  <c:v>2048</c:v>
                </c:pt>
                <c:pt idx="28">
                  <c:v>2049</c:v>
                </c:pt>
                <c:pt idx="29">
                  <c:v>2050</c:v>
                </c:pt>
              </c:numCache>
            </c:numRef>
          </c:cat>
          <c:val>
            <c:numRef>
              <c:f>'WASTEWATER PROJECTION'!$G$14:$AJ$14</c:f>
              <c:numCache>
                <c:formatCode>_-* #,##0_-;\-* #,##0_-;_-* "-"??_-;_-@_-</c:formatCode>
                <c:ptCount val="30"/>
                <c:pt idx="0">
                  <c:v>2181.6</c:v>
                </c:pt>
                <c:pt idx="1">
                  <c:v>2181.6</c:v>
                </c:pt>
                <c:pt idx="2">
                  <c:v>2160</c:v>
                </c:pt>
                <c:pt idx="3">
                  <c:v>2160</c:v>
                </c:pt>
                <c:pt idx="4">
                  <c:v>2160</c:v>
                </c:pt>
                <c:pt idx="5">
                  <c:v>2160</c:v>
                </c:pt>
                <c:pt idx="6">
                  <c:v>2160</c:v>
                </c:pt>
                <c:pt idx="7">
                  <c:v>2160</c:v>
                </c:pt>
                <c:pt idx="8">
                  <c:v>2160</c:v>
                </c:pt>
                <c:pt idx="9">
                  <c:v>2160</c:v>
                </c:pt>
                <c:pt idx="10">
                  <c:v>2160</c:v>
                </c:pt>
                <c:pt idx="11">
                  <c:v>2160</c:v>
                </c:pt>
                <c:pt idx="12">
                  <c:v>2160</c:v>
                </c:pt>
                <c:pt idx="13">
                  <c:v>2160</c:v>
                </c:pt>
                <c:pt idx="14">
                  <c:v>2160</c:v>
                </c:pt>
                <c:pt idx="15">
                  <c:v>2160</c:v>
                </c:pt>
                <c:pt idx="16">
                  <c:v>2160</c:v>
                </c:pt>
                <c:pt idx="17">
                  <c:v>2160</c:v>
                </c:pt>
                <c:pt idx="18">
                  <c:v>2160</c:v>
                </c:pt>
                <c:pt idx="19">
                  <c:v>2160</c:v>
                </c:pt>
                <c:pt idx="20">
                  <c:v>2160</c:v>
                </c:pt>
                <c:pt idx="21">
                  <c:v>2160</c:v>
                </c:pt>
                <c:pt idx="22">
                  <c:v>2160</c:v>
                </c:pt>
                <c:pt idx="23">
                  <c:v>2160</c:v>
                </c:pt>
                <c:pt idx="24">
                  <c:v>2160</c:v>
                </c:pt>
                <c:pt idx="25">
                  <c:v>2160</c:v>
                </c:pt>
                <c:pt idx="26">
                  <c:v>2160</c:v>
                </c:pt>
                <c:pt idx="27">
                  <c:v>2160</c:v>
                </c:pt>
                <c:pt idx="28">
                  <c:v>2160</c:v>
                </c:pt>
                <c:pt idx="29">
                  <c:v>2160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6DA-4BDF-8A4F-9421268EB0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915275151"/>
        <c:axId val="915285135"/>
        <c:axId val="0"/>
      </c:bar3DChart>
      <c:catAx>
        <c:axId val="915275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5285135"/>
        <c:crosses val="autoZero"/>
        <c:auto val="1"/>
        <c:lblAlgn val="ctr"/>
        <c:lblOffset val="100"/>
        <c:noMultiLvlLbl val="0"/>
      </c:catAx>
      <c:valAx>
        <c:axId val="9152851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,##0_-;\-* #,##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5275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>
        <a:lumMod val="85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029"/>
              <a:t>Capital Cashflow by Source of Funds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5222048183443228E-2"/>
          <c:y val="7.6297254829167258E-2"/>
          <c:w val="0.90630166577613225"/>
          <c:h val="0.7853053563396340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'[3]Capital Cashflow'!$B$40</c:f>
              <c:strCache>
                <c:ptCount val="1"/>
                <c:pt idx="0">
                  <c:v>GCF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  <a:effectLst/>
          </c:spPr>
          <c:invertIfNegative val="0"/>
          <c:cat>
            <c:numRef>
              <c:f>'[3]Capital Cashflow'!$C$39:$AG$39</c:f>
              <c:numCache>
                <c:formatCode>General</c:formatCode>
                <c:ptCount val="31"/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'[3]Capital Cashflow'!$C$40:$AG$40</c:f>
              <c:numCache>
                <c:formatCode>General</c:formatCode>
                <c:ptCount val="31"/>
                <c:pt idx="2">
                  <c:v>11473200</c:v>
                </c:pt>
                <c:pt idx="3">
                  <c:v>11473200</c:v>
                </c:pt>
                <c:pt idx="4">
                  <c:v>6156600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40-40FD-B4D8-9E6D47909751}"/>
            </c:ext>
          </c:extLst>
        </c:ser>
        <c:ser>
          <c:idx val="1"/>
          <c:order val="1"/>
          <c:tx>
            <c:strRef>
              <c:f>'[3]Capital Cashflow'!$B$41</c:f>
              <c:strCache>
                <c:ptCount val="1"/>
                <c:pt idx="0">
                  <c:v>BWA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'[3]Capital Cashflow'!$C$39:$AG$39</c:f>
              <c:numCache>
                <c:formatCode>General</c:formatCode>
                <c:ptCount val="31"/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'[3]Capital Cashflow'!$C$41:$AG$41</c:f>
              <c:numCache>
                <c:formatCode>General</c:formatCode>
                <c:ptCount val="31"/>
                <c:pt idx="2">
                  <c:v>6125000</c:v>
                </c:pt>
                <c:pt idx="3">
                  <c:v>8300000</c:v>
                </c:pt>
                <c:pt idx="4">
                  <c:v>4632500</c:v>
                </c:pt>
                <c:pt idx="5">
                  <c:v>3362500</c:v>
                </c:pt>
                <c:pt idx="6">
                  <c:v>2025000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2900000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4900000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40-40FD-B4D8-9E6D47909751}"/>
            </c:ext>
          </c:extLst>
        </c:ser>
        <c:ser>
          <c:idx val="2"/>
          <c:order val="2"/>
          <c:tx>
            <c:strRef>
              <c:f>'[3]Capital Cashflow'!$B$42</c:f>
              <c:strCache>
                <c:ptCount val="1"/>
                <c:pt idx="0">
                  <c:v>Ministry of Finance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'[3]Capital Cashflow'!$C$39:$AG$39</c:f>
              <c:numCache>
                <c:formatCode>General</c:formatCode>
                <c:ptCount val="31"/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'[3]Capital Cashflow'!$C$42:$AG$42</c:f>
              <c:numCache>
                <c:formatCode>General</c:formatCode>
                <c:ptCount val="31"/>
                <c:pt idx="2">
                  <c:v>44000000</c:v>
                </c:pt>
                <c:pt idx="3">
                  <c:v>54170000.170000002</c:v>
                </c:pt>
                <c:pt idx="4">
                  <c:v>26479999.829999998</c:v>
                </c:pt>
                <c:pt idx="5">
                  <c:v>3333333.3333333335</c:v>
                </c:pt>
                <c:pt idx="6">
                  <c:v>3333333.3333333335</c:v>
                </c:pt>
                <c:pt idx="7">
                  <c:v>3333333.3333333335</c:v>
                </c:pt>
                <c:pt idx="8">
                  <c:v>3333333.3333333335</c:v>
                </c:pt>
                <c:pt idx="9">
                  <c:v>3333333.3333333335</c:v>
                </c:pt>
                <c:pt idx="10">
                  <c:v>11333333.333333334</c:v>
                </c:pt>
                <c:pt idx="11">
                  <c:v>8000000</c:v>
                </c:pt>
                <c:pt idx="12">
                  <c:v>8000000</c:v>
                </c:pt>
                <c:pt idx="13">
                  <c:v>8000000</c:v>
                </c:pt>
                <c:pt idx="14">
                  <c:v>8000000</c:v>
                </c:pt>
                <c:pt idx="15">
                  <c:v>9075000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2075000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940-40FD-B4D8-9E6D479097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62081936"/>
        <c:axId val="1862093168"/>
      </c:barChart>
      <c:lineChart>
        <c:grouping val="standard"/>
        <c:varyColors val="0"/>
        <c:ser>
          <c:idx val="3"/>
          <c:order val="3"/>
          <c:tx>
            <c:strRef>
              <c:f>'[3]Capital Cashflow'!$B$43</c:f>
              <c:strCache>
                <c:ptCount val="1"/>
                <c:pt idx="0">
                  <c:v>Total</c:v>
                </c:pt>
              </c:strCache>
            </c:strRef>
          </c:tx>
          <c:spPr>
            <a:ln w="28575" cap="rnd">
              <a:solidFill>
                <a:schemeClr val="accent4"/>
              </a:solidFill>
              <a:prstDash val="sysDash"/>
              <a:round/>
            </a:ln>
            <a:effectLst/>
          </c:spPr>
          <c:marker>
            <c:symbol val="none"/>
          </c:marker>
          <c:cat>
            <c:numRef>
              <c:f>'[3]Capital Cashflow'!$C$39:$AG$39</c:f>
              <c:numCache>
                <c:formatCode>General</c:formatCode>
                <c:ptCount val="31"/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</c:numCache>
            </c:numRef>
          </c:cat>
          <c:val>
            <c:numRef>
              <c:f>'[3]Capital Cashflow'!$C$43:$AG$43</c:f>
              <c:numCache>
                <c:formatCode>General</c:formatCode>
                <c:ptCount val="31"/>
                <c:pt idx="2">
                  <c:v>61598200</c:v>
                </c:pt>
                <c:pt idx="3">
                  <c:v>73943200.170000002</c:v>
                </c:pt>
                <c:pt idx="4">
                  <c:v>37269099.829999998</c:v>
                </c:pt>
                <c:pt idx="5">
                  <c:v>6695833.333333334</c:v>
                </c:pt>
                <c:pt idx="6">
                  <c:v>5358333.333333334</c:v>
                </c:pt>
                <c:pt idx="7">
                  <c:v>3333333.3333333335</c:v>
                </c:pt>
                <c:pt idx="8">
                  <c:v>3333333.3333333335</c:v>
                </c:pt>
                <c:pt idx="9">
                  <c:v>3333333.3333333335</c:v>
                </c:pt>
                <c:pt idx="10">
                  <c:v>11333333.333333334</c:v>
                </c:pt>
                <c:pt idx="11">
                  <c:v>8000000</c:v>
                </c:pt>
                <c:pt idx="12">
                  <c:v>8000000</c:v>
                </c:pt>
                <c:pt idx="13">
                  <c:v>8000000</c:v>
                </c:pt>
                <c:pt idx="14">
                  <c:v>8000000</c:v>
                </c:pt>
                <c:pt idx="15">
                  <c:v>11975000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6975000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940-40FD-B4D8-9E6D479097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2081936"/>
        <c:axId val="1862093168"/>
      </c:lineChart>
      <c:catAx>
        <c:axId val="186208193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62093168"/>
        <c:crossesAt val="0"/>
        <c:auto val="1"/>
        <c:lblAlgn val="ctr"/>
        <c:lblOffset val="100"/>
        <c:noMultiLvlLbl val="0"/>
      </c:catAx>
      <c:valAx>
        <c:axId val="1862093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Capital Expenditure US$millions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62081936"/>
        <c:crosses val="autoZero"/>
        <c:crossBetween val="between"/>
        <c:dispUnits>
          <c:builtInUnit val="millions"/>
          <c:dispUnitsLbl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4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>
      <a:effectLst/>
    </cs:defRPr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68000">
            <a:schemeClr val="lt1">
              <a:lumMod val="85000"/>
            </a:schemeClr>
          </a:gs>
          <a:gs pos="100000">
            <a:schemeClr val="lt1"/>
          </a:gs>
        </a:gsLst>
        <a:lin ang="5400000" scaled="1"/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spPr/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gradFill>
          <a:gsLst>
            <a:gs pos="0">
              <a:schemeClr val="phClr"/>
            </a:gs>
            <a:gs pos="100000">
              <a:schemeClr val="phClr">
                <a:lumMod val="84000"/>
              </a:schemeClr>
            </a:gs>
          </a:gsLst>
          <a:lin ang="5400000" scaled="1"/>
        </a:gra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65000"/>
        <a:lumOff val="35000"/>
      </a:schemeClr>
    </cs:fontRef>
    <cs:defRPr kern="1200">
      <a:effectLst/>
    </cs:defRPr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dk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Lines="30" dropStyle="combo" dx="22" fmlaLink="'Technical Sheet'!$S$7" fmlaRange="'Technical Sheet'!$A$217:$A$246" sel="19" val="0"/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NUTRIENTS&amp; BIOMASS'!A1"/><Relationship Id="rId18" Type="http://schemas.openxmlformats.org/officeDocument/2006/relationships/hyperlink" Target="#'OPEX DETAIL-SCSTS'!A1"/><Relationship Id="rId3" Type="http://schemas.openxmlformats.org/officeDocument/2006/relationships/hyperlink" Target="#'RENEWABLE ENERGY'!A1"/><Relationship Id="rId21" Type="http://schemas.openxmlformats.org/officeDocument/2006/relationships/hyperlink" Target="#'Water Supply Scenarios '!A1"/><Relationship Id="rId7" Type="http://schemas.openxmlformats.org/officeDocument/2006/relationships/hyperlink" Target="#'FINANCIAL POSITION'!A1"/><Relationship Id="rId12" Type="http://schemas.openxmlformats.org/officeDocument/2006/relationships/hyperlink" Target="#'NC-BSTS'!A1"/><Relationship Id="rId17" Type="http://schemas.openxmlformats.org/officeDocument/2006/relationships/hyperlink" Target="#'OPEX DETAIL-BSTS'!A1"/><Relationship Id="rId25" Type="http://schemas.openxmlformats.org/officeDocument/2006/relationships/image" Target="../media/image2.png"/><Relationship Id="rId2" Type="http://schemas.openxmlformats.org/officeDocument/2006/relationships/hyperlink" Target="#'INCOME STATMENT'!A1"/><Relationship Id="rId16" Type="http://schemas.openxmlformats.org/officeDocument/2006/relationships/hyperlink" Target="#'AGRICULTURE-CAPEX-OPEX'!A1"/><Relationship Id="rId20" Type="http://schemas.openxmlformats.org/officeDocument/2006/relationships/hyperlink" Target="#Dashboard!A1"/><Relationship Id="rId1" Type="http://schemas.openxmlformats.org/officeDocument/2006/relationships/image" Target="../media/image1.jpeg"/><Relationship Id="rId6" Type="http://schemas.openxmlformats.org/officeDocument/2006/relationships/hyperlink" Target="#KPIs!A1"/><Relationship Id="rId11" Type="http://schemas.openxmlformats.org/officeDocument/2006/relationships/hyperlink" Target="#'NC-SCSTS'!A1"/><Relationship Id="rId24" Type="http://schemas.openxmlformats.org/officeDocument/2006/relationships/hyperlink" Target="#'Technical Sheet'!A1"/><Relationship Id="rId5" Type="http://schemas.openxmlformats.org/officeDocument/2006/relationships/hyperlink" Target="#'CASH FLOW'!A1"/><Relationship Id="rId15" Type="http://schemas.openxmlformats.org/officeDocument/2006/relationships/hyperlink" Target="#'DEVELOPMENT-CAPEX'!A1"/><Relationship Id="rId23" Type="http://schemas.openxmlformats.org/officeDocument/2006/relationships/hyperlink" Target="#GHE!A1"/><Relationship Id="rId10" Type="http://schemas.openxmlformats.org/officeDocument/2006/relationships/hyperlink" Target="#'WD-BSTS'!A1"/><Relationship Id="rId19" Type="http://schemas.openxmlformats.org/officeDocument/2006/relationships/hyperlink" Target="#STAFFING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WASTEWATER PROJECTION'!A1"/><Relationship Id="rId22" Type="http://schemas.openxmlformats.org/officeDocument/2006/relationships/hyperlink" Target="#Depreciation!A1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hyperlink" Target="#'Agriculture-WW-REUSE'!A1"/><Relationship Id="rId18" Type="http://schemas.openxmlformats.org/officeDocument/2006/relationships/hyperlink" Target="#'DRS-BSTS'!A1"/><Relationship Id="rId26" Type="http://schemas.openxmlformats.org/officeDocument/2006/relationships/hyperlink" Target="#'OPEX DETAIL-BSTS'!A1"/><Relationship Id="rId3" Type="http://schemas.openxmlformats.org/officeDocument/2006/relationships/image" Target="../media/image4.emf"/><Relationship Id="rId21" Type="http://schemas.openxmlformats.org/officeDocument/2006/relationships/hyperlink" Target="#'NC-BSTS'!A1"/><Relationship Id="rId34" Type="http://schemas.openxmlformats.org/officeDocument/2006/relationships/chart" Target="../charts/chart6.xml"/><Relationship Id="rId7" Type="http://schemas.openxmlformats.org/officeDocument/2006/relationships/chart" Target="../charts/chart3.xml"/><Relationship Id="rId12" Type="http://schemas.openxmlformats.org/officeDocument/2006/relationships/hyperlink" Target="#'RENEWABLE ENERGY'!A1"/><Relationship Id="rId17" Type="http://schemas.openxmlformats.org/officeDocument/2006/relationships/hyperlink" Target="#'DRS-SCSTS'!A1"/><Relationship Id="rId25" Type="http://schemas.openxmlformats.org/officeDocument/2006/relationships/hyperlink" Target="#'AGRICULTURE-CAPEX-OPEX'!A1"/><Relationship Id="rId33" Type="http://schemas.openxmlformats.org/officeDocument/2006/relationships/hyperlink" Target="#'Technical Sheet'!A1"/><Relationship Id="rId2" Type="http://schemas.openxmlformats.org/officeDocument/2006/relationships/image" Target="../media/image3.emf"/><Relationship Id="rId16" Type="http://schemas.openxmlformats.org/officeDocument/2006/relationships/hyperlink" Target="#'FINANCIAL POSITION'!A1"/><Relationship Id="rId20" Type="http://schemas.openxmlformats.org/officeDocument/2006/relationships/hyperlink" Target="#'NC-SCSTS'!A1"/><Relationship Id="rId29" Type="http://schemas.openxmlformats.org/officeDocument/2006/relationships/hyperlink" Target="#Dashboard!A1"/><Relationship Id="rId1" Type="http://schemas.openxmlformats.org/officeDocument/2006/relationships/image" Target="../media/image1.jpeg"/><Relationship Id="rId6" Type="http://schemas.openxmlformats.org/officeDocument/2006/relationships/chart" Target="../charts/chart2.xml"/><Relationship Id="rId11" Type="http://schemas.openxmlformats.org/officeDocument/2006/relationships/hyperlink" Target="#'INCOME STATMENT'!A1"/><Relationship Id="rId24" Type="http://schemas.openxmlformats.org/officeDocument/2006/relationships/hyperlink" Target="#'DEVELOPMENT-CAPEX'!A1"/><Relationship Id="rId32" Type="http://schemas.openxmlformats.org/officeDocument/2006/relationships/hyperlink" Target="#GHE!A1"/><Relationship Id="rId5" Type="http://schemas.openxmlformats.org/officeDocument/2006/relationships/chart" Target="../charts/chart1.xml"/><Relationship Id="rId15" Type="http://schemas.openxmlformats.org/officeDocument/2006/relationships/hyperlink" Target="#KPIs!A1"/><Relationship Id="rId23" Type="http://schemas.openxmlformats.org/officeDocument/2006/relationships/hyperlink" Target="#'WASTEWATER PROJECTION'!A1"/><Relationship Id="rId28" Type="http://schemas.openxmlformats.org/officeDocument/2006/relationships/hyperlink" Target="#STAFFING!A1"/><Relationship Id="rId36" Type="http://schemas.openxmlformats.org/officeDocument/2006/relationships/chart" Target="../charts/chart8.xml"/><Relationship Id="rId10" Type="http://schemas.openxmlformats.org/officeDocument/2006/relationships/hyperlink" Target="#Overview!A1"/><Relationship Id="rId19" Type="http://schemas.openxmlformats.org/officeDocument/2006/relationships/hyperlink" Target="#'WD-BSTS'!A1"/><Relationship Id="rId31" Type="http://schemas.openxmlformats.org/officeDocument/2006/relationships/hyperlink" Target="#Depreciation!A1"/><Relationship Id="rId4" Type="http://schemas.openxmlformats.org/officeDocument/2006/relationships/image" Target="../media/image5.emf"/><Relationship Id="rId9" Type="http://schemas.openxmlformats.org/officeDocument/2006/relationships/chart" Target="../charts/chart5.xml"/><Relationship Id="rId14" Type="http://schemas.openxmlformats.org/officeDocument/2006/relationships/hyperlink" Target="#'CASH FLOW'!A1"/><Relationship Id="rId22" Type="http://schemas.openxmlformats.org/officeDocument/2006/relationships/hyperlink" Target="#'NUTRIENTS&amp; BIOMASS'!A1"/><Relationship Id="rId27" Type="http://schemas.openxmlformats.org/officeDocument/2006/relationships/hyperlink" Target="#'OPEX DETAIL-SCSTS'!A1"/><Relationship Id="rId30" Type="http://schemas.openxmlformats.org/officeDocument/2006/relationships/hyperlink" Target="#'Water Supply Scenarios '!A1"/><Relationship Id="rId35" Type="http://schemas.openxmlformats.org/officeDocument/2006/relationships/chart" Target="../charts/chart7.xml"/><Relationship Id="rId8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NUTRIENTS&amp; BIOMASS'!A1"/><Relationship Id="rId18" Type="http://schemas.openxmlformats.org/officeDocument/2006/relationships/hyperlink" Target="#'OPEX DETAIL-SCSTS'!A1"/><Relationship Id="rId26" Type="http://schemas.openxmlformats.org/officeDocument/2006/relationships/image" Target="../media/image10.svg"/><Relationship Id="rId3" Type="http://schemas.openxmlformats.org/officeDocument/2006/relationships/hyperlink" Target="#'RENEWABLE ENERGY'!A1"/><Relationship Id="rId21" Type="http://schemas.openxmlformats.org/officeDocument/2006/relationships/hyperlink" Target="#'Water Supply Scenarios '!A1"/><Relationship Id="rId7" Type="http://schemas.openxmlformats.org/officeDocument/2006/relationships/hyperlink" Target="#'FINANCIAL POSITION'!A1"/><Relationship Id="rId12" Type="http://schemas.openxmlformats.org/officeDocument/2006/relationships/hyperlink" Target="#'NC-BSTS'!A1"/><Relationship Id="rId17" Type="http://schemas.openxmlformats.org/officeDocument/2006/relationships/hyperlink" Target="#'OPEX DETAIL-BSTS'!A1"/><Relationship Id="rId25" Type="http://schemas.openxmlformats.org/officeDocument/2006/relationships/image" Target="../media/image9.png"/><Relationship Id="rId2" Type="http://schemas.openxmlformats.org/officeDocument/2006/relationships/hyperlink" Target="#Overview!A1"/><Relationship Id="rId16" Type="http://schemas.openxmlformats.org/officeDocument/2006/relationships/hyperlink" Target="#'AGRICULTURE-CAPEX-OPEX'!A1"/><Relationship Id="rId20" Type="http://schemas.openxmlformats.org/officeDocument/2006/relationships/hyperlink" Target="#Dashboard!A1"/><Relationship Id="rId1" Type="http://schemas.openxmlformats.org/officeDocument/2006/relationships/image" Target="../media/image1.jpeg"/><Relationship Id="rId6" Type="http://schemas.openxmlformats.org/officeDocument/2006/relationships/hyperlink" Target="#KPIs!A1"/><Relationship Id="rId11" Type="http://schemas.openxmlformats.org/officeDocument/2006/relationships/hyperlink" Target="#'NC-SCSTS'!A1"/><Relationship Id="rId24" Type="http://schemas.openxmlformats.org/officeDocument/2006/relationships/hyperlink" Target="#'Technical Sheet'!A1"/><Relationship Id="rId5" Type="http://schemas.openxmlformats.org/officeDocument/2006/relationships/hyperlink" Target="#'CASH FLOW'!A1"/><Relationship Id="rId15" Type="http://schemas.openxmlformats.org/officeDocument/2006/relationships/hyperlink" Target="#'DEVELOPMENT-CAPEX'!A1"/><Relationship Id="rId23" Type="http://schemas.openxmlformats.org/officeDocument/2006/relationships/hyperlink" Target="#GHE!A1"/><Relationship Id="rId10" Type="http://schemas.openxmlformats.org/officeDocument/2006/relationships/hyperlink" Target="#'WD-BSTS'!A1"/><Relationship Id="rId19" Type="http://schemas.openxmlformats.org/officeDocument/2006/relationships/hyperlink" Target="#STAFFING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WASTEWATER PROJECTION'!A1"/><Relationship Id="rId22" Type="http://schemas.openxmlformats.org/officeDocument/2006/relationships/hyperlink" Target="#Depreciation!A1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hyperlink" Target="#'FINANCIAL POSITION'!A1"/><Relationship Id="rId13" Type="http://schemas.openxmlformats.org/officeDocument/2006/relationships/hyperlink" Target="#'NC-BSTS'!A1"/><Relationship Id="rId18" Type="http://schemas.openxmlformats.org/officeDocument/2006/relationships/hyperlink" Target="#'OPEX DETAIL-BSTS'!A1"/><Relationship Id="rId26" Type="http://schemas.openxmlformats.org/officeDocument/2006/relationships/image" Target="../media/image9.png"/><Relationship Id="rId3" Type="http://schemas.openxmlformats.org/officeDocument/2006/relationships/hyperlink" Target="#'INCOME STATMENT'!A1"/><Relationship Id="rId21" Type="http://schemas.openxmlformats.org/officeDocument/2006/relationships/hyperlink" Target="#Dashboard!A1"/><Relationship Id="rId7" Type="http://schemas.openxmlformats.org/officeDocument/2006/relationships/hyperlink" Target="#KPIs!A1"/><Relationship Id="rId12" Type="http://schemas.openxmlformats.org/officeDocument/2006/relationships/hyperlink" Target="#'NC-SCSTS'!A1"/><Relationship Id="rId17" Type="http://schemas.openxmlformats.org/officeDocument/2006/relationships/hyperlink" Target="#'AGRICULTURE-CAPEX-OPEX'!A1"/><Relationship Id="rId25" Type="http://schemas.openxmlformats.org/officeDocument/2006/relationships/hyperlink" Target="#'Technical Sheet'!A1"/><Relationship Id="rId2" Type="http://schemas.openxmlformats.org/officeDocument/2006/relationships/hyperlink" Target="#Overview!A1"/><Relationship Id="rId16" Type="http://schemas.openxmlformats.org/officeDocument/2006/relationships/hyperlink" Target="#'DEVELOPMENT-CAPEX'!A1"/><Relationship Id="rId20" Type="http://schemas.openxmlformats.org/officeDocument/2006/relationships/hyperlink" Target="#STAFFING!A1"/><Relationship Id="rId1" Type="http://schemas.openxmlformats.org/officeDocument/2006/relationships/image" Target="../media/image1.jpeg"/><Relationship Id="rId6" Type="http://schemas.openxmlformats.org/officeDocument/2006/relationships/hyperlink" Target="#'CASH FLOW'!A1"/><Relationship Id="rId11" Type="http://schemas.openxmlformats.org/officeDocument/2006/relationships/hyperlink" Target="#'WD-BSTS'!A1"/><Relationship Id="rId24" Type="http://schemas.openxmlformats.org/officeDocument/2006/relationships/hyperlink" Target="#GHE!A1"/><Relationship Id="rId5" Type="http://schemas.openxmlformats.org/officeDocument/2006/relationships/hyperlink" Target="#'Agriculture-WW-REUSE'!A1"/><Relationship Id="rId15" Type="http://schemas.openxmlformats.org/officeDocument/2006/relationships/hyperlink" Target="#'WASTEWATER PROJECTION'!A1"/><Relationship Id="rId23" Type="http://schemas.openxmlformats.org/officeDocument/2006/relationships/hyperlink" Target="#Depreciation!A1"/><Relationship Id="rId10" Type="http://schemas.openxmlformats.org/officeDocument/2006/relationships/hyperlink" Target="#'DRS-BSTS'!A1"/><Relationship Id="rId19" Type="http://schemas.openxmlformats.org/officeDocument/2006/relationships/hyperlink" Target="#'OPEX DETAIL-SCSTS'!A1"/><Relationship Id="rId4" Type="http://schemas.openxmlformats.org/officeDocument/2006/relationships/hyperlink" Target="#'RENEWABLE ENERGY'!A1"/><Relationship Id="rId9" Type="http://schemas.openxmlformats.org/officeDocument/2006/relationships/hyperlink" Target="#'DRS-SCSTS'!A1"/><Relationship Id="rId14" Type="http://schemas.openxmlformats.org/officeDocument/2006/relationships/hyperlink" Target="#'NUTRIENTS&amp; BIOMASS'!A1"/><Relationship Id="rId22" Type="http://schemas.openxmlformats.org/officeDocument/2006/relationships/hyperlink" Target="#'Water Supply Scenarios '!A1"/><Relationship Id="rId27" Type="http://schemas.openxmlformats.org/officeDocument/2006/relationships/image" Target="../media/image11.sv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hyperlink" Target="#'DRS-BSTS'!A1"/><Relationship Id="rId13" Type="http://schemas.openxmlformats.org/officeDocument/2006/relationships/hyperlink" Target="#'WASTEWATER PROJECTION'!A1"/><Relationship Id="rId18" Type="http://schemas.openxmlformats.org/officeDocument/2006/relationships/hyperlink" Target="#STAFFING!A1"/><Relationship Id="rId26" Type="http://schemas.openxmlformats.org/officeDocument/2006/relationships/image" Target="../media/image10.svg"/><Relationship Id="rId3" Type="http://schemas.openxmlformats.org/officeDocument/2006/relationships/hyperlink" Target="#'RENEWABLE ENERGY'!A1"/><Relationship Id="rId21" Type="http://schemas.openxmlformats.org/officeDocument/2006/relationships/hyperlink" Target="#Depreciation!A1"/><Relationship Id="rId7" Type="http://schemas.openxmlformats.org/officeDocument/2006/relationships/hyperlink" Target="#'DRS-SCSTS'!A1"/><Relationship Id="rId12" Type="http://schemas.openxmlformats.org/officeDocument/2006/relationships/hyperlink" Target="#'NUTRIENTS&amp; BIOMASS'!A1"/><Relationship Id="rId17" Type="http://schemas.openxmlformats.org/officeDocument/2006/relationships/hyperlink" Target="#'OPEX DETAIL-SCSTS'!A1"/><Relationship Id="rId25" Type="http://schemas.openxmlformats.org/officeDocument/2006/relationships/image" Target="../media/image9.png"/><Relationship Id="rId2" Type="http://schemas.openxmlformats.org/officeDocument/2006/relationships/hyperlink" Target="#'INCOME STATMENT'!A1"/><Relationship Id="rId16" Type="http://schemas.openxmlformats.org/officeDocument/2006/relationships/hyperlink" Target="#'OPEX DETAIL-BSTS'!A1"/><Relationship Id="rId20" Type="http://schemas.openxmlformats.org/officeDocument/2006/relationships/hyperlink" Target="#'Water Supply Scenarios '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BSTS'!A1"/><Relationship Id="rId24" Type="http://schemas.openxmlformats.org/officeDocument/2006/relationships/image" Target="../media/image1.jpeg"/><Relationship Id="rId5" Type="http://schemas.openxmlformats.org/officeDocument/2006/relationships/hyperlink" Target="#'CASH FLOW'!A1"/><Relationship Id="rId15" Type="http://schemas.openxmlformats.org/officeDocument/2006/relationships/hyperlink" Target="#'AGRICULTURE-CAPEX-OPEX'!A1"/><Relationship Id="rId23" Type="http://schemas.openxmlformats.org/officeDocument/2006/relationships/hyperlink" Target="#'Technical Sheet'!A1"/><Relationship Id="rId10" Type="http://schemas.openxmlformats.org/officeDocument/2006/relationships/hyperlink" Target="#'NC-SCSTS'!A1"/><Relationship Id="rId19" Type="http://schemas.openxmlformats.org/officeDocument/2006/relationships/hyperlink" Target="#Dashboard!A1"/><Relationship Id="rId4" Type="http://schemas.openxmlformats.org/officeDocument/2006/relationships/hyperlink" Target="#'Agriculture-WW-REUSE'!A1"/><Relationship Id="rId9" Type="http://schemas.openxmlformats.org/officeDocument/2006/relationships/hyperlink" Target="#'WD-BSTS'!A1"/><Relationship Id="rId14" Type="http://schemas.openxmlformats.org/officeDocument/2006/relationships/hyperlink" Target="#'DEVELOPMENT-CAPEX'!A1"/><Relationship Id="rId22" Type="http://schemas.openxmlformats.org/officeDocument/2006/relationships/hyperlink" Target="#GHE!A1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NUTRIENTS&amp; BIOMASS'!A1"/><Relationship Id="rId18" Type="http://schemas.openxmlformats.org/officeDocument/2006/relationships/hyperlink" Target="#'OPEX DETAIL-SCSTS'!A1"/><Relationship Id="rId3" Type="http://schemas.openxmlformats.org/officeDocument/2006/relationships/hyperlink" Target="#'INCOME STATMENT'!A1"/><Relationship Id="rId21" Type="http://schemas.openxmlformats.org/officeDocument/2006/relationships/hyperlink" Target="#'Water Supply Scenarios '!A1"/><Relationship Id="rId7" Type="http://schemas.openxmlformats.org/officeDocument/2006/relationships/hyperlink" Target="#'FINANCIAL POSITION'!A1"/><Relationship Id="rId12" Type="http://schemas.openxmlformats.org/officeDocument/2006/relationships/hyperlink" Target="#'NC-BSTS'!A1"/><Relationship Id="rId17" Type="http://schemas.openxmlformats.org/officeDocument/2006/relationships/hyperlink" Target="#'OPEX DETAIL-BSTS'!A1"/><Relationship Id="rId2" Type="http://schemas.openxmlformats.org/officeDocument/2006/relationships/hyperlink" Target="#Overview!A1"/><Relationship Id="rId16" Type="http://schemas.openxmlformats.org/officeDocument/2006/relationships/hyperlink" Target="#'AGRICULTURE-CAPEX-OPEX'!A1"/><Relationship Id="rId20" Type="http://schemas.openxmlformats.org/officeDocument/2006/relationships/hyperlink" Target="#Dashboard!A1"/><Relationship Id="rId1" Type="http://schemas.openxmlformats.org/officeDocument/2006/relationships/image" Target="../media/image1.jpeg"/><Relationship Id="rId6" Type="http://schemas.openxmlformats.org/officeDocument/2006/relationships/hyperlink" Target="#'CASH FLOW'!A1"/><Relationship Id="rId11" Type="http://schemas.openxmlformats.org/officeDocument/2006/relationships/hyperlink" Target="#'NC-SCSTS'!A1"/><Relationship Id="rId24" Type="http://schemas.openxmlformats.org/officeDocument/2006/relationships/hyperlink" Target="#'Technical Sheet'!A1"/><Relationship Id="rId5" Type="http://schemas.openxmlformats.org/officeDocument/2006/relationships/hyperlink" Target="#'Agriculture-WW-REUSE'!A1"/><Relationship Id="rId15" Type="http://schemas.openxmlformats.org/officeDocument/2006/relationships/hyperlink" Target="#'DEVELOPMENT-CAPEX'!A1"/><Relationship Id="rId23" Type="http://schemas.openxmlformats.org/officeDocument/2006/relationships/hyperlink" Target="#GHE!A1"/><Relationship Id="rId10" Type="http://schemas.openxmlformats.org/officeDocument/2006/relationships/hyperlink" Target="#'WD-BSTS'!A1"/><Relationship Id="rId19" Type="http://schemas.openxmlformats.org/officeDocument/2006/relationships/hyperlink" Target="#STAFFING!A1"/><Relationship Id="rId4" Type="http://schemas.openxmlformats.org/officeDocument/2006/relationships/hyperlink" Target="#'RENEWABLE ENERGY'!A1"/><Relationship Id="rId9" Type="http://schemas.openxmlformats.org/officeDocument/2006/relationships/hyperlink" Target="#'DRS-BSTS'!A1"/><Relationship Id="rId14" Type="http://schemas.openxmlformats.org/officeDocument/2006/relationships/hyperlink" Target="#'WASTEWATER PROJECTION'!A1"/><Relationship Id="rId22" Type="http://schemas.openxmlformats.org/officeDocument/2006/relationships/hyperlink" Target="#Depreciation!A1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NUTRIENTS&amp; BIOMASS'!A1"/><Relationship Id="rId18" Type="http://schemas.openxmlformats.org/officeDocument/2006/relationships/hyperlink" Target="#STAFFING!A1"/><Relationship Id="rId26" Type="http://schemas.openxmlformats.org/officeDocument/2006/relationships/image" Target="../media/image10.svg"/><Relationship Id="rId3" Type="http://schemas.openxmlformats.org/officeDocument/2006/relationships/hyperlink" Target="#'RENEWABLE ENERGY'!A1"/><Relationship Id="rId21" Type="http://schemas.openxmlformats.org/officeDocument/2006/relationships/hyperlink" Target="#Depreciation!A1"/><Relationship Id="rId7" Type="http://schemas.openxmlformats.org/officeDocument/2006/relationships/hyperlink" Target="#'FINANCIAL POSITION'!A1"/><Relationship Id="rId12" Type="http://schemas.openxmlformats.org/officeDocument/2006/relationships/hyperlink" Target="#'NC-BSTS'!A1"/><Relationship Id="rId17" Type="http://schemas.openxmlformats.org/officeDocument/2006/relationships/hyperlink" Target="#'OPEX DETAIL-SCSTS'!A1"/><Relationship Id="rId25" Type="http://schemas.openxmlformats.org/officeDocument/2006/relationships/image" Target="../media/image9.png"/><Relationship Id="rId2" Type="http://schemas.openxmlformats.org/officeDocument/2006/relationships/hyperlink" Target="#'INCOME STATMENT'!A1"/><Relationship Id="rId16" Type="http://schemas.openxmlformats.org/officeDocument/2006/relationships/hyperlink" Target="#'OPEX DETAIL-BSTS'!A1"/><Relationship Id="rId20" Type="http://schemas.openxmlformats.org/officeDocument/2006/relationships/hyperlink" Target="#'Water Supply Scenarios '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SCSTS'!A1"/><Relationship Id="rId24" Type="http://schemas.openxmlformats.org/officeDocument/2006/relationships/image" Target="../media/image1.jpeg"/><Relationship Id="rId5" Type="http://schemas.openxmlformats.org/officeDocument/2006/relationships/hyperlink" Target="#'CASH FLOW'!A1"/><Relationship Id="rId15" Type="http://schemas.openxmlformats.org/officeDocument/2006/relationships/hyperlink" Target="#'AGRICULTURE-CAPEX-OPEX'!A1"/><Relationship Id="rId23" Type="http://schemas.openxmlformats.org/officeDocument/2006/relationships/hyperlink" Target="#'Technical Sheet'!A1"/><Relationship Id="rId28" Type="http://schemas.openxmlformats.org/officeDocument/2006/relationships/chart" Target="../charts/chart10.xml"/><Relationship Id="rId10" Type="http://schemas.openxmlformats.org/officeDocument/2006/relationships/hyperlink" Target="#'WD-BSTS'!A1"/><Relationship Id="rId19" Type="http://schemas.openxmlformats.org/officeDocument/2006/relationships/hyperlink" Target="#Dashboard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DEVELOPMENT-CAPEX'!A1"/><Relationship Id="rId22" Type="http://schemas.openxmlformats.org/officeDocument/2006/relationships/hyperlink" Target="#GHE!A1"/><Relationship Id="rId27" Type="http://schemas.openxmlformats.org/officeDocument/2006/relationships/chart" Target="../charts/chart9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NUTRIENTS&amp; BIOMASS'!A1"/><Relationship Id="rId18" Type="http://schemas.openxmlformats.org/officeDocument/2006/relationships/hyperlink" Target="#'OPEX DETAIL-SCSTS'!A1"/><Relationship Id="rId3" Type="http://schemas.openxmlformats.org/officeDocument/2006/relationships/hyperlink" Target="#'RENEWABLE ENERGY'!A1"/><Relationship Id="rId21" Type="http://schemas.openxmlformats.org/officeDocument/2006/relationships/hyperlink" Target="#'Water Supply Scenarios '!A1"/><Relationship Id="rId7" Type="http://schemas.openxmlformats.org/officeDocument/2006/relationships/hyperlink" Target="#'FINANCIAL POSITION'!A1"/><Relationship Id="rId12" Type="http://schemas.openxmlformats.org/officeDocument/2006/relationships/hyperlink" Target="#'NC-BSTS'!A1"/><Relationship Id="rId17" Type="http://schemas.openxmlformats.org/officeDocument/2006/relationships/hyperlink" Target="#'OPEX DETAIL-BSTS'!A1"/><Relationship Id="rId25" Type="http://schemas.openxmlformats.org/officeDocument/2006/relationships/image" Target="../media/image1.jpeg"/><Relationship Id="rId2" Type="http://schemas.openxmlformats.org/officeDocument/2006/relationships/hyperlink" Target="#'INCOME STATMENT'!A1"/><Relationship Id="rId16" Type="http://schemas.openxmlformats.org/officeDocument/2006/relationships/hyperlink" Target="#'AGRICULTURE-CAPEX-OPEX'!A1"/><Relationship Id="rId20" Type="http://schemas.openxmlformats.org/officeDocument/2006/relationships/hyperlink" Target="#Dashboard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SCSTS'!A1"/><Relationship Id="rId24" Type="http://schemas.openxmlformats.org/officeDocument/2006/relationships/hyperlink" Target="#'Technical Sheet'!A1"/><Relationship Id="rId5" Type="http://schemas.openxmlformats.org/officeDocument/2006/relationships/hyperlink" Target="#'CASH FLOW'!A1"/><Relationship Id="rId15" Type="http://schemas.openxmlformats.org/officeDocument/2006/relationships/hyperlink" Target="#'DEVELOPMENT-CAPEX'!A1"/><Relationship Id="rId23" Type="http://schemas.openxmlformats.org/officeDocument/2006/relationships/hyperlink" Target="#GHE!A1"/><Relationship Id="rId10" Type="http://schemas.openxmlformats.org/officeDocument/2006/relationships/hyperlink" Target="#'WD-BSTS'!A1"/><Relationship Id="rId19" Type="http://schemas.openxmlformats.org/officeDocument/2006/relationships/hyperlink" Target="#STAFFING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WASTEWATER PROJECTION'!A1"/><Relationship Id="rId22" Type="http://schemas.openxmlformats.org/officeDocument/2006/relationships/hyperlink" Target="#Depreciation!A1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WASTEWATER PROJECTION'!A1"/><Relationship Id="rId18" Type="http://schemas.openxmlformats.org/officeDocument/2006/relationships/hyperlink" Target="#STAFFING!A1"/><Relationship Id="rId26" Type="http://schemas.openxmlformats.org/officeDocument/2006/relationships/image" Target="../media/image10.svg"/><Relationship Id="rId3" Type="http://schemas.openxmlformats.org/officeDocument/2006/relationships/hyperlink" Target="#'RENEWABLE ENERGY'!A1"/><Relationship Id="rId21" Type="http://schemas.openxmlformats.org/officeDocument/2006/relationships/hyperlink" Target="#Depreciation!A1"/><Relationship Id="rId7" Type="http://schemas.openxmlformats.org/officeDocument/2006/relationships/hyperlink" Target="#'FINANCIAL POSITION'!A1"/><Relationship Id="rId12" Type="http://schemas.openxmlformats.org/officeDocument/2006/relationships/hyperlink" Target="#'NUTRIENTS&amp; BIOMASS'!A1"/><Relationship Id="rId17" Type="http://schemas.openxmlformats.org/officeDocument/2006/relationships/hyperlink" Target="#'OPEX DETAIL-SCSTS'!A1"/><Relationship Id="rId25" Type="http://schemas.openxmlformats.org/officeDocument/2006/relationships/image" Target="../media/image9.png"/><Relationship Id="rId2" Type="http://schemas.openxmlformats.org/officeDocument/2006/relationships/hyperlink" Target="#'INCOME STATMENT'!A1"/><Relationship Id="rId16" Type="http://schemas.openxmlformats.org/officeDocument/2006/relationships/hyperlink" Target="#'OPEX DETAIL-BSTS'!A1"/><Relationship Id="rId20" Type="http://schemas.openxmlformats.org/officeDocument/2006/relationships/hyperlink" Target="#'Water Supply Scenarios '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BSTS'!A1"/><Relationship Id="rId24" Type="http://schemas.openxmlformats.org/officeDocument/2006/relationships/image" Target="../media/image1.jpeg"/><Relationship Id="rId5" Type="http://schemas.openxmlformats.org/officeDocument/2006/relationships/hyperlink" Target="#'CASH FLOW'!A1"/><Relationship Id="rId15" Type="http://schemas.openxmlformats.org/officeDocument/2006/relationships/hyperlink" Target="#'AGRICULTURE-CAPEX-OPEX'!A1"/><Relationship Id="rId23" Type="http://schemas.openxmlformats.org/officeDocument/2006/relationships/hyperlink" Target="#'Technical Sheet'!A1"/><Relationship Id="rId10" Type="http://schemas.openxmlformats.org/officeDocument/2006/relationships/hyperlink" Target="#'NC-SCSTS'!A1"/><Relationship Id="rId19" Type="http://schemas.openxmlformats.org/officeDocument/2006/relationships/hyperlink" Target="#Dashboard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DEVELOPMENT-CAPEX'!A1"/><Relationship Id="rId22" Type="http://schemas.openxmlformats.org/officeDocument/2006/relationships/hyperlink" Target="#GHE!A1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NUTRIENTS&amp; BIOMASS'!A1"/><Relationship Id="rId18" Type="http://schemas.openxmlformats.org/officeDocument/2006/relationships/hyperlink" Target="#'OPEX DETAIL-SCSTS'!A1"/><Relationship Id="rId26" Type="http://schemas.openxmlformats.org/officeDocument/2006/relationships/image" Target="../media/image9.png"/><Relationship Id="rId3" Type="http://schemas.openxmlformats.org/officeDocument/2006/relationships/hyperlink" Target="#'RENEWABLE ENERGY'!A1"/><Relationship Id="rId21" Type="http://schemas.openxmlformats.org/officeDocument/2006/relationships/hyperlink" Target="#'Water Supply Scenarios '!A1"/><Relationship Id="rId7" Type="http://schemas.openxmlformats.org/officeDocument/2006/relationships/hyperlink" Target="#'FINANCIAL POSITION'!A1"/><Relationship Id="rId12" Type="http://schemas.openxmlformats.org/officeDocument/2006/relationships/hyperlink" Target="#'NC-BSTS'!A1"/><Relationship Id="rId17" Type="http://schemas.openxmlformats.org/officeDocument/2006/relationships/hyperlink" Target="#'OPEX DETAIL-BSTS'!A1"/><Relationship Id="rId25" Type="http://schemas.openxmlformats.org/officeDocument/2006/relationships/image" Target="../media/image1.jpeg"/><Relationship Id="rId2" Type="http://schemas.openxmlformats.org/officeDocument/2006/relationships/hyperlink" Target="#'INCOME STATMENT'!A1"/><Relationship Id="rId16" Type="http://schemas.openxmlformats.org/officeDocument/2006/relationships/hyperlink" Target="#'AGRICULTURE-CAPEX-OPEX'!A1"/><Relationship Id="rId20" Type="http://schemas.openxmlformats.org/officeDocument/2006/relationships/hyperlink" Target="#Dashboard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SCSTS'!A1"/><Relationship Id="rId24" Type="http://schemas.openxmlformats.org/officeDocument/2006/relationships/hyperlink" Target="#'Technical Sheet'!A1"/><Relationship Id="rId5" Type="http://schemas.openxmlformats.org/officeDocument/2006/relationships/hyperlink" Target="#'CASH FLOW'!A1"/><Relationship Id="rId15" Type="http://schemas.openxmlformats.org/officeDocument/2006/relationships/hyperlink" Target="#'DEVELOPMENT-CAPEX'!A1"/><Relationship Id="rId23" Type="http://schemas.openxmlformats.org/officeDocument/2006/relationships/hyperlink" Target="#GHE!A1"/><Relationship Id="rId10" Type="http://schemas.openxmlformats.org/officeDocument/2006/relationships/hyperlink" Target="#'WD-BSTS'!A1"/><Relationship Id="rId19" Type="http://schemas.openxmlformats.org/officeDocument/2006/relationships/hyperlink" Target="#STAFFING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WASTEWATER PROJECTION'!A1"/><Relationship Id="rId22" Type="http://schemas.openxmlformats.org/officeDocument/2006/relationships/hyperlink" Target="#Depreciation!A1"/><Relationship Id="rId27" Type="http://schemas.openxmlformats.org/officeDocument/2006/relationships/image" Target="../media/image10.svg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WASTEWATER PROJECTION'!A1"/><Relationship Id="rId18" Type="http://schemas.openxmlformats.org/officeDocument/2006/relationships/hyperlink" Target="#STAFFING!A1"/><Relationship Id="rId3" Type="http://schemas.openxmlformats.org/officeDocument/2006/relationships/hyperlink" Target="#'RENEWABLE ENERGY'!A1"/><Relationship Id="rId21" Type="http://schemas.openxmlformats.org/officeDocument/2006/relationships/hyperlink" Target="#Depreciation!A1"/><Relationship Id="rId7" Type="http://schemas.openxmlformats.org/officeDocument/2006/relationships/hyperlink" Target="#'FINANCIAL POSITION'!A1"/><Relationship Id="rId12" Type="http://schemas.openxmlformats.org/officeDocument/2006/relationships/hyperlink" Target="#'NUTRIENTS&amp; BIOMASS'!A1"/><Relationship Id="rId17" Type="http://schemas.openxmlformats.org/officeDocument/2006/relationships/hyperlink" Target="#'OPEX DETAIL-SCSTS'!A1"/><Relationship Id="rId2" Type="http://schemas.openxmlformats.org/officeDocument/2006/relationships/hyperlink" Target="#'INCOME STATMENT'!A1"/><Relationship Id="rId16" Type="http://schemas.openxmlformats.org/officeDocument/2006/relationships/hyperlink" Target="#'OPEX DETAIL-BSTS'!A1"/><Relationship Id="rId20" Type="http://schemas.openxmlformats.org/officeDocument/2006/relationships/hyperlink" Target="#'Water Supply Scenarios '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BSTS'!A1"/><Relationship Id="rId5" Type="http://schemas.openxmlformats.org/officeDocument/2006/relationships/hyperlink" Target="#'CASH FLOW'!A1"/><Relationship Id="rId15" Type="http://schemas.openxmlformats.org/officeDocument/2006/relationships/hyperlink" Target="#'AGRICULTURE-CAPEX-OPEX'!A1"/><Relationship Id="rId23" Type="http://schemas.openxmlformats.org/officeDocument/2006/relationships/hyperlink" Target="#'Technical Sheet'!A1"/><Relationship Id="rId10" Type="http://schemas.openxmlformats.org/officeDocument/2006/relationships/hyperlink" Target="#'NC-SCSTS'!A1"/><Relationship Id="rId19" Type="http://schemas.openxmlformats.org/officeDocument/2006/relationships/hyperlink" Target="#Dashboard!A1"/><Relationship Id="rId4" Type="http://schemas.openxmlformats.org/officeDocument/2006/relationships/hyperlink" Target="#'Agriculture-WW-REUSE'!A1"/><Relationship Id="rId9" Type="http://schemas.openxmlformats.org/officeDocument/2006/relationships/hyperlink" Target="#'WD-BSTS'!A1"/><Relationship Id="rId14" Type="http://schemas.openxmlformats.org/officeDocument/2006/relationships/hyperlink" Target="#'DEVELOPMENT-CAPEX'!A1"/><Relationship Id="rId22" Type="http://schemas.openxmlformats.org/officeDocument/2006/relationships/hyperlink" Target="#GHE!A1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hyperlink" Target="#'DRS-BSTS'!A1"/><Relationship Id="rId13" Type="http://schemas.openxmlformats.org/officeDocument/2006/relationships/hyperlink" Target="#'NUTRIENTS&amp; BIOMASS'!A1"/><Relationship Id="rId18" Type="http://schemas.openxmlformats.org/officeDocument/2006/relationships/hyperlink" Target="#'OPEX DETAIL-SCSTS'!A1"/><Relationship Id="rId3" Type="http://schemas.openxmlformats.org/officeDocument/2006/relationships/hyperlink" Target="#'RENEWABLE ENERGY'!A1"/><Relationship Id="rId21" Type="http://schemas.openxmlformats.org/officeDocument/2006/relationships/hyperlink" Target="#'Water Supply Scenarios '!A1"/><Relationship Id="rId7" Type="http://schemas.openxmlformats.org/officeDocument/2006/relationships/hyperlink" Target="#'FINANCIAL POSITION'!A1"/><Relationship Id="rId12" Type="http://schemas.openxmlformats.org/officeDocument/2006/relationships/hyperlink" Target="#'NC-BSTS'!A1"/><Relationship Id="rId17" Type="http://schemas.openxmlformats.org/officeDocument/2006/relationships/hyperlink" Target="#'OPEX DETAIL-BSTS'!A1"/><Relationship Id="rId2" Type="http://schemas.openxmlformats.org/officeDocument/2006/relationships/hyperlink" Target="#'INCOME STATMENT'!A1"/><Relationship Id="rId16" Type="http://schemas.openxmlformats.org/officeDocument/2006/relationships/hyperlink" Target="#'AGRICULTURE-CAPEX-OPEX'!A1"/><Relationship Id="rId20" Type="http://schemas.openxmlformats.org/officeDocument/2006/relationships/hyperlink" Target="#Dashboard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SCSTS'!A1"/><Relationship Id="rId24" Type="http://schemas.openxmlformats.org/officeDocument/2006/relationships/hyperlink" Target="#'Technical Sheet'!A1"/><Relationship Id="rId5" Type="http://schemas.openxmlformats.org/officeDocument/2006/relationships/hyperlink" Target="#'CASH FLOW'!A1"/><Relationship Id="rId15" Type="http://schemas.openxmlformats.org/officeDocument/2006/relationships/hyperlink" Target="#'DEVELOPMENT-CAPEX'!A1"/><Relationship Id="rId23" Type="http://schemas.openxmlformats.org/officeDocument/2006/relationships/hyperlink" Target="#GHE!A1"/><Relationship Id="rId10" Type="http://schemas.openxmlformats.org/officeDocument/2006/relationships/hyperlink" Target="#'WD-BSTS'!A1"/><Relationship Id="rId19" Type="http://schemas.openxmlformats.org/officeDocument/2006/relationships/hyperlink" Target="#STAFFING!A1"/><Relationship Id="rId4" Type="http://schemas.openxmlformats.org/officeDocument/2006/relationships/hyperlink" Target="#'Agriculture-WW-REUSE'!A1"/><Relationship Id="rId9" Type="http://schemas.openxmlformats.org/officeDocument/2006/relationships/hyperlink" Target="#'WD-SCSTS'!A1"/><Relationship Id="rId14" Type="http://schemas.openxmlformats.org/officeDocument/2006/relationships/hyperlink" Target="#'WASTEWATER PROJECTION'!A1"/><Relationship Id="rId22" Type="http://schemas.openxmlformats.org/officeDocument/2006/relationships/hyperlink" Target="#Depreciation!A1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NUTRIENTS&amp; BIOMASS'!A1"/><Relationship Id="rId18" Type="http://schemas.openxmlformats.org/officeDocument/2006/relationships/hyperlink" Target="#'OPEX DETAIL-SCSTS'!A1"/><Relationship Id="rId3" Type="http://schemas.openxmlformats.org/officeDocument/2006/relationships/hyperlink" Target="#'RENEWABLE ENERGY'!A1"/><Relationship Id="rId21" Type="http://schemas.openxmlformats.org/officeDocument/2006/relationships/hyperlink" Target="#'Water Supply Scenarios '!A1"/><Relationship Id="rId7" Type="http://schemas.openxmlformats.org/officeDocument/2006/relationships/hyperlink" Target="#'FINANCIAL POSITION'!A1"/><Relationship Id="rId12" Type="http://schemas.openxmlformats.org/officeDocument/2006/relationships/hyperlink" Target="#'NC-BSTS'!A1"/><Relationship Id="rId17" Type="http://schemas.openxmlformats.org/officeDocument/2006/relationships/hyperlink" Target="#'OPEX DETAIL-BSTS'!A1"/><Relationship Id="rId2" Type="http://schemas.openxmlformats.org/officeDocument/2006/relationships/hyperlink" Target="#'INCOME STATMENT'!A1"/><Relationship Id="rId16" Type="http://schemas.openxmlformats.org/officeDocument/2006/relationships/hyperlink" Target="#'AGRICULTURE-CAPEX-OPEX'!A1"/><Relationship Id="rId20" Type="http://schemas.openxmlformats.org/officeDocument/2006/relationships/hyperlink" Target="#Dashboard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SCSTS'!A1"/><Relationship Id="rId24" Type="http://schemas.openxmlformats.org/officeDocument/2006/relationships/hyperlink" Target="#'Technical Sheet'!A1"/><Relationship Id="rId5" Type="http://schemas.openxmlformats.org/officeDocument/2006/relationships/hyperlink" Target="#'CASH FLOW'!A1"/><Relationship Id="rId15" Type="http://schemas.openxmlformats.org/officeDocument/2006/relationships/hyperlink" Target="#'DEVELOPMENT-CAPEX'!A1"/><Relationship Id="rId23" Type="http://schemas.openxmlformats.org/officeDocument/2006/relationships/hyperlink" Target="#GHE!A1"/><Relationship Id="rId10" Type="http://schemas.openxmlformats.org/officeDocument/2006/relationships/hyperlink" Target="#'WD-BSTS'!A1"/><Relationship Id="rId19" Type="http://schemas.openxmlformats.org/officeDocument/2006/relationships/hyperlink" Target="#STAFFING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WASTEWATER PROJECTION'!A1"/><Relationship Id="rId22" Type="http://schemas.openxmlformats.org/officeDocument/2006/relationships/hyperlink" Target="#Depreciation!A1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NUTRIENTS&amp; BIOMASS'!A1"/><Relationship Id="rId18" Type="http://schemas.openxmlformats.org/officeDocument/2006/relationships/hyperlink" Target="#STAFFING!A1"/><Relationship Id="rId3" Type="http://schemas.openxmlformats.org/officeDocument/2006/relationships/hyperlink" Target="#'RENEWABLE ENERGY'!A1"/><Relationship Id="rId21" Type="http://schemas.openxmlformats.org/officeDocument/2006/relationships/hyperlink" Target="#Depreciation!A1"/><Relationship Id="rId7" Type="http://schemas.openxmlformats.org/officeDocument/2006/relationships/hyperlink" Target="#'FINANCIAL POSITION'!A1"/><Relationship Id="rId12" Type="http://schemas.openxmlformats.org/officeDocument/2006/relationships/hyperlink" Target="#'NC-BSTS'!A1"/><Relationship Id="rId17" Type="http://schemas.openxmlformats.org/officeDocument/2006/relationships/hyperlink" Target="#'OPEX DETAIL-BSTS'!A1"/><Relationship Id="rId2" Type="http://schemas.openxmlformats.org/officeDocument/2006/relationships/hyperlink" Target="#'INCOME STATMENT'!A1"/><Relationship Id="rId16" Type="http://schemas.openxmlformats.org/officeDocument/2006/relationships/hyperlink" Target="#'AGRICULTURE-CAPEX-OPEX'!A1"/><Relationship Id="rId20" Type="http://schemas.openxmlformats.org/officeDocument/2006/relationships/hyperlink" Target="#'Water Supply Scenarios '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SCSTS'!A1"/><Relationship Id="rId5" Type="http://schemas.openxmlformats.org/officeDocument/2006/relationships/hyperlink" Target="#'CASH FLOW'!A1"/><Relationship Id="rId15" Type="http://schemas.openxmlformats.org/officeDocument/2006/relationships/hyperlink" Target="#'DEVELOPMENT-CAPEX'!A1"/><Relationship Id="rId23" Type="http://schemas.openxmlformats.org/officeDocument/2006/relationships/hyperlink" Target="#'Technical Sheet'!A1"/><Relationship Id="rId10" Type="http://schemas.openxmlformats.org/officeDocument/2006/relationships/hyperlink" Target="#'WD-BSTS'!A1"/><Relationship Id="rId19" Type="http://schemas.openxmlformats.org/officeDocument/2006/relationships/hyperlink" Target="#Dashboard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WASTEWATER PROJECTION'!A1"/><Relationship Id="rId22" Type="http://schemas.openxmlformats.org/officeDocument/2006/relationships/hyperlink" Target="#GHE!A1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NUTRIENTS&amp; BIOMASS'!A1"/><Relationship Id="rId18" Type="http://schemas.openxmlformats.org/officeDocument/2006/relationships/hyperlink" Target="#'OPEX DETAIL-SCSTS'!A1"/><Relationship Id="rId3" Type="http://schemas.openxmlformats.org/officeDocument/2006/relationships/hyperlink" Target="#'RENEWABLE ENERGY'!A1"/><Relationship Id="rId21" Type="http://schemas.openxmlformats.org/officeDocument/2006/relationships/hyperlink" Target="#'Water Supply Scenarios '!A1"/><Relationship Id="rId7" Type="http://schemas.openxmlformats.org/officeDocument/2006/relationships/hyperlink" Target="#'FINANCIAL POSITION'!A1"/><Relationship Id="rId12" Type="http://schemas.openxmlformats.org/officeDocument/2006/relationships/hyperlink" Target="#'NC-BSTS'!A1"/><Relationship Id="rId17" Type="http://schemas.openxmlformats.org/officeDocument/2006/relationships/hyperlink" Target="#'OPEX DETAIL-BSTS'!A1"/><Relationship Id="rId2" Type="http://schemas.openxmlformats.org/officeDocument/2006/relationships/hyperlink" Target="#'INCOME STATMENT'!A1"/><Relationship Id="rId16" Type="http://schemas.openxmlformats.org/officeDocument/2006/relationships/hyperlink" Target="#'AGRICULTURE-CAPEX-OPEX'!A1"/><Relationship Id="rId20" Type="http://schemas.openxmlformats.org/officeDocument/2006/relationships/hyperlink" Target="#Dashboard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SCSTS'!A1"/><Relationship Id="rId5" Type="http://schemas.openxmlformats.org/officeDocument/2006/relationships/hyperlink" Target="#'CASH FLOW'!A1"/><Relationship Id="rId15" Type="http://schemas.openxmlformats.org/officeDocument/2006/relationships/hyperlink" Target="#'DEVELOPMENT-CAPEX'!A1"/><Relationship Id="rId23" Type="http://schemas.openxmlformats.org/officeDocument/2006/relationships/hyperlink" Target="#'Technical Sheet'!A1"/><Relationship Id="rId10" Type="http://schemas.openxmlformats.org/officeDocument/2006/relationships/hyperlink" Target="#'WD-BSTS'!A1"/><Relationship Id="rId19" Type="http://schemas.openxmlformats.org/officeDocument/2006/relationships/hyperlink" Target="#STAFFING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WASTEWATER PROJECTION'!A1"/><Relationship Id="rId22" Type="http://schemas.openxmlformats.org/officeDocument/2006/relationships/hyperlink" Target="#GHE!A1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NUTRIENTS&amp; BIOMASS'!A1"/><Relationship Id="rId18" Type="http://schemas.openxmlformats.org/officeDocument/2006/relationships/hyperlink" Target="#'OPEX DETAIL-SCSTS'!A1"/><Relationship Id="rId3" Type="http://schemas.openxmlformats.org/officeDocument/2006/relationships/hyperlink" Target="#'RENEWABLE ENERGY'!A1"/><Relationship Id="rId21" Type="http://schemas.openxmlformats.org/officeDocument/2006/relationships/hyperlink" Target="#'Water Supply Scenarios '!A1"/><Relationship Id="rId7" Type="http://schemas.openxmlformats.org/officeDocument/2006/relationships/hyperlink" Target="#'FINANCIAL POSITION'!A1"/><Relationship Id="rId12" Type="http://schemas.openxmlformats.org/officeDocument/2006/relationships/hyperlink" Target="#'NC-BSTS'!A1"/><Relationship Id="rId17" Type="http://schemas.openxmlformats.org/officeDocument/2006/relationships/hyperlink" Target="#'OPEX DETAIL-BSTS'!A1"/><Relationship Id="rId2" Type="http://schemas.openxmlformats.org/officeDocument/2006/relationships/hyperlink" Target="#'INCOME STATMENT'!A1"/><Relationship Id="rId16" Type="http://schemas.openxmlformats.org/officeDocument/2006/relationships/hyperlink" Target="#'AGRICULTURE-CAPEX-OPEX'!A1"/><Relationship Id="rId20" Type="http://schemas.openxmlformats.org/officeDocument/2006/relationships/hyperlink" Target="#Dashboard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SCSTS'!A1"/><Relationship Id="rId24" Type="http://schemas.openxmlformats.org/officeDocument/2006/relationships/hyperlink" Target="#'Technical Sheet'!A1"/><Relationship Id="rId5" Type="http://schemas.openxmlformats.org/officeDocument/2006/relationships/hyperlink" Target="#'CASH FLOW'!A1"/><Relationship Id="rId15" Type="http://schemas.openxmlformats.org/officeDocument/2006/relationships/hyperlink" Target="#'DEVELOPMENT-CAPEX'!A1"/><Relationship Id="rId23" Type="http://schemas.openxmlformats.org/officeDocument/2006/relationships/hyperlink" Target="#GHE!A1"/><Relationship Id="rId10" Type="http://schemas.openxmlformats.org/officeDocument/2006/relationships/hyperlink" Target="#'WD-BSTS'!A1"/><Relationship Id="rId19" Type="http://schemas.openxmlformats.org/officeDocument/2006/relationships/hyperlink" Target="#STAFFING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WASTEWATER PROJECTION'!A1"/><Relationship Id="rId22" Type="http://schemas.openxmlformats.org/officeDocument/2006/relationships/hyperlink" Target="#Depreciation!A1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hyperlink" Target="#'DRS-BSTS'!A1"/><Relationship Id="rId13" Type="http://schemas.openxmlformats.org/officeDocument/2006/relationships/hyperlink" Target="#'WASTEWATER PROJECTION'!A1"/><Relationship Id="rId18" Type="http://schemas.openxmlformats.org/officeDocument/2006/relationships/hyperlink" Target="#STAFFING!A1"/><Relationship Id="rId3" Type="http://schemas.openxmlformats.org/officeDocument/2006/relationships/hyperlink" Target="#'Agriculture-WW-REUSE'!A1"/><Relationship Id="rId21" Type="http://schemas.openxmlformats.org/officeDocument/2006/relationships/hyperlink" Target="#Depreciation!A1"/><Relationship Id="rId7" Type="http://schemas.openxmlformats.org/officeDocument/2006/relationships/hyperlink" Target="#'DRS-SCSTS'!A1"/><Relationship Id="rId12" Type="http://schemas.openxmlformats.org/officeDocument/2006/relationships/hyperlink" Target="#'NUTRIENTS&amp; BIOMASS'!A1"/><Relationship Id="rId17" Type="http://schemas.openxmlformats.org/officeDocument/2006/relationships/hyperlink" Target="#'OPEX DETAIL-SCSTS'!A1"/><Relationship Id="rId2" Type="http://schemas.openxmlformats.org/officeDocument/2006/relationships/hyperlink" Target="#'INCOME STATMENT'!A1"/><Relationship Id="rId16" Type="http://schemas.openxmlformats.org/officeDocument/2006/relationships/hyperlink" Target="#'OPEX DETAIL-BSTS'!A1"/><Relationship Id="rId20" Type="http://schemas.openxmlformats.org/officeDocument/2006/relationships/hyperlink" Target="#'Water Supply Scenarios '!A1"/><Relationship Id="rId1" Type="http://schemas.openxmlformats.org/officeDocument/2006/relationships/hyperlink" Target="#Overview!A1"/><Relationship Id="rId6" Type="http://schemas.openxmlformats.org/officeDocument/2006/relationships/hyperlink" Target="#'FINANCIAL POSITION'!A1"/><Relationship Id="rId11" Type="http://schemas.openxmlformats.org/officeDocument/2006/relationships/hyperlink" Target="#'NC-BSTS'!A1"/><Relationship Id="rId5" Type="http://schemas.openxmlformats.org/officeDocument/2006/relationships/hyperlink" Target="#KPIs!A1"/><Relationship Id="rId15" Type="http://schemas.openxmlformats.org/officeDocument/2006/relationships/hyperlink" Target="#'AGRICULTURE-CAPEX-OPEX'!A1"/><Relationship Id="rId23" Type="http://schemas.openxmlformats.org/officeDocument/2006/relationships/hyperlink" Target="#'Technical Sheet'!A1"/><Relationship Id="rId10" Type="http://schemas.openxmlformats.org/officeDocument/2006/relationships/hyperlink" Target="#'NC-SCSTS'!A1"/><Relationship Id="rId19" Type="http://schemas.openxmlformats.org/officeDocument/2006/relationships/hyperlink" Target="#Dashboard!A1"/><Relationship Id="rId4" Type="http://schemas.openxmlformats.org/officeDocument/2006/relationships/hyperlink" Target="#'CASH FLOW'!A1"/><Relationship Id="rId9" Type="http://schemas.openxmlformats.org/officeDocument/2006/relationships/hyperlink" Target="#'WD-BSTS'!A1"/><Relationship Id="rId14" Type="http://schemas.openxmlformats.org/officeDocument/2006/relationships/hyperlink" Target="#'DEVELOPMENT-CAPEX'!A1"/><Relationship Id="rId22" Type="http://schemas.openxmlformats.org/officeDocument/2006/relationships/hyperlink" Target="#GHE!A1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WASTEWATER PROJECTION'!A1"/><Relationship Id="rId18" Type="http://schemas.openxmlformats.org/officeDocument/2006/relationships/hyperlink" Target="#STAFFING!A1"/><Relationship Id="rId3" Type="http://schemas.openxmlformats.org/officeDocument/2006/relationships/hyperlink" Target="#'RENEWABLE ENERGY'!A1"/><Relationship Id="rId21" Type="http://schemas.openxmlformats.org/officeDocument/2006/relationships/hyperlink" Target="#Depreciation!A1"/><Relationship Id="rId7" Type="http://schemas.openxmlformats.org/officeDocument/2006/relationships/hyperlink" Target="#'FINANCIAL POSITION'!A1"/><Relationship Id="rId12" Type="http://schemas.openxmlformats.org/officeDocument/2006/relationships/hyperlink" Target="#'NC-BSTS'!A1"/><Relationship Id="rId17" Type="http://schemas.openxmlformats.org/officeDocument/2006/relationships/hyperlink" Target="#'OPEX DETAIL-SCSTS'!A1"/><Relationship Id="rId2" Type="http://schemas.openxmlformats.org/officeDocument/2006/relationships/hyperlink" Target="#'INCOME STATMENT'!A1"/><Relationship Id="rId16" Type="http://schemas.openxmlformats.org/officeDocument/2006/relationships/hyperlink" Target="#'OPEX DETAIL-BSTS'!A1"/><Relationship Id="rId20" Type="http://schemas.openxmlformats.org/officeDocument/2006/relationships/hyperlink" Target="#'Water Supply Scenarios '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SCSTS'!A1"/><Relationship Id="rId5" Type="http://schemas.openxmlformats.org/officeDocument/2006/relationships/hyperlink" Target="#'CASH FLOW'!A1"/><Relationship Id="rId15" Type="http://schemas.openxmlformats.org/officeDocument/2006/relationships/hyperlink" Target="#'AGRICULTURE-CAPEX-OPEX'!A1"/><Relationship Id="rId23" Type="http://schemas.openxmlformats.org/officeDocument/2006/relationships/hyperlink" Target="#'Technical Sheet'!A1"/><Relationship Id="rId10" Type="http://schemas.openxmlformats.org/officeDocument/2006/relationships/hyperlink" Target="#'WD-BSTS'!A1"/><Relationship Id="rId19" Type="http://schemas.openxmlformats.org/officeDocument/2006/relationships/hyperlink" Target="#Dashboard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DEVELOPMENT-CAPEX'!A1"/><Relationship Id="rId22" Type="http://schemas.openxmlformats.org/officeDocument/2006/relationships/hyperlink" Target="#GHE!A1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NUTRIENTS&amp; BIOMASS'!A1"/><Relationship Id="rId18" Type="http://schemas.openxmlformats.org/officeDocument/2006/relationships/hyperlink" Target="#'OPEX DETAIL-SCSTS'!A1"/><Relationship Id="rId3" Type="http://schemas.openxmlformats.org/officeDocument/2006/relationships/hyperlink" Target="#'RENEWABLE ENERGY'!A1"/><Relationship Id="rId21" Type="http://schemas.openxmlformats.org/officeDocument/2006/relationships/hyperlink" Target="#'Water Supply Scenarios '!A1"/><Relationship Id="rId7" Type="http://schemas.openxmlformats.org/officeDocument/2006/relationships/hyperlink" Target="#'FINANCIAL POSITION'!A1"/><Relationship Id="rId12" Type="http://schemas.openxmlformats.org/officeDocument/2006/relationships/hyperlink" Target="#'NC-BSTS'!A1"/><Relationship Id="rId17" Type="http://schemas.openxmlformats.org/officeDocument/2006/relationships/hyperlink" Target="#'OPEX DETAIL-BSTS'!A1"/><Relationship Id="rId2" Type="http://schemas.openxmlformats.org/officeDocument/2006/relationships/hyperlink" Target="#'INCOME STATMENT'!A1"/><Relationship Id="rId16" Type="http://schemas.openxmlformats.org/officeDocument/2006/relationships/hyperlink" Target="#'AGRICULTURE-CAPEX-OPEX'!A1"/><Relationship Id="rId20" Type="http://schemas.openxmlformats.org/officeDocument/2006/relationships/hyperlink" Target="#Dashboard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SCSTS'!A1"/><Relationship Id="rId24" Type="http://schemas.openxmlformats.org/officeDocument/2006/relationships/image" Target="../media/image1.jpeg"/><Relationship Id="rId5" Type="http://schemas.openxmlformats.org/officeDocument/2006/relationships/hyperlink" Target="#'CASH FLOW'!A1"/><Relationship Id="rId15" Type="http://schemas.openxmlformats.org/officeDocument/2006/relationships/hyperlink" Target="#'DEVELOPMENT-CAPEX'!A1"/><Relationship Id="rId23" Type="http://schemas.openxmlformats.org/officeDocument/2006/relationships/hyperlink" Target="#'Technical Sheet'!A1"/><Relationship Id="rId10" Type="http://schemas.openxmlformats.org/officeDocument/2006/relationships/hyperlink" Target="#'WD-BSTS'!A1"/><Relationship Id="rId19" Type="http://schemas.openxmlformats.org/officeDocument/2006/relationships/hyperlink" Target="#STAFFING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WASTEWATER PROJECTION'!A1"/><Relationship Id="rId22" Type="http://schemas.openxmlformats.org/officeDocument/2006/relationships/hyperlink" Target="#Depreciation!A1"/></Relationships>
</file>

<file path=xl/drawings/_rels/drawing21.xml.rels><?xml version="1.0" encoding="UTF-8" standalone="yes"?>
<Relationships xmlns="http://schemas.openxmlformats.org/package/2006/relationships"><Relationship Id="rId8" Type="http://schemas.openxmlformats.org/officeDocument/2006/relationships/hyperlink" Target="#'FINANCIAL POSITION'!A1"/><Relationship Id="rId13" Type="http://schemas.openxmlformats.org/officeDocument/2006/relationships/hyperlink" Target="#'NC-BSTS'!A1"/><Relationship Id="rId18" Type="http://schemas.openxmlformats.org/officeDocument/2006/relationships/hyperlink" Target="#'OPEX DETAIL-BSTS'!A1"/><Relationship Id="rId3" Type="http://schemas.openxmlformats.org/officeDocument/2006/relationships/hyperlink" Target="#'INCOME STATMENT'!A1"/><Relationship Id="rId21" Type="http://schemas.openxmlformats.org/officeDocument/2006/relationships/hyperlink" Target="#Dashboard!A1"/><Relationship Id="rId7" Type="http://schemas.openxmlformats.org/officeDocument/2006/relationships/hyperlink" Target="#KPIs!A1"/><Relationship Id="rId12" Type="http://schemas.openxmlformats.org/officeDocument/2006/relationships/hyperlink" Target="#'NC-SCSTS'!A1"/><Relationship Id="rId17" Type="http://schemas.openxmlformats.org/officeDocument/2006/relationships/hyperlink" Target="#'AGRICULTURE-CAPEX-OPEX'!A1"/><Relationship Id="rId2" Type="http://schemas.openxmlformats.org/officeDocument/2006/relationships/hyperlink" Target="#Overview!A1"/><Relationship Id="rId16" Type="http://schemas.openxmlformats.org/officeDocument/2006/relationships/hyperlink" Target="#'DEVELOPMENT-CAPEX'!A1"/><Relationship Id="rId20" Type="http://schemas.openxmlformats.org/officeDocument/2006/relationships/hyperlink" Target="#STAFFING!A1"/><Relationship Id="rId1" Type="http://schemas.openxmlformats.org/officeDocument/2006/relationships/image" Target="../media/image1.jpeg"/><Relationship Id="rId6" Type="http://schemas.openxmlformats.org/officeDocument/2006/relationships/hyperlink" Target="#'CASH FLOW'!A1"/><Relationship Id="rId11" Type="http://schemas.openxmlformats.org/officeDocument/2006/relationships/hyperlink" Target="#'WD-BSTS'!A1"/><Relationship Id="rId5" Type="http://schemas.openxmlformats.org/officeDocument/2006/relationships/hyperlink" Target="#'Agriculture-WW-REUSE'!A1"/><Relationship Id="rId15" Type="http://schemas.openxmlformats.org/officeDocument/2006/relationships/hyperlink" Target="#'WASTEWATER PROJECTION'!A1"/><Relationship Id="rId23" Type="http://schemas.openxmlformats.org/officeDocument/2006/relationships/hyperlink" Target="#'Technical Sheet'!A1"/><Relationship Id="rId10" Type="http://schemas.openxmlformats.org/officeDocument/2006/relationships/hyperlink" Target="#'DRS-BSTS'!A1"/><Relationship Id="rId19" Type="http://schemas.openxmlformats.org/officeDocument/2006/relationships/hyperlink" Target="#'OPEX DETAIL-SCSTS'!A1"/><Relationship Id="rId4" Type="http://schemas.openxmlformats.org/officeDocument/2006/relationships/hyperlink" Target="#'RENEWABLE ENERGY'!A1"/><Relationship Id="rId9" Type="http://schemas.openxmlformats.org/officeDocument/2006/relationships/hyperlink" Target="#'DRS-SCSTS'!A1"/><Relationship Id="rId14" Type="http://schemas.openxmlformats.org/officeDocument/2006/relationships/hyperlink" Target="#'NUTRIENTS&amp; BIOMASS'!A1"/><Relationship Id="rId22" Type="http://schemas.openxmlformats.org/officeDocument/2006/relationships/hyperlink" Target="#Depreciation!A1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NUTRIENTS&amp; BIOMASS'!A1"/><Relationship Id="rId18" Type="http://schemas.openxmlformats.org/officeDocument/2006/relationships/hyperlink" Target="#STAFFING!A1"/><Relationship Id="rId3" Type="http://schemas.openxmlformats.org/officeDocument/2006/relationships/hyperlink" Target="#'RENEWABLE ENERGY'!A1"/><Relationship Id="rId21" Type="http://schemas.openxmlformats.org/officeDocument/2006/relationships/hyperlink" Target="#Depreciation!A1"/><Relationship Id="rId7" Type="http://schemas.openxmlformats.org/officeDocument/2006/relationships/hyperlink" Target="#'FINANCIAL POSITION'!A1"/><Relationship Id="rId12" Type="http://schemas.openxmlformats.org/officeDocument/2006/relationships/hyperlink" Target="#'NC-BSTS'!A1"/><Relationship Id="rId17" Type="http://schemas.openxmlformats.org/officeDocument/2006/relationships/hyperlink" Target="#'OPEX DETAIL-SCSTS'!A1"/><Relationship Id="rId2" Type="http://schemas.openxmlformats.org/officeDocument/2006/relationships/hyperlink" Target="#'INCOME STATMENT'!A1"/><Relationship Id="rId16" Type="http://schemas.openxmlformats.org/officeDocument/2006/relationships/hyperlink" Target="#'OPEX DETAIL-BSTS'!A1"/><Relationship Id="rId20" Type="http://schemas.openxmlformats.org/officeDocument/2006/relationships/hyperlink" Target="#'Water Supply Scenarios '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SCSTS'!A1"/><Relationship Id="rId5" Type="http://schemas.openxmlformats.org/officeDocument/2006/relationships/hyperlink" Target="#'CASH FLOW'!A1"/><Relationship Id="rId15" Type="http://schemas.openxmlformats.org/officeDocument/2006/relationships/hyperlink" Target="#'AGRICULTURE-CAPEX-OPEX'!A1"/><Relationship Id="rId23" Type="http://schemas.openxmlformats.org/officeDocument/2006/relationships/hyperlink" Target="#'Technical Sheet'!A1"/><Relationship Id="rId10" Type="http://schemas.openxmlformats.org/officeDocument/2006/relationships/hyperlink" Target="#'WD-BSTS'!A1"/><Relationship Id="rId19" Type="http://schemas.openxmlformats.org/officeDocument/2006/relationships/hyperlink" Target="#Dashboard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WASTEWATER PROJECTION'!A1"/><Relationship Id="rId22" Type="http://schemas.openxmlformats.org/officeDocument/2006/relationships/hyperlink" Target="#GHE!A1"/></Relationships>
</file>

<file path=xl/drawings/_rels/drawing23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NUTRIENTS&amp; BIOMASS'!A1"/><Relationship Id="rId18" Type="http://schemas.openxmlformats.org/officeDocument/2006/relationships/hyperlink" Target="#STAFFING!A1"/><Relationship Id="rId3" Type="http://schemas.openxmlformats.org/officeDocument/2006/relationships/hyperlink" Target="#'RENEWABLE ENERGY'!A1"/><Relationship Id="rId21" Type="http://schemas.openxmlformats.org/officeDocument/2006/relationships/hyperlink" Target="#Depreciation!A1"/><Relationship Id="rId7" Type="http://schemas.openxmlformats.org/officeDocument/2006/relationships/hyperlink" Target="#'FINANCIAL POSITION'!A1"/><Relationship Id="rId12" Type="http://schemas.openxmlformats.org/officeDocument/2006/relationships/hyperlink" Target="#'NC-BSTS'!A1"/><Relationship Id="rId17" Type="http://schemas.openxmlformats.org/officeDocument/2006/relationships/hyperlink" Target="#'OPEX DETAIL-SCSTS'!A1"/><Relationship Id="rId2" Type="http://schemas.openxmlformats.org/officeDocument/2006/relationships/hyperlink" Target="#'INCOME STATMENT'!A1"/><Relationship Id="rId16" Type="http://schemas.openxmlformats.org/officeDocument/2006/relationships/hyperlink" Target="#'OPEX DETAIL-BSTS'!A1"/><Relationship Id="rId20" Type="http://schemas.openxmlformats.org/officeDocument/2006/relationships/hyperlink" Target="#'Water Supply Scenarios '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SCSTS'!A1"/><Relationship Id="rId5" Type="http://schemas.openxmlformats.org/officeDocument/2006/relationships/hyperlink" Target="#'CASH FLOW'!A1"/><Relationship Id="rId15" Type="http://schemas.openxmlformats.org/officeDocument/2006/relationships/hyperlink" Target="#'DEVELOPMENT-CAPEX'!A1"/><Relationship Id="rId23" Type="http://schemas.openxmlformats.org/officeDocument/2006/relationships/hyperlink" Target="#'Technical Sheet'!A1"/><Relationship Id="rId10" Type="http://schemas.openxmlformats.org/officeDocument/2006/relationships/hyperlink" Target="#'WD-BSTS'!A1"/><Relationship Id="rId19" Type="http://schemas.openxmlformats.org/officeDocument/2006/relationships/hyperlink" Target="#Dashboard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WASTEWATER PROJECTION'!A1"/><Relationship Id="rId22" Type="http://schemas.openxmlformats.org/officeDocument/2006/relationships/hyperlink" Target="#GHE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5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WASTEWATER PROJECTION'!A1"/><Relationship Id="rId18" Type="http://schemas.openxmlformats.org/officeDocument/2006/relationships/hyperlink" Target="#STAFFING!A1"/><Relationship Id="rId3" Type="http://schemas.openxmlformats.org/officeDocument/2006/relationships/hyperlink" Target="#'RENEWABLE ENERGY'!A1"/><Relationship Id="rId21" Type="http://schemas.openxmlformats.org/officeDocument/2006/relationships/hyperlink" Target="#Depreciation!A1"/><Relationship Id="rId7" Type="http://schemas.openxmlformats.org/officeDocument/2006/relationships/hyperlink" Target="#'FINANCIAL POSITION'!A1"/><Relationship Id="rId12" Type="http://schemas.openxmlformats.org/officeDocument/2006/relationships/hyperlink" Target="#'NUTRIENTS&amp; BIOMASS'!A1"/><Relationship Id="rId17" Type="http://schemas.openxmlformats.org/officeDocument/2006/relationships/hyperlink" Target="#'OPEX DETAIL-SCSTS'!A1"/><Relationship Id="rId2" Type="http://schemas.openxmlformats.org/officeDocument/2006/relationships/hyperlink" Target="#'INCOME STATMENT'!A1"/><Relationship Id="rId16" Type="http://schemas.openxmlformats.org/officeDocument/2006/relationships/hyperlink" Target="#'OPEX DETAIL-BSTS'!A1"/><Relationship Id="rId20" Type="http://schemas.openxmlformats.org/officeDocument/2006/relationships/hyperlink" Target="#'Water Supply Scenarios '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SCSTS'!A1"/><Relationship Id="rId5" Type="http://schemas.openxmlformats.org/officeDocument/2006/relationships/hyperlink" Target="#'CASH FLOW'!A1"/><Relationship Id="rId15" Type="http://schemas.openxmlformats.org/officeDocument/2006/relationships/hyperlink" Target="#'AGRICULTURE-CAPEX-OPEX'!A1"/><Relationship Id="rId23" Type="http://schemas.openxmlformats.org/officeDocument/2006/relationships/hyperlink" Target="#'Technical Sheet'!A1"/><Relationship Id="rId10" Type="http://schemas.openxmlformats.org/officeDocument/2006/relationships/hyperlink" Target="#'WD-BSTS'!A1"/><Relationship Id="rId19" Type="http://schemas.openxmlformats.org/officeDocument/2006/relationships/hyperlink" Target="#Dashboard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DEVELOPMENT-CAPEX'!A1"/><Relationship Id="rId22" Type="http://schemas.openxmlformats.org/officeDocument/2006/relationships/hyperlink" Target="#GHE!A1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WASTEWATER PROJECTION'!A1"/><Relationship Id="rId18" Type="http://schemas.openxmlformats.org/officeDocument/2006/relationships/hyperlink" Target="#STAFFING!A1"/><Relationship Id="rId3" Type="http://schemas.openxmlformats.org/officeDocument/2006/relationships/hyperlink" Target="#'RENEWABLE ENERGY'!A1"/><Relationship Id="rId21" Type="http://schemas.openxmlformats.org/officeDocument/2006/relationships/hyperlink" Target="#Depreciation!A1"/><Relationship Id="rId7" Type="http://schemas.openxmlformats.org/officeDocument/2006/relationships/hyperlink" Target="#'FINANCIAL POSITION'!A1"/><Relationship Id="rId12" Type="http://schemas.openxmlformats.org/officeDocument/2006/relationships/hyperlink" Target="#'NUTRIENTS&amp; BIOMASS'!A1"/><Relationship Id="rId17" Type="http://schemas.openxmlformats.org/officeDocument/2006/relationships/hyperlink" Target="#'OPEX DETAIL-SCSTS'!A1"/><Relationship Id="rId2" Type="http://schemas.openxmlformats.org/officeDocument/2006/relationships/hyperlink" Target="#'INCOME STATMENT'!A1"/><Relationship Id="rId16" Type="http://schemas.openxmlformats.org/officeDocument/2006/relationships/hyperlink" Target="#'OPEX DETAIL-BSTS'!A1"/><Relationship Id="rId20" Type="http://schemas.openxmlformats.org/officeDocument/2006/relationships/hyperlink" Target="#'Water Supply Scenarios '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BSTS'!A1"/><Relationship Id="rId5" Type="http://schemas.openxmlformats.org/officeDocument/2006/relationships/hyperlink" Target="#'CASH FLOW'!A1"/><Relationship Id="rId15" Type="http://schemas.openxmlformats.org/officeDocument/2006/relationships/hyperlink" Target="#'AGRICULTURE-CAPEX-OPEX'!A1"/><Relationship Id="rId23" Type="http://schemas.openxmlformats.org/officeDocument/2006/relationships/hyperlink" Target="#'Technical Sheet'!A1"/><Relationship Id="rId10" Type="http://schemas.openxmlformats.org/officeDocument/2006/relationships/hyperlink" Target="#'WD-BSTS'!A1"/><Relationship Id="rId19" Type="http://schemas.openxmlformats.org/officeDocument/2006/relationships/hyperlink" Target="#Dashboard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DEVELOPMENT-CAPEX'!A1"/><Relationship Id="rId22" Type="http://schemas.openxmlformats.org/officeDocument/2006/relationships/hyperlink" Target="#GHE!A1"/></Relationships>
</file>

<file path=xl/drawings/_rels/drawing27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NUTRIENTS&amp; BIOMASS'!A1"/><Relationship Id="rId18" Type="http://schemas.openxmlformats.org/officeDocument/2006/relationships/hyperlink" Target="#'OPEX DETAIL-SCSTS'!A1"/><Relationship Id="rId3" Type="http://schemas.openxmlformats.org/officeDocument/2006/relationships/hyperlink" Target="#'RENEWABLE ENERGY'!A1"/><Relationship Id="rId21" Type="http://schemas.openxmlformats.org/officeDocument/2006/relationships/hyperlink" Target="#'Water Supply Scenarios '!A1"/><Relationship Id="rId7" Type="http://schemas.openxmlformats.org/officeDocument/2006/relationships/hyperlink" Target="#'FINANCIAL POSITION'!A1"/><Relationship Id="rId12" Type="http://schemas.openxmlformats.org/officeDocument/2006/relationships/hyperlink" Target="#'NC-BSTS'!A1"/><Relationship Id="rId17" Type="http://schemas.openxmlformats.org/officeDocument/2006/relationships/hyperlink" Target="#'OPEX DETAIL-BSTS'!A1"/><Relationship Id="rId2" Type="http://schemas.openxmlformats.org/officeDocument/2006/relationships/hyperlink" Target="#'INCOME STATMENT'!A1"/><Relationship Id="rId16" Type="http://schemas.openxmlformats.org/officeDocument/2006/relationships/hyperlink" Target="#'AGRICULTURE-CAPEX-OPEX'!A1"/><Relationship Id="rId20" Type="http://schemas.openxmlformats.org/officeDocument/2006/relationships/hyperlink" Target="#Dashboard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SCSTS'!A1"/><Relationship Id="rId24" Type="http://schemas.openxmlformats.org/officeDocument/2006/relationships/hyperlink" Target="#'Technical Sheet'!A1"/><Relationship Id="rId5" Type="http://schemas.openxmlformats.org/officeDocument/2006/relationships/hyperlink" Target="#'CASH FLOW'!A1"/><Relationship Id="rId15" Type="http://schemas.openxmlformats.org/officeDocument/2006/relationships/hyperlink" Target="#'DEVELOPMENT-CAPEX'!A1"/><Relationship Id="rId23" Type="http://schemas.openxmlformats.org/officeDocument/2006/relationships/hyperlink" Target="#GHE!A1"/><Relationship Id="rId10" Type="http://schemas.openxmlformats.org/officeDocument/2006/relationships/hyperlink" Target="#'WD-BSTS'!A1"/><Relationship Id="rId19" Type="http://schemas.openxmlformats.org/officeDocument/2006/relationships/hyperlink" Target="#STAFFING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WASTEWATER PROJECTION'!A1"/><Relationship Id="rId22" Type="http://schemas.openxmlformats.org/officeDocument/2006/relationships/hyperlink" Target="#Depreciation!A1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NUTRIENTS&amp; BIOMASS'!A1"/><Relationship Id="rId18" Type="http://schemas.openxmlformats.org/officeDocument/2006/relationships/hyperlink" Target="#'OPEX DETAIL-SCSTS'!A1"/><Relationship Id="rId3" Type="http://schemas.openxmlformats.org/officeDocument/2006/relationships/hyperlink" Target="#'RENEWABLE ENERGY'!A1"/><Relationship Id="rId21" Type="http://schemas.openxmlformats.org/officeDocument/2006/relationships/hyperlink" Target="#Depreciation!A1"/><Relationship Id="rId7" Type="http://schemas.openxmlformats.org/officeDocument/2006/relationships/hyperlink" Target="#'FINANCIAL POSITION'!A1"/><Relationship Id="rId12" Type="http://schemas.openxmlformats.org/officeDocument/2006/relationships/hyperlink" Target="#'NC-BSTS'!A1"/><Relationship Id="rId17" Type="http://schemas.openxmlformats.org/officeDocument/2006/relationships/hyperlink" Target="#'OPEX DETAIL-BSTS'!A1"/><Relationship Id="rId2" Type="http://schemas.openxmlformats.org/officeDocument/2006/relationships/hyperlink" Target="#'INCOME STATMENT'!A1"/><Relationship Id="rId16" Type="http://schemas.openxmlformats.org/officeDocument/2006/relationships/hyperlink" Target="#'AGRICULTURE-CAPEX-OPEX'!A1"/><Relationship Id="rId20" Type="http://schemas.openxmlformats.org/officeDocument/2006/relationships/hyperlink" Target="#'Water Supply Scenarios '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SCSTS'!A1"/><Relationship Id="rId5" Type="http://schemas.openxmlformats.org/officeDocument/2006/relationships/hyperlink" Target="#'CASH FLOW'!A1"/><Relationship Id="rId15" Type="http://schemas.openxmlformats.org/officeDocument/2006/relationships/hyperlink" Target="#'DEVELOPMENT-CAPEX'!A1"/><Relationship Id="rId23" Type="http://schemas.openxmlformats.org/officeDocument/2006/relationships/hyperlink" Target="#'Technical Sheet'!A1"/><Relationship Id="rId10" Type="http://schemas.openxmlformats.org/officeDocument/2006/relationships/hyperlink" Target="#'WD-BSTS'!A1"/><Relationship Id="rId19" Type="http://schemas.openxmlformats.org/officeDocument/2006/relationships/hyperlink" Target="#Dashboard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WASTEWATER PROJECTION'!A1"/><Relationship Id="rId22" Type="http://schemas.openxmlformats.org/officeDocument/2006/relationships/hyperlink" Target="#GHE!A1"/></Relationships>
</file>

<file path=xl/drawings/_rels/drawing29.xml.rels><?xml version="1.0" encoding="UTF-8" standalone="yes"?>
<Relationships xmlns="http://schemas.openxmlformats.org/package/2006/relationships"><Relationship Id="rId8" Type="http://schemas.openxmlformats.org/officeDocument/2006/relationships/hyperlink" Target="#'DRS-SCSTS'!A1"/><Relationship Id="rId13" Type="http://schemas.openxmlformats.org/officeDocument/2006/relationships/hyperlink" Target="#'NUTRIENTS&amp; BIOMASS'!A1"/><Relationship Id="rId18" Type="http://schemas.openxmlformats.org/officeDocument/2006/relationships/hyperlink" Target="#'OPEX DETAIL-SCSTS'!A1"/><Relationship Id="rId3" Type="http://schemas.openxmlformats.org/officeDocument/2006/relationships/hyperlink" Target="#'RENEWABLE ENERGY'!A1"/><Relationship Id="rId21" Type="http://schemas.openxmlformats.org/officeDocument/2006/relationships/hyperlink" Target="#'Water Supply Scenarios '!A1"/><Relationship Id="rId7" Type="http://schemas.openxmlformats.org/officeDocument/2006/relationships/hyperlink" Target="#'FINANCIAL POSITION'!A1"/><Relationship Id="rId12" Type="http://schemas.openxmlformats.org/officeDocument/2006/relationships/hyperlink" Target="#'NC-BSTS'!A1"/><Relationship Id="rId17" Type="http://schemas.openxmlformats.org/officeDocument/2006/relationships/hyperlink" Target="#'OPEX DETAIL-BSTS'!A1"/><Relationship Id="rId2" Type="http://schemas.openxmlformats.org/officeDocument/2006/relationships/hyperlink" Target="#'INCOME STATMENT'!A1"/><Relationship Id="rId16" Type="http://schemas.openxmlformats.org/officeDocument/2006/relationships/hyperlink" Target="#'AGRICULTURE-CAPEX-OPEX'!A1"/><Relationship Id="rId20" Type="http://schemas.openxmlformats.org/officeDocument/2006/relationships/hyperlink" Target="#Dashboard!A1"/><Relationship Id="rId1" Type="http://schemas.openxmlformats.org/officeDocument/2006/relationships/hyperlink" Target="#Overview!A1"/><Relationship Id="rId6" Type="http://schemas.openxmlformats.org/officeDocument/2006/relationships/hyperlink" Target="#KPIs!A1"/><Relationship Id="rId11" Type="http://schemas.openxmlformats.org/officeDocument/2006/relationships/hyperlink" Target="#'NC-SCSTS'!A1"/><Relationship Id="rId24" Type="http://schemas.openxmlformats.org/officeDocument/2006/relationships/hyperlink" Target="#'Technical Sheet'!A1"/><Relationship Id="rId5" Type="http://schemas.openxmlformats.org/officeDocument/2006/relationships/hyperlink" Target="#'CASH FLOW'!A1"/><Relationship Id="rId15" Type="http://schemas.openxmlformats.org/officeDocument/2006/relationships/hyperlink" Target="#'DEVELOPMENT-CAPEX'!A1"/><Relationship Id="rId23" Type="http://schemas.openxmlformats.org/officeDocument/2006/relationships/hyperlink" Target="#GHE!A1"/><Relationship Id="rId10" Type="http://schemas.openxmlformats.org/officeDocument/2006/relationships/hyperlink" Target="#'WD-BSTS'!A1"/><Relationship Id="rId19" Type="http://schemas.openxmlformats.org/officeDocument/2006/relationships/hyperlink" Target="#STAFFING!A1"/><Relationship Id="rId4" Type="http://schemas.openxmlformats.org/officeDocument/2006/relationships/hyperlink" Target="#'Agriculture-WW-REUSE'!A1"/><Relationship Id="rId9" Type="http://schemas.openxmlformats.org/officeDocument/2006/relationships/hyperlink" Target="#'DRS-BSTS'!A1"/><Relationship Id="rId14" Type="http://schemas.openxmlformats.org/officeDocument/2006/relationships/hyperlink" Target="#'WASTEWATER PROJECTION'!A1"/><Relationship Id="rId22" Type="http://schemas.openxmlformats.org/officeDocument/2006/relationships/hyperlink" Target="#Depreciation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Dashboard!A1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8.emf"/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2</xdr:col>
      <xdr:colOff>733425</xdr:colOff>
      <xdr:row>7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90675" cy="1409700"/>
        </a:xfrm>
        <a:prstGeom prst="rect">
          <a:avLst/>
        </a:prstGeom>
        <a:ln w="31750">
          <a:noFill/>
        </a:ln>
      </xdr:spPr>
    </xdr:pic>
    <xdr:clientData/>
  </xdr:twoCellAnchor>
  <xdr:twoCellAnchor editAs="oneCell">
    <xdr:from>
      <xdr:col>0</xdr:col>
      <xdr:colOff>0</xdr:colOff>
      <xdr:row>8</xdr:row>
      <xdr:rowOff>38100</xdr:rowOff>
    </xdr:from>
    <xdr:to>
      <xdr:col>2</xdr:col>
      <xdr:colOff>762000</xdr:colOff>
      <xdr:row>42</xdr:row>
      <xdr:rowOff>171450</xdr:rowOff>
    </xdr:to>
    <xdr:grpSp>
      <xdr:nvGrpSpPr>
        <xdr:cNvPr id="107" name="Group 106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GrpSpPr/>
      </xdr:nvGrpSpPr>
      <xdr:grpSpPr>
        <a:xfrm>
          <a:off x="0" y="1498600"/>
          <a:ext cx="1660525" cy="6902450"/>
          <a:chOff x="19050" y="1123950"/>
          <a:chExt cx="1638301" cy="6886575"/>
        </a:xfrm>
      </xdr:grpSpPr>
      <xdr:grpSp>
        <xdr:nvGrpSpPr>
          <xdr:cNvPr id="108" name="Group 107">
            <a:extLst>
              <a:ext uri="{FF2B5EF4-FFF2-40B4-BE49-F238E27FC236}">
                <a16:creationId xmlns:a16="http://schemas.microsoft.com/office/drawing/2014/main" id="{00000000-0008-0000-0000-00006C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110" name="Rectangle 109">
              <a:extLst>
                <a:ext uri="{FF2B5EF4-FFF2-40B4-BE49-F238E27FC236}">
                  <a16:creationId xmlns:a16="http://schemas.microsoft.com/office/drawing/2014/main" id="{00000000-0008-0000-0000-00006E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111" name="Rectangle: Rounded Corners 110">
              <a:extLst>
                <a:ext uri="{FF2B5EF4-FFF2-40B4-BE49-F238E27FC236}">
                  <a16:creationId xmlns:a16="http://schemas.microsoft.com/office/drawing/2014/main" id="{00000000-0008-0000-0000-00006F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12" name="Rectangle: Rounded Corners 111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000-000070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13" name="Rectangle: Rounded Corners 112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0000-000071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14" name="Rectangle: Rounded Corners 113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0000-000072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15" name="Rectangle: Rounded Corners 114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0000-000073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16" name="Rectangle: Rounded Corners 115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0000-000074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17" name="Rectangle: Rounded Corners 116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0000-000075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18" name="Rectangle: Rounded Corners 117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000-000076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19" name="Rectangle: Rounded Corners 118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0000-000077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20" name="Rectangle: Rounded Corners 119">
              <a:extLst>
                <a:ext uri="{FF2B5EF4-FFF2-40B4-BE49-F238E27FC236}">
                  <a16:creationId xmlns:a16="http://schemas.microsoft.com/office/drawing/2014/main" id="{00000000-0008-0000-0000-000078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21" name="Rectangle: Rounded Corners 120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000-000079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22" name="Rectangle: Rounded Corners 121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0000-00007A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23" name="Rectangle: Rounded Corners 122">
              <a:extLst>
                <a:ext uri="{FF2B5EF4-FFF2-40B4-BE49-F238E27FC236}">
                  <a16:creationId xmlns:a16="http://schemas.microsoft.com/office/drawing/2014/main" id="{00000000-0008-0000-0000-00007B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24" name="Rectangle: Rounded Corners 123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0000-00007C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25" name="Rectangle: Rounded Corners 124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0000-00007D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26" name="Rectangle: Rounded Corners 125">
              <a:extLst>
                <a:ext uri="{FF2B5EF4-FFF2-40B4-BE49-F238E27FC236}">
                  <a16:creationId xmlns:a16="http://schemas.microsoft.com/office/drawing/2014/main" id="{00000000-0008-0000-0000-00007E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27" name="Rectangle: Rounded Corners 126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0000-00007F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28" name="Rectangle: Rounded Corners 127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0000-000080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29" name="Rectangle: Rounded Corners 128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0000-000081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30" name="Rectangle: Rounded Corners 129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0000-000082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31" name="Rectangle: Rounded Corners 130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0000-000083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32" name="Rectangle: Rounded Corners 131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0000-000084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33" name="Rectangle: Rounded Corners 132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0000-000085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34" name="Rectangle: Rounded Corners 133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0000-000086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35" name="Rectangle: Rounded Corners 134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0000-000087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36" name="Rectangle: Rounded Corners 135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0000-000088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37" name="Rectangle: Rounded Corners 136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0000-000089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38" name="Rectangle: Rounded Corners 137">
              <a:extLst>
                <a:ext uri="{FF2B5EF4-FFF2-40B4-BE49-F238E27FC236}">
                  <a16:creationId xmlns:a16="http://schemas.microsoft.com/office/drawing/2014/main" id="{00000000-0008-0000-0000-00008A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39" name="Rectangle: Rounded Corners 138">
              <a:hlinkClick xmlns:r="http://schemas.openxmlformats.org/officeDocument/2006/relationships" r:id="rId24"/>
              <a:extLst>
                <a:ext uri="{FF2B5EF4-FFF2-40B4-BE49-F238E27FC236}">
                  <a16:creationId xmlns:a16="http://schemas.microsoft.com/office/drawing/2014/main" id="{00000000-0008-0000-0000-00008B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109" name="Rectangle: Rounded Corners 108">
            <a:extLst>
              <a:ext uri="{FF2B5EF4-FFF2-40B4-BE49-F238E27FC236}">
                <a16:creationId xmlns:a16="http://schemas.microsoft.com/office/drawing/2014/main" id="{00000000-0008-0000-0000-00006D000000}"/>
              </a:ext>
            </a:extLst>
          </xdr:cNvPr>
          <xdr:cNvSpPr/>
        </xdr:nvSpPr>
        <xdr:spPr>
          <a:xfrm>
            <a:off x="100944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  <xdr:twoCellAnchor editAs="oneCell">
    <xdr:from>
      <xdr:col>4</xdr:col>
      <xdr:colOff>123825</xdr:colOff>
      <xdr:row>1</xdr:row>
      <xdr:rowOff>28575</xdr:rowOff>
    </xdr:from>
    <xdr:to>
      <xdr:col>15</xdr:col>
      <xdr:colOff>200972</xdr:colOff>
      <xdr:row>22</xdr:row>
      <xdr:rowOff>105363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9725025" y="219075"/>
          <a:ext cx="6782747" cy="4210638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15875"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2</xdr:col>
      <xdr:colOff>581025</xdr:colOff>
      <xdr:row>8</xdr:row>
      <xdr:rowOff>185737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57350" cy="1552574"/>
        </a:xfrm>
        <a:prstGeom prst="rect">
          <a:avLst/>
        </a:prstGeom>
        <a:ln w="9525">
          <a:noFill/>
        </a:ln>
      </xdr:spPr>
    </xdr:pic>
    <xdr:clientData/>
  </xdr:twoCellAnchor>
  <xdr:twoCellAnchor>
    <xdr:from>
      <xdr:col>2</xdr:col>
      <xdr:colOff>549275</xdr:colOff>
      <xdr:row>23</xdr:row>
      <xdr:rowOff>96573</xdr:rowOff>
    </xdr:from>
    <xdr:to>
      <xdr:col>4</xdr:col>
      <xdr:colOff>1187979</xdr:colOff>
      <xdr:row>42</xdr:row>
      <xdr:rowOff>140493</xdr:rowOff>
    </xdr:to>
    <xdr:grpSp>
      <xdr:nvGrpSpPr>
        <xdr:cNvPr id="71" name="Group 70">
          <a:extLst>
            <a:ext uri="{FF2B5EF4-FFF2-40B4-BE49-F238E27FC236}">
              <a16:creationId xmlns:a16="http://schemas.microsoft.com/office/drawing/2014/main" id="{00000000-0008-0000-0100-000047000000}"/>
            </a:ext>
          </a:extLst>
        </xdr:cNvPr>
        <xdr:cNvGrpSpPr/>
      </xdr:nvGrpSpPr>
      <xdr:grpSpPr>
        <a:xfrm>
          <a:off x="1676400" y="4470136"/>
          <a:ext cx="3055673" cy="3647545"/>
          <a:chOff x="1628775" y="4363027"/>
          <a:chExt cx="2933700" cy="3723698"/>
        </a:xfrm>
      </xdr:grpSpPr>
      <xdr:grpSp>
        <xdr:nvGrpSpPr>
          <xdr:cNvPr id="70" name="Group 69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GrpSpPr/>
        </xdr:nvGrpSpPr>
        <xdr:grpSpPr>
          <a:xfrm>
            <a:off x="1628775" y="4363027"/>
            <a:ext cx="2933700" cy="3723698"/>
            <a:chOff x="1619250" y="4363027"/>
            <a:chExt cx="2933700" cy="3723698"/>
          </a:xfrm>
        </xdr:grpSpPr>
        <xdr:sp macro="" textlink="">
          <xdr:nvSpPr>
            <xdr:cNvPr id="124" name="Rectangle 123">
              <a:extLst>
                <a:ext uri="{FF2B5EF4-FFF2-40B4-BE49-F238E27FC236}">
                  <a16:creationId xmlns:a16="http://schemas.microsoft.com/office/drawing/2014/main" id="{00000000-0008-0000-0100-00007C000000}"/>
                </a:ext>
              </a:extLst>
            </xdr:cNvPr>
            <xdr:cNvSpPr/>
          </xdr:nvSpPr>
          <xdr:spPr>
            <a:xfrm>
              <a:off x="1619250" y="4363027"/>
              <a:ext cx="2933700" cy="3723698"/>
            </a:xfrm>
            <a:prstGeom prst="rect">
              <a:avLst/>
            </a:prstGeom>
            <a:solidFill>
              <a:schemeClr val="tx2">
                <a:lumMod val="20000"/>
                <a:lumOff val="80000"/>
              </a:schemeClr>
            </a:solidFill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BB" sz="1100"/>
            </a:p>
          </xdr:txBody>
        </xdr:sp>
        <mc:AlternateContent xmlns:mc="http://schemas.openxmlformats.org/markup-compatibility/2006">
          <mc:Choice xmlns:a14="http://schemas.microsoft.com/office/drawing/2010/main" Requires="a14">
            <xdr:sp macro="" textlink="">
              <xdr:nvSpPr>
                <xdr:cNvPr id="3103" name="Drop Down 31" hidden="1">
                  <a:extLst>
                    <a:ext uri="{63B3BB69-23CF-44E3-9099-C40C66FF867C}">
                      <a14:compatExt spid="_x0000_s3103"/>
                    </a:ext>
                    <a:ext uri="{FF2B5EF4-FFF2-40B4-BE49-F238E27FC236}">
                      <a16:creationId xmlns:a16="http://schemas.microsoft.com/office/drawing/2014/main" id="{00000000-0008-0000-0100-00001F0C0000}"/>
                    </a:ext>
                  </a:extLst>
                </xdr:cNvPr>
                <xdr:cNvSpPr/>
              </xdr:nvSpPr>
              <xdr:spPr bwMode="auto">
                <a:xfrm>
                  <a:off x="2714625" y="4371975"/>
                  <a:ext cx="638175" cy="219075"/>
                </a:xfrm>
                <a:prstGeom prst="rect">
                  <a:avLst/>
                </a:prstGeom>
                <a:noFill/>
                <a:ln>
                  <a:noFill/>
                </a:ln>
                <a:extLst>
                  <a:ext uri="{91240B29-F687-4F45-9708-019B960494DF}">
                    <a14:hiddenLine w="9525">
                      <a:noFill/>
                      <a:miter lim="800000"/>
                      <a:headEnd/>
                      <a:tailEnd/>
                    </a14:hiddenLine>
                  </a:ext>
                </a:extLst>
              </xdr:spPr>
            </xdr:sp>
          </mc:Choice>
          <mc:Fallback/>
        </mc:AlternateContent>
        <xdr:grpSp>
          <xdr:nvGrpSpPr>
            <xdr:cNvPr id="18" name="Group 17">
              <a:extLst>
                <a:ext uri="{FF2B5EF4-FFF2-40B4-BE49-F238E27FC236}">
                  <a16:creationId xmlns:a16="http://schemas.microsoft.com/office/drawing/2014/main" id="{00000000-0008-0000-0100-000012000000}"/>
                </a:ext>
              </a:extLst>
            </xdr:cNvPr>
            <xdr:cNvGrpSpPr/>
          </xdr:nvGrpSpPr>
          <xdr:grpSpPr>
            <a:xfrm>
              <a:off x="1743827" y="4505323"/>
              <a:ext cx="2629852" cy="2937253"/>
              <a:chOff x="1753352" y="4457698"/>
              <a:chExt cx="2629852" cy="2937253"/>
            </a:xfrm>
          </xdr:grpSpPr>
          <xdr:grpSp>
            <xdr:nvGrpSpPr>
              <xdr:cNvPr id="16" name="Group 15">
                <a:extLst>
                  <a:ext uri="{FF2B5EF4-FFF2-40B4-BE49-F238E27FC236}">
                    <a16:creationId xmlns:a16="http://schemas.microsoft.com/office/drawing/2014/main" id="{00000000-0008-0000-0100-000010000000}"/>
                  </a:ext>
                </a:extLst>
              </xdr:cNvPr>
              <xdr:cNvGrpSpPr/>
            </xdr:nvGrpSpPr>
            <xdr:grpSpPr>
              <a:xfrm>
                <a:off x="1839542" y="4457698"/>
                <a:ext cx="1179650" cy="1213226"/>
                <a:chOff x="1839542" y="4457698"/>
                <a:chExt cx="1179650" cy="1213226"/>
              </a:xfrm>
            </xdr:grpSpPr>
            <mc:AlternateContent xmlns:mc="http://schemas.openxmlformats.org/markup-compatibility/2006" xmlns:a14="http://schemas.microsoft.com/office/drawing/2010/main">
              <mc:Choice Requires="a14">
                <xdr:pic>
                  <xdr:nvPicPr>
                    <xdr:cNvPr id="112" name="Picture 111">
                      <a:extLst>
                        <a:ext uri="{FF2B5EF4-FFF2-40B4-BE49-F238E27FC236}">
                          <a16:creationId xmlns:a16="http://schemas.microsoft.com/office/drawing/2014/main" id="{00000000-0008-0000-0100-000070000000}"/>
                        </a:ext>
                      </a:extLst>
                    </xdr:cNvPr>
                    <xdr:cNvPicPr>
                      <a:picLocks noChangeAspect="1" noChangeArrowheads="1"/>
                      <a:extLst>
                        <a:ext uri="{84589F7E-364E-4C9E-8A38-B11213B215E9}">
                          <a14:cameraTool cellRange="Work_Coverage_Ratio" spid="_x0000_s57561"/>
                        </a:ext>
                      </a:extLst>
                    </xdr:cNvPicPr>
                  </xdr:nvPicPr>
                  <xdr:blipFill>
                    <a:blip xmlns:r="http://schemas.openxmlformats.org/officeDocument/2006/relationships" r:embed="rId2"/>
                    <a:srcRect/>
                    <a:stretch>
                      <a:fillRect/>
                    </a:stretch>
                  </xdr:blipFill>
                  <xdr:spPr bwMode="auto">
                    <a:xfrm>
                      <a:off x="1839542" y="4457698"/>
                      <a:ext cx="1179650" cy="1213226"/>
                    </a:xfrm>
                    <a:prstGeom prst="rect">
                      <a:avLst/>
                    </a:prstGeom>
                    <a:noFill/>
                    <a:extLst>
                      <a:ext uri="{909E8E84-426E-40DD-AFC4-6F175D3DCCD1}">
                        <a14:hiddenFill>
                          <a:solidFill>
                            <a:srgbClr val="FFFFFF"/>
                          </a:solidFill>
                        </a14:hiddenFill>
                      </a:ext>
                    </a:extLst>
                  </xdr:spPr>
                </xdr:pic>
              </mc:Choice>
              <mc:Fallback xmlns=""/>
            </mc:AlternateContent>
            <xdr:sp macro="" textlink="'Technical Sheet'!T7">
              <xdr:nvSpPr>
                <xdr:cNvPr id="116" name="TextBox 115">
                  <a:extLst>
                    <a:ext uri="{FF2B5EF4-FFF2-40B4-BE49-F238E27FC236}">
                      <a16:creationId xmlns:a16="http://schemas.microsoft.com/office/drawing/2014/main" id="{00000000-0008-0000-0100-000074000000}"/>
                    </a:ext>
                  </a:extLst>
                </xdr:cNvPr>
                <xdr:cNvSpPr txBox="1"/>
              </xdr:nvSpPr>
              <xdr:spPr>
                <a:xfrm>
                  <a:off x="2030511" y="4705062"/>
                  <a:ext cx="720000" cy="432000"/>
                </a:xfrm>
                <a:prstGeom prst="rect">
                  <a:avLst/>
                </a:prstGeom>
                <a:noFill/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ctr"/>
                <a:lstStyle/>
                <a:p>
                  <a:pPr marL="0" indent="0" algn="ctr"/>
                  <a:fld id="{193CBEBD-2DDD-40E0-85E7-D94012DA3147}" type="TxLink">
                    <a:rPr lang="en-US" sz="1800" b="1" i="0" u="none" strike="noStrike">
                      <a:ln>
                        <a:noFill/>
                      </a:ln>
                      <a:solidFill>
                        <a:schemeClr val="tx1"/>
                      </a:solidFill>
                      <a:latin typeface="Calibri"/>
                      <a:ea typeface="+mn-ea"/>
                      <a:cs typeface="Calibri"/>
                    </a:rPr>
                    <a:pPr marL="0" indent="0" algn="ctr"/>
                    <a:t>71%</a:t>
                  </a:fld>
                  <a:endParaRPr lang="en-BB" sz="1800" b="1" i="0" u="none" strike="noStrike">
                    <a:ln>
                      <a:noFill/>
                    </a:ln>
                    <a:solidFill>
                      <a:schemeClr val="tx1"/>
                    </a:solidFill>
                    <a:latin typeface="Calibri"/>
                    <a:ea typeface="+mn-ea"/>
                    <a:cs typeface="Calibri"/>
                  </a:endParaRPr>
                </a:p>
              </xdr:txBody>
            </xdr:sp>
          </xdr:grpSp>
          <xdr:grpSp>
            <xdr:nvGrpSpPr>
              <xdr:cNvPr id="17" name="Group 16">
                <a:extLst>
                  <a:ext uri="{FF2B5EF4-FFF2-40B4-BE49-F238E27FC236}">
                    <a16:creationId xmlns:a16="http://schemas.microsoft.com/office/drawing/2014/main" id="{00000000-0008-0000-0100-000011000000}"/>
                  </a:ext>
                </a:extLst>
              </xdr:cNvPr>
              <xdr:cNvGrpSpPr/>
            </xdr:nvGrpSpPr>
            <xdr:grpSpPr>
              <a:xfrm>
                <a:off x="1753352" y="6172200"/>
                <a:ext cx="1179650" cy="1213226"/>
                <a:chOff x="1753352" y="6172200"/>
                <a:chExt cx="1179650" cy="1213226"/>
              </a:xfrm>
            </xdr:grpSpPr>
            <mc:AlternateContent xmlns:mc="http://schemas.openxmlformats.org/markup-compatibility/2006" xmlns:a14="http://schemas.microsoft.com/office/drawing/2010/main">
              <mc:Choice Requires="a14">
                <xdr:pic>
                  <xdr:nvPicPr>
                    <xdr:cNvPr id="113" name="Picture 112">
                      <a:extLst>
                        <a:ext uri="{FF2B5EF4-FFF2-40B4-BE49-F238E27FC236}">
                          <a16:creationId xmlns:a16="http://schemas.microsoft.com/office/drawing/2014/main" id="{00000000-0008-0000-0100-000071000000}"/>
                        </a:ext>
                      </a:extLst>
                    </xdr:cNvPr>
                    <xdr:cNvPicPr>
                      <a:picLocks noChangeAspect="1" noChangeArrowheads="1"/>
                      <a:extLst>
                        <a:ext uri="{84589F7E-364E-4C9E-8A38-B11213B215E9}">
                          <a14:cameraTool cellRange="Debt_Ratio" spid="_x0000_s57562"/>
                        </a:ext>
                      </a:extLst>
                    </xdr:cNvPicPr>
                  </xdr:nvPicPr>
                  <xdr:blipFill>
                    <a:blip xmlns:r="http://schemas.openxmlformats.org/officeDocument/2006/relationships" r:embed="rId3"/>
                    <a:srcRect/>
                    <a:stretch>
                      <a:fillRect/>
                    </a:stretch>
                  </xdr:blipFill>
                  <xdr:spPr bwMode="auto">
                    <a:xfrm>
                      <a:off x="1753352" y="6172200"/>
                      <a:ext cx="1179650" cy="1213226"/>
                    </a:xfrm>
                    <a:prstGeom prst="rect">
                      <a:avLst/>
                    </a:prstGeom>
                    <a:noFill/>
                    <a:extLst>
                      <a:ext uri="{909E8E84-426E-40DD-AFC4-6F175D3DCCD1}">
                        <a14:hiddenFill>
                          <a:solidFill>
                            <a:srgbClr val="FFFFFF"/>
                          </a:solidFill>
                        </a14:hiddenFill>
                      </a:ext>
                    </a:extLst>
                  </xdr:spPr>
                </xdr:pic>
              </mc:Choice>
              <mc:Fallback xmlns=""/>
            </mc:AlternateContent>
            <xdr:sp macro="" textlink="'Technical Sheet'!T9">
              <xdr:nvSpPr>
                <xdr:cNvPr id="117" name="TextBox 116">
                  <a:extLst>
                    <a:ext uri="{FF2B5EF4-FFF2-40B4-BE49-F238E27FC236}">
                      <a16:creationId xmlns:a16="http://schemas.microsoft.com/office/drawing/2014/main" id="{00000000-0008-0000-0100-000075000000}"/>
                    </a:ext>
                  </a:extLst>
                </xdr:cNvPr>
                <xdr:cNvSpPr txBox="1"/>
              </xdr:nvSpPr>
              <xdr:spPr>
                <a:xfrm>
                  <a:off x="1895474" y="6505574"/>
                  <a:ext cx="720000" cy="432000"/>
                </a:xfrm>
                <a:prstGeom prst="rect">
                  <a:avLst/>
                </a:prstGeom>
                <a:noFill/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ctr"/>
                <a:lstStyle/>
                <a:p>
                  <a:pPr marL="0" indent="0" algn="ctr"/>
                  <a:fld id="{5276587A-CD77-4B6C-B36F-7DF489D87404}" type="TxLink">
                    <a:rPr lang="en-US" sz="1800" b="1" i="0" u="none" strike="noStrike">
                      <a:ln>
                        <a:noFill/>
                      </a:ln>
                      <a:solidFill>
                        <a:schemeClr val="tx1"/>
                      </a:solidFill>
                      <a:latin typeface="Calibri"/>
                      <a:ea typeface="+mn-ea"/>
                      <a:cs typeface="Calibri"/>
                    </a:rPr>
                    <a:pPr marL="0" indent="0" algn="ctr"/>
                    <a:t>4%</a:t>
                  </a:fld>
                  <a:endParaRPr lang="en-BB" sz="1800" b="1" i="0" u="none" strike="noStrike">
                    <a:ln>
                      <a:noFill/>
                    </a:ln>
                    <a:solidFill>
                      <a:schemeClr val="tx1"/>
                    </a:solidFill>
                    <a:latin typeface="Calibri"/>
                    <a:ea typeface="+mn-ea"/>
                    <a:cs typeface="Calibri"/>
                  </a:endParaRPr>
                </a:p>
              </xdr:txBody>
            </xdr:sp>
          </xdr:grpSp>
          <xdr:grpSp>
            <xdr:nvGrpSpPr>
              <xdr:cNvPr id="10" name="Group 9">
                <a:extLst>
                  <a:ext uri="{FF2B5EF4-FFF2-40B4-BE49-F238E27FC236}">
                    <a16:creationId xmlns:a16="http://schemas.microsoft.com/office/drawing/2014/main" id="{00000000-0008-0000-0100-00000A000000}"/>
                  </a:ext>
                </a:extLst>
              </xdr:cNvPr>
              <xdr:cNvGrpSpPr/>
            </xdr:nvGrpSpPr>
            <xdr:grpSpPr>
              <a:xfrm>
                <a:off x="3267074" y="6181725"/>
                <a:ext cx="1116130" cy="1213226"/>
                <a:chOff x="3267074" y="6181725"/>
                <a:chExt cx="1116130" cy="1213226"/>
              </a:xfrm>
            </xdr:grpSpPr>
            <mc:AlternateContent xmlns:mc="http://schemas.openxmlformats.org/markup-compatibility/2006" xmlns:a14="http://schemas.microsoft.com/office/drawing/2010/main">
              <mc:Choice Requires="a14">
                <xdr:pic>
                  <xdr:nvPicPr>
                    <xdr:cNvPr id="114" name="Picture 113">
                      <a:extLst>
                        <a:ext uri="{FF2B5EF4-FFF2-40B4-BE49-F238E27FC236}">
                          <a16:creationId xmlns:a16="http://schemas.microsoft.com/office/drawing/2014/main" id="{00000000-0008-0000-0100-000072000000}"/>
                        </a:ext>
                      </a:extLst>
                    </xdr:cNvPr>
                    <xdr:cNvPicPr>
                      <a:picLocks noChangeAspect="1" noChangeArrowheads="1"/>
                      <a:extLst>
                        <a:ext uri="{84589F7E-364E-4C9E-8A38-B11213B215E9}">
                          <a14:cameraTool cellRange="Return_on_Asset" spid="_x0000_s57563"/>
                        </a:ext>
                      </a:extLst>
                    </xdr:cNvPicPr>
                  </xdr:nvPicPr>
                  <xdr:blipFill>
                    <a:blip xmlns:r="http://schemas.openxmlformats.org/officeDocument/2006/relationships" r:embed="rId4"/>
                    <a:srcRect/>
                    <a:stretch>
                      <a:fillRect/>
                    </a:stretch>
                  </xdr:blipFill>
                  <xdr:spPr bwMode="auto">
                    <a:xfrm>
                      <a:off x="3267074" y="6181725"/>
                      <a:ext cx="1116130" cy="1213226"/>
                    </a:xfrm>
                    <a:prstGeom prst="rect">
                      <a:avLst/>
                    </a:prstGeom>
                    <a:noFill/>
                    <a:extLst>
                      <a:ext uri="{909E8E84-426E-40DD-AFC4-6F175D3DCCD1}">
                        <a14:hiddenFill>
                          <a:solidFill>
                            <a:srgbClr val="FFFFFF"/>
                          </a:solidFill>
                        </a14:hiddenFill>
                      </a:ext>
                    </a:extLst>
                  </xdr:spPr>
                </xdr:pic>
              </mc:Choice>
              <mc:Fallback xmlns=""/>
            </mc:AlternateContent>
            <xdr:sp macro="" textlink="'Technical Sheet'!T10">
              <xdr:nvSpPr>
                <xdr:cNvPr id="118" name="TextBox 117">
                  <a:extLst>
                    <a:ext uri="{FF2B5EF4-FFF2-40B4-BE49-F238E27FC236}">
                      <a16:creationId xmlns:a16="http://schemas.microsoft.com/office/drawing/2014/main" id="{00000000-0008-0000-0100-000076000000}"/>
                    </a:ext>
                  </a:extLst>
                </xdr:cNvPr>
                <xdr:cNvSpPr txBox="1"/>
              </xdr:nvSpPr>
              <xdr:spPr>
                <a:xfrm>
                  <a:off x="3486150" y="6505574"/>
                  <a:ext cx="720000" cy="432000"/>
                </a:xfrm>
                <a:prstGeom prst="rect">
                  <a:avLst/>
                </a:prstGeom>
                <a:noFill/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ctr"/>
                <a:lstStyle/>
                <a:p>
                  <a:pPr marL="0" indent="0" algn="ctr"/>
                  <a:fld id="{8F72E44C-1447-412E-AEDF-DA3241356E1B}" type="TxLink">
                    <a:rPr lang="en-US" sz="1800" b="1" i="0" u="none" strike="noStrike">
                      <a:ln>
                        <a:noFill/>
                      </a:ln>
                      <a:solidFill>
                        <a:schemeClr val="tx1"/>
                      </a:solidFill>
                      <a:latin typeface="Calibri"/>
                      <a:ea typeface="+mn-ea"/>
                      <a:cs typeface="Calibri"/>
                    </a:rPr>
                    <a:pPr marL="0" indent="0" algn="ctr"/>
                    <a:t>0%</a:t>
                  </a:fld>
                  <a:endParaRPr lang="en-BB" sz="1800" b="1" i="0" u="none" strike="noStrike">
                    <a:ln>
                      <a:noFill/>
                    </a:ln>
                    <a:solidFill>
                      <a:schemeClr val="tx1"/>
                    </a:solidFill>
                    <a:latin typeface="Calibri"/>
                    <a:ea typeface="+mn-ea"/>
                    <a:cs typeface="Calibri"/>
                  </a:endParaRPr>
                </a:p>
              </xdr:txBody>
            </xdr:sp>
          </xdr:grpSp>
          <xdr:grpSp>
            <xdr:nvGrpSpPr>
              <xdr:cNvPr id="11" name="Group 10">
                <a:extLst>
                  <a:ext uri="{FF2B5EF4-FFF2-40B4-BE49-F238E27FC236}">
                    <a16:creationId xmlns:a16="http://schemas.microsoft.com/office/drawing/2014/main" id="{00000000-0008-0000-0100-00000B000000}"/>
                  </a:ext>
                </a:extLst>
              </xdr:cNvPr>
              <xdr:cNvGrpSpPr/>
            </xdr:nvGrpSpPr>
            <xdr:grpSpPr>
              <a:xfrm>
                <a:off x="3238500" y="4457699"/>
                <a:ext cx="1097983" cy="1213226"/>
                <a:chOff x="3238500" y="4457699"/>
                <a:chExt cx="1097983" cy="1213226"/>
              </a:xfrm>
            </xdr:grpSpPr>
            <mc:AlternateContent xmlns:mc="http://schemas.openxmlformats.org/markup-compatibility/2006" xmlns:a14="http://schemas.microsoft.com/office/drawing/2010/main">
              <mc:Choice Requires="a14">
                <xdr:pic>
                  <xdr:nvPicPr>
                    <xdr:cNvPr id="111" name="Picture 110">
                      <a:extLst>
                        <a:ext uri="{FF2B5EF4-FFF2-40B4-BE49-F238E27FC236}">
                          <a16:creationId xmlns:a16="http://schemas.microsoft.com/office/drawing/2014/main" id="{00000000-0008-0000-0100-00006F000000}"/>
                        </a:ext>
                      </a:extLst>
                    </xdr:cNvPr>
                    <xdr:cNvPicPr>
                      <a:picLocks noChangeAspect="1" noChangeArrowheads="1"/>
                      <a:extLst>
                        <a:ext uri="{84589F7E-364E-4C9E-8A38-B11213B215E9}">
                          <a14:cameraTool cellRange="Operation_Expense_Ratio" spid="_x0000_s57564"/>
                        </a:ext>
                      </a:extLst>
                    </xdr:cNvPicPr>
                  </xdr:nvPicPr>
                  <xdr:blipFill>
                    <a:blip xmlns:r="http://schemas.openxmlformats.org/officeDocument/2006/relationships" r:embed="rId3"/>
                    <a:srcRect/>
                    <a:stretch>
                      <a:fillRect/>
                    </a:stretch>
                  </xdr:blipFill>
                  <xdr:spPr bwMode="auto">
                    <a:xfrm>
                      <a:off x="3238500" y="4457699"/>
                      <a:ext cx="1097983" cy="1213226"/>
                    </a:xfrm>
                    <a:prstGeom prst="rect">
                      <a:avLst/>
                    </a:prstGeom>
                    <a:noFill/>
                    <a:extLst>
                      <a:ext uri="{909E8E84-426E-40DD-AFC4-6F175D3DCCD1}">
                        <a14:hiddenFill>
                          <a:solidFill>
                            <a:srgbClr val="FFFFFF"/>
                          </a:solidFill>
                        </a14:hiddenFill>
                      </a:ext>
                    </a:extLst>
                  </xdr:spPr>
                </xdr:pic>
              </mc:Choice>
              <mc:Fallback xmlns=""/>
            </mc:AlternateContent>
            <xdr:sp macro="" textlink="'Technical Sheet'!T8">
              <xdr:nvSpPr>
                <xdr:cNvPr id="9" name="TextBox 8">
                  <a:extLst>
                    <a:ext uri="{FF2B5EF4-FFF2-40B4-BE49-F238E27FC236}">
                      <a16:creationId xmlns:a16="http://schemas.microsoft.com/office/drawing/2014/main" id="{00000000-0008-0000-0100-000009000000}"/>
                    </a:ext>
                  </a:extLst>
                </xdr:cNvPr>
                <xdr:cNvSpPr txBox="1"/>
              </xdr:nvSpPr>
              <xdr:spPr>
                <a:xfrm>
                  <a:off x="3427690" y="4743449"/>
                  <a:ext cx="720000" cy="432000"/>
                </a:xfrm>
                <a:prstGeom prst="rect">
                  <a:avLst/>
                </a:prstGeom>
                <a:noFill/>
                <a:ln w="9525" cmpd="sng">
                  <a:noFill/>
                </a:ln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dk1"/>
                </a:fontRef>
              </xdr:style>
              <xdr:txBody>
                <a:bodyPr vertOverflow="clip" horzOverflow="clip" wrap="square" rtlCol="0" anchor="ctr"/>
                <a:lstStyle/>
                <a:p>
                  <a:pPr marL="0" indent="0" algn="ctr"/>
                  <a:fld id="{348A1EB1-5F36-492E-98FC-3BA80DD0EA26}" type="TxLink">
                    <a:rPr lang="en-US" sz="1800" b="1" i="0" u="none" strike="noStrike">
                      <a:ln>
                        <a:noFill/>
                      </a:ln>
                      <a:solidFill>
                        <a:schemeClr val="tx1"/>
                      </a:solidFill>
                      <a:latin typeface="Calibri"/>
                      <a:ea typeface="+mn-ea"/>
                      <a:cs typeface="Calibri"/>
                    </a:rPr>
                    <a:pPr marL="0" indent="0" algn="ctr"/>
                    <a:t>90%</a:t>
                  </a:fld>
                  <a:endParaRPr lang="en-BB" sz="1800" b="1" i="0" u="none" strike="noStrike">
                    <a:ln>
                      <a:noFill/>
                    </a:ln>
                    <a:solidFill>
                      <a:schemeClr val="tx1"/>
                    </a:solidFill>
                    <a:latin typeface="Calibri"/>
                    <a:ea typeface="+mn-ea"/>
                    <a:cs typeface="Calibri"/>
                  </a:endParaRPr>
                </a:p>
              </xdr:txBody>
            </xdr:sp>
          </xdr:grpSp>
        </xdr:grpSp>
      </xdr:grpSp>
      <xdr:sp macro="" textlink="">
        <xdr:nvSpPr>
          <xdr:cNvPr id="22" name="Rectangle: Rounded Corners 21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/>
        </xdr:nvSpPr>
        <xdr:spPr>
          <a:xfrm>
            <a:off x="3124200" y="5686425"/>
            <a:ext cx="1368000" cy="684000"/>
          </a:xfrm>
          <a:prstGeom prst="roundRect">
            <a:avLst/>
          </a:prstGeom>
          <a:solidFill>
            <a:srgbClr val="7030A0"/>
          </a:solidFill>
          <a:ln>
            <a:noFill/>
          </a:ln>
        </xdr:spPr>
        <xdr:style>
          <a:lnRef idx="1">
            <a:schemeClr val="accent1"/>
          </a:lnRef>
          <a:fillRef idx="2">
            <a:schemeClr val="accent1"/>
          </a:fillRef>
          <a:effectRef idx="1">
            <a:schemeClr val="accent1"/>
          </a:effectRef>
          <a:fontRef idx="minor">
            <a:schemeClr val="dk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200" b="1">
                <a:solidFill>
                  <a:schemeClr val="bg1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Operation Expense Ratio </a:t>
            </a:r>
            <a:r>
              <a:rPr lang="en-US" sz="1050" b="1">
                <a:solidFill>
                  <a:schemeClr val="bg1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(&lt;100%)</a:t>
            </a:r>
            <a:endParaRPr lang="en-BB" sz="1200" b="1">
              <a:solidFill>
                <a:schemeClr val="bg1"/>
              </a:solidFill>
              <a:latin typeface="Times New Roman" panose="02020603050405020304" pitchFamily="18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120" name="Rectangle: Rounded Corners 119">
            <a:extLst>
              <a:ext uri="{FF2B5EF4-FFF2-40B4-BE49-F238E27FC236}">
                <a16:creationId xmlns:a16="http://schemas.microsoft.com/office/drawing/2014/main" id="{00000000-0008-0000-0100-000078000000}"/>
              </a:ext>
            </a:extLst>
          </xdr:cNvPr>
          <xdr:cNvSpPr/>
        </xdr:nvSpPr>
        <xdr:spPr>
          <a:xfrm>
            <a:off x="1676400" y="5686425"/>
            <a:ext cx="1368000" cy="684000"/>
          </a:xfrm>
          <a:prstGeom prst="roundRect">
            <a:avLst/>
          </a:prstGeom>
          <a:solidFill>
            <a:srgbClr val="7030A0"/>
          </a:solidFill>
          <a:ln>
            <a:noFill/>
          </a:ln>
        </xdr:spPr>
        <xdr:style>
          <a:lnRef idx="1">
            <a:schemeClr val="accent1"/>
          </a:lnRef>
          <a:fillRef idx="2">
            <a:schemeClr val="accent1"/>
          </a:fillRef>
          <a:effectRef idx="1">
            <a:schemeClr val="accent1"/>
          </a:effectRef>
          <a:fontRef idx="minor">
            <a:schemeClr val="dk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200" b="1">
                <a:solidFill>
                  <a:schemeClr val="bg1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Work Coverage Ratio </a:t>
            </a:r>
            <a:r>
              <a:rPr lang="en-US" sz="1050" b="1">
                <a:solidFill>
                  <a:schemeClr val="bg1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(85-95%)</a:t>
            </a:r>
            <a:endParaRPr lang="en-BB" sz="1200" b="1">
              <a:solidFill>
                <a:schemeClr val="bg1"/>
              </a:solidFill>
              <a:latin typeface="Times New Roman" panose="02020603050405020304" pitchFamily="18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121" name="Rectangle: Rounded Corners 120">
            <a:extLst>
              <a:ext uri="{FF2B5EF4-FFF2-40B4-BE49-F238E27FC236}">
                <a16:creationId xmlns:a16="http://schemas.microsoft.com/office/drawing/2014/main" id="{00000000-0008-0000-0100-000079000000}"/>
              </a:ext>
            </a:extLst>
          </xdr:cNvPr>
          <xdr:cNvSpPr/>
        </xdr:nvSpPr>
        <xdr:spPr>
          <a:xfrm>
            <a:off x="1676400" y="7391400"/>
            <a:ext cx="1368000" cy="684000"/>
          </a:xfrm>
          <a:prstGeom prst="roundRect">
            <a:avLst/>
          </a:prstGeom>
          <a:solidFill>
            <a:srgbClr val="7030A0"/>
          </a:solidFill>
          <a:ln>
            <a:noFill/>
          </a:ln>
        </xdr:spPr>
        <xdr:style>
          <a:lnRef idx="1">
            <a:schemeClr val="accent1"/>
          </a:lnRef>
          <a:fillRef idx="2">
            <a:schemeClr val="accent1"/>
          </a:fillRef>
          <a:effectRef idx="1">
            <a:schemeClr val="accent1"/>
          </a:effectRef>
          <a:fontRef idx="minor">
            <a:schemeClr val="dk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200" b="1">
                <a:solidFill>
                  <a:schemeClr val="bg1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Debt Ratio (&lt;30%)</a:t>
            </a:r>
            <a:endParaRPr lang="en-BB" sz="1200" b="1">
              <a:solidFill>
                <a:schemeClr val="bg1"/>
              </a:solidFill>
              <a:latin typeface="Times New Roman" panose="02020603050405020304" pitchFamily="18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122" name="Rectangle: Rounded Corners 121">
            <a:extLst>
              <a:ext uri="{FF2B5EF4-FFF2-40B4-BE49-F238E27FC236}">
                <a16:creationId xmlns:a16="http://schemas.microsoft.com/office/drawing/2014/main" id="{00000000-0008-0000-0100-00007A000000}"/>
              </a:ext>
            </a:extLst>
          </xdr:cNvPr>
          <xdr:cNvSpPr/>
        </xdr:nvSpPr>
        <xdr:spPr>
          <a:xfrm>
            <a:off x="3124200" y="7391400"/>
            <a:ext cx="1368000" cy="684000"/>
          </a:xfrm>
          <a:prstGeom prst="roundRect">
            <a:avLst/>
          </a:prstGeom>
          <a:solidFill>
            <a:srgbClr val="7030A0"/>
          </a:solidFill>
          <a:ln>
            <a:noFill/>
          </a:ln>
        </xdr:spPr>
        <xdr:style>
          <a:lnRef idx="1">
            <a:schemeClr val="accent1"/>
          </a:lnRef>
          <a:fillRef idx="2">
            <a:schemeClr val="accent1"/>
          </a:fillRef>
          <a:effectRef idx="1">
            <a:schemeClr val="accent1"/>
          </a:effectRef>
          <a:fontRef idx="minor">
            <a:schemeClr val="dk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200" b="1">
                <a:solidFill>
                  <a:schemeClr val="bg1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Return On Assets (&gt;5%)</a:t>
            </a:r>
            <a:endParaRPr lang="en-BB" sz="1200" b="1">
              <a:solidFill>
                <a:schemeClr val="bg1"/>
              </a:solidFill>
              <a:latin typeface="Times New Roman" panose="02020603050405020304" pitchFamily="18" charset="0"/>
              <a:cs typeface="Times New Roman" panose="02020603050405020304" pitchFamily="18" charset="0"/>
            </a:endParaRPr>
          </a:p>
        </xdr:txBody>
      </xdr:sp>
    </xdr:grpSp>
    <xdr:clientData/>
  </xdr:twoCellAnchor>
  <xdr:twoCellAnchor>
    <xdr:from>
      <xdr:col>5</xdr:col>
      <xdr:colOff>85725</xdr:colOff>
      <xdr:row>25</xdr:row>
      <xdr:rowOff>123825</xdr:rowOff>
    </xdr:from>
    <xdr:to>
      <xdr:col>10</xdr:col>
      <xdr:colOff>487725</xdr:colOff>
      <xdr:row>42</xdr:row>
      <xdr:rowOff>79214</xdr:rowOff>
    </xdr:to>
    <xdr:grpSp>
      <xdr:nvGrpSpPr>
        <xdr:cNvPr id="62" name="Group 61">
          <a:extLst>
            <a:ext uri="{FF2B5EF4-FFF2-40B4-BE49-F238E27FC236}">
              <a16:creationId xmlns:a16="http://schemas.microsoft.com/office/drawing/2014/main" id="{00000000-0008-0000-0100-00003E000000}"/>
            </a:ext>
          </a:extLst>
        </xdr:cNvPr>
        <xdr:cNvGrpSpPr/>
      </xdr:nvGrpSpPr>
      <xdr:grpSpPr>
        <a:xfrm>
          <a:off x="5006975" y="4882356"/>
          <a:ext cx="4390594" cy="3174046"/>
          <a:chOff x="4562475" y="4495800"/>
          <a:chExt cx="4229100" cy="3511200"/>
        </a:xfrm>
      </xdr:grpSpPr>
      <xdr:graphicFrame macro="">
        <xdr:nvGraphicFramePr>
          <xdr:cNvPr id="31" name="Chart 30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GraphicFramePr>
            <a:graphicFrameLocks/>
          </xdr:cNvGraphicFramePr>
        </xdr:nvGraphicFramePr>
        <xdr:xfrm>
          <a:off x="4562475" y="4495800"/>
          <a:ext cx="4210050" cy="35112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  <xdr:sp macro="" textlink="">
        <xdr:nvSpPr>
          <xdr:cNvPr id="32" name="TextBox 31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 txBox="1"/>
        </xdr:nvSpPr>
        <xdr:spPr>
          <a:xfrm>
            <a:off x="4581525" y="4572000"/>
            <a:ext cx="4210050" cy="266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100" b="1">
                <a:solidFill>
                  <a:srgbClr val="C00000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OPERATIONAL</a:t>
            </a:r>
            <a:r>
              <a:rPr lang="en-US" sz="1100" b="1" baseline="0">
                <a:solidFill>
                  <a:srgbClr val="C00000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 REVENUE AND NET INCOME (M $BBD) </a:t>
            </a:r>
            <a:endParaRPr lang="en-BB" sz="1100" b="1">
              <a:solidFill>
                <a:srgbClr val="C00000"/>
              </a:solidFill>
              <a:latin typeface="Times New Roman" panose="02020603050405020304" pitchFamily="18" charset="0"/>
              <a:cs typeface="Times New Roman" panose="02020603050405020304" pitchFamily="18" charset="0"/>
            </a:endParaRPr>
          </a:p>
        </xdr:txBody>
      </xdr:sp>
    </xdr:grpSp>
    <xdr:clientData/>
  </xdr:twoCellAnchor>
  <xdr:twoCellAnchor>
    <xdr:from>
      <xdr:col>10</xdr:col>
      <xdr:colOff>542925</xdr:colOff>
      <xdr:row>23</xdr:row>
      <xdr:rowOff>133348</xdr:rowOff>
    </xdr:from>
    <xdr:to>
      <xdr:col>16</xdr:col>
      <xdr:colOff>182925</xdr:colOff>
      <xdr:row>42</xdr:row>
      <xdr:rowOff>79212</xdr:rowOff>
    </xdr:to>
    <xdr:grpSp>
      <xdr:nvGrpSpPr>
        <xdr:cNvPr id="63" name="Group 62">
          <a:extLst>
            <a:ext uri="{FF2B5EF4-FFF2-40B4-BE49-F238E27FC236}">
              <a16:creationId xmlns:a16="http://schemas.microsoft.com/office/drawing/2014/main" id="{00000000-0008-0000-0100-00003F000000}"/>
            </a:ext>
          </a:extLst>
        </xdr:cNvPr>
        <xdr:cNvGrpSpPr/>
      </xdr:nvGrpSpPr>
      <xdr:grpSpPr>
        <a:xfrm>
          <a:off x="9452769" y="4506911"/>
          <a:ext cx="4426312" cy="3549489"/>
          <a:chOff x="8716605" y="5233479"/>
          <a:chExt cx="4386675" cy="3806475"/>
        </a:xfrm>
      </xdr:grpSpPr>
      <xdr:graphicFrame macro="">
        <xdr:nvGraphicFramePr>
          <xdr:cNvPr id="3" name="Chart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GraphicFramePr/>
        </xdr:nvGraphicFramePr>
        <xdr:xfrm>
          <a:off x="8716605" y="5233479"/>
          <a:ext cx="4386675" cy="380647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6"/>
          </a:graphicData>
        </a:graphic>
      </xdr:graphicFrame>
      <xdr:sp macro="" textlink="">
        <xdr:nvSpPr>
          <xdr:cNvPr id="129" name="TextBox 128">
            <a:extLst>
              <a:ext uri="{FF2B5EF4-FFF2-40B4-BE49-F238E27FC236}">
                <a16:creationId xmlns:a16="http://schemas.microsoft.com/office/drawing/2014/main" id="{00000000-0008-0000-0100-000081000000}"/>
              </a:ext>
            </a:extLst>
          </xdr:cNvPr>
          <xdr:cNvSpPr txBox="1"/>
        </xdr:nvSpPr>
        <xdr:spPr>
          <a:xfrm>
            <a:off x="8824145" y="5335035"/>
            <a:ext cx="4210050" cy="26670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100" b="1">
                <a:solidFill>
                  <a:srgbClr val="C00000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NET</a:t>
            </a:r>
            <a:r>
              <a:rPr lang="en-US" sz="1100" b="1" baseline="0">
                <a:solidFill>
                  <a:srgbClr val="C00000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 INCOME BY ACTIVITIES (M $ BBD) </a:t>
            </a:r>
            <a:endParaRPr lang="en-BB" sz="1100" b="1">
              <a:solidFill>
                <a:srgbClr val="C00000"/>
              </a:solidFill>
              <a:latin typeface="Times New Roman" panose="02020603050405020304" pitchFamily="18" charset="0"/>
              <a:cs typeface="Times New Roman" panose="02020603050405020304" pitchFamily="18" charset="0"/>
            </a:endParaRPr>
          </a:p>
        </xdr:txBody>
      </xdr:sp>
    </xdr:grpSp>
    <xdr:clientData/>
  </xdr:twoCellAnchor>
  <xdr:twoCellAnchor>
    <xdr:from>
      <xdr:col>16</xdr:col>
      <xdr:colOff>371474</xdr:colOff>
      <xdr:row>23</xdr:row>
      <xdr:rowOff>133350</xdr:rowOff>
    </xdr:from>
    <xdr:to>
      <xdr:col>22</xdr:col>
      <xdr:colOff>11474</xdr:colOff>
      <xdr:row>42</xdr:row>
      <xdr:rowOff>79214</xdr:rowOff>
    </xdr:to>
    <xdr:grpSp>
      <xdr:nvGrpSpPr>
        <xdr:cNvPr id="64" name="Group 63">
          <a:extLst>
            <a:ext uri="{FF2B5EF4-FFF2-40B4-BE49-F238E27FC236}">
              <a16:creationId xmlns:a16="http://schemas.microsoft.com/office/drawing/2014/main" id="{00000000-0008-0000-0100-000040000000}"/>
            </a:ext>
          </a:extLst>
        </xdr:cNvPr>
        <xdr:cNvGrpSpPr/>
      </xdr:nvGrpSpPr>
      <xdr:grpSpPr>
        <a:xfrm>
          <a:off x="14067630" y="4506913"/>
          <a:ext cx="4426313" cy="3549489"/>
          <a:chOff x="13354050" y="4200525"/>
          <a:chExt cx="4124737" cy="3806475"/>
        </a:xfrm>
      </xdr:grpSpPr>
      <xdr:graphicFrame macro="">
        <xdr:nvGraphicFramePr>
          <xdr:cNvPr id="12" name="Chart 11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GraphicFramePr>
            <a:graphicFrameLocks/>
          </xdr:cNvGraphicFramePr>
        </xdr:nvGraphicFramePr>
        <xdr:xfrm>
          <a:off x="13354050" y="4200525"/>
          <a:ext cx="4124737" cy="380647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7"/>
          </a:graphicData>
        </a:graphic>
      </xdr:graphicFrame>
      <xdr:sp macro="" textlink="">
        <xdr:nvSpPr>
          <xdr:cNvPr id="131" name="TextBox 130">
            <a:extLst>
              <a:ext uri="{FF2B5EF4-FFF2-40B4-BE49-F238E27FC236}">
                <a16:creationId xmlns:a16="http://schemas.microsoft.com/office/drawing/2014/main" id="{00000000-0008-0000-0100-000083000000}"/>
              </a:ext>
            </a:extLst>
          </xdr:cNvPr>
          <xdr:cNvSpPr txBox="1"/>
        </xdr:nvSpPr>
        <xdr:spPr>
          <a:xfrm>
            <a:off x="13354050" y="4333875"/>
            <a:ext cx="4076700" cy="266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100" b="1">
                <a:solidFill>
                  <a:srgbClr val="C00000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NET</a:t>
            </a:r>
            <a:r>
              <a:rPr lang="en-US" sz="1100" b="1" baseline="0">
                <a:solidFill>
                  <a:srgbClr val="C00000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 CASH FLOW (M $ BBD) </a:t>
            </a:r>
            <a:endParaRPr lang="en-BB" sz="1100" b="1">
              <a:solidFill>
                <a:srgbClr val="C00000"/>
              </a:solidFill>
              <a:latin typeface="Times New Roman" panose="02020603050405020304" pitchFamily="18" charset="0"/>
              <a:cs typeface="Times New Roman" panose="02020603050405020304" pitchFamily="18" charset="0"/>
            </a:endParaRPr>
          </a:p>
        </xdr:txBody>
      </xdr:sp>
    </xdr:grpSp>
    <xdr:clientData/>
  </xdr:twoCellAnchor>
  <xdr:twoCellAnchor>
    <xdr:from>
      <xdr:col>16</xdr:col>
      <xdr:colOff>371474</xdr:colOff>
      <xdr:row>4</xdr:row>
      <xdr:rowOff>57149</xdr:rowOff>
    </xdr:from>
    <xdr:to>
      <xdr:col>22</xdr:col>
      <xdr:colOff>11474</xdr:colOff>
      <xdr:row>23</xdr:row>
      <xdr:rowOff>9831</xdr:rowOff>
    </xdr:to>
    <xdr:grpSp>
      <xdr:nvGrpSpPr>
        <xdr:cNvPr id="65" name="Group 64">
          <a:extLst>
            <a:ext uri="{FF2B5EF4-FFF2-40B4-BE49-F238E27FC236}">
              <a16:creationId xmlns:a16="http://schemas.microsoft.com/office/drawing/2014/main" id="{00000000-0008-0000-0100-000041000000}"/>
            </a:ext>
          </a:extLst>
        </xdr:cNvPr>
        <xdr:cNvGrpSpPr/>
      </xdr:nvGrpSpPr>
      <xdr:grpSpPr>
        <a:xfrm>
          <a:off x="14067630" y="537368"/>
          <a:ext cx="4426313" cy="3846026"/>
          <a:chOff x="4562474" y="352426"/>
          <a:chExt cx="6600826" cy="3890100"/>
        </a:xfrm>
      </xdr:grpSpPr>
      <xdr:graphicFrame macro="">
        <xdr:nvGraphicFramePr>
          <xdr:cNvPr id="69" name="Chart 68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GraphicFramePr>
            <a:graphicFrameLocks/>
          </xdr:cNvGraphicFramePr>
        </xdr:nvGraphicFramePr>
        <xdr:xfrm>
          <a:off x="4562474" y="352426"/>
          <a:ext cx="6600826" cy="38901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8"/>
          </a:graphicData>
        </a:graphic>
      </xdr:graphicFrame>
      <xdr:sp macro="" textlink="">
        <xdr:nvSpPr>
          <xdr:cNvPr id="132" name="TextBox 131">
            <a:extLst>
              <a:ext uri="{FF2B5EF4-FFF2-40B4-BE49-F238E27FC236}">
                <a16:creationId xmlns:a16="http://schemas.microsoft.com/office/drawing/2014/main" id="{00000000-0008-0000-0100-000084000000}"/>
              </a:ext>
            </a:extLst>
          </xdr:cNvPr>
          <xdr:cNvSpPr txBox="1"/>
        </xdr:nvSpPr>
        <xdr:spPr>
          <a:xfrm>
            <a:off x="4657724" y="400051"/>
            <a:ext cx="6258950" cy="2571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100" b="1">
                <a:solidFill>
                  <a:srgbClr val="C00000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TOTAL AVOIDED CO₂ ( tonne/year)</a:t>
            </a:r>
            <a:endParaRPr lang="en-BB" sz="1100" b="1">
              <a:solidFill>
                <a:srgbClr val="C00000"/>
              </a:solidFill>
              <a:latin typeface="Times New Roman" panose="02020603050405020304" pitchFamily="18" charset="0"/>
              <a:cs typeface="Times New Roman" panose="02020603050405020304" pitchFamily="18" charset="0"/>
            </a:endParaRPr>
          </a:p>
        </xdr:txBody>
      </xdr:sp>
    </xdr:grpSp>
    <xdr:clientData/>
  </xdr:twoCellAnchor>
  <xdr:twoCellAnchor>
    <xdr:from>
      <xdr:col>10</xdr:col>
      <xdr:colOff>542925</xdr:colOff>
      <xdr:row>4</xdr:row>
      <xdr:rowOff>57149</xdr:rowOff>
    </xdr:from>
    <xdr:to>
      <xdr:col>16</xdr:col>
      <xdr:colOff>182925</xdr:colOff>
      <xdr:row>23</xdr:row>
      <xdr:rowOff>9831</xdr:rowOff>
    </xdr:to>
    <xdr:grpSp>
      <xdr:nvGrpSpPr>
        <xdr:cNvPr id="66" name="Group 65">
          <a:extLst>
            <a:ext uri="{FF2B5EF4-FFF2-40B4-BE49-F238E27FC236}">
              <a16:creationId xmlns:a16="http://schemas.microsoft.com/office/drawing/2014/main" id="{00000000-0008-0000-0100-000042000000}"/>
            </a:ext>
          </a:extLst>
        </xdr:cNvPr>
        <xdr:cNvGrpSpPr/>
      </xdr:nvGrpSpPr>
      <xdr:grpSpPr>
        <a:xfrm>
          <a:off x="9452769" y="537368"/>
          <a:ext cx="4426312" cy="3846026"/>
          <a:chOff x="11201399" y="352420"/>
          <a:chExt cx="6286500" cy="3851995"/>
        </a:xfrm>
      </xdr:grpSpPr>
      <xdr:graphicFrame macro="">
        <xdr:nvGraphicFramePr>
          <xdr:cNvPr id="5" name="Chart 4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GraphicFramePr>
            <a:graphicFrameLocks/>
          </xdr:cNvGraphicFramePr>
        </xdr:nvGraphicFramePr>
        <xdr:xfrm>
          <a:off x="11201399" y="352420"/>
          <a:ext cx="6286500" cy="385199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9"/>
          </a:graphicData>
        </a:graphic>
      </xdr:graphicFrame>
      <xdr:sp macro="" textlink="">
        <xdr:nvSpPr>
          <xdr:cNvPr id="133" name="TextBox 132">
            <a:extLst>
              <a:ext uri="{FF2B5EF4-FFF2-40B4-BE49-F238E27FC236}">
                <a16:creationId xmlns:a16="http://schemas.microsoft.com/office/drawing/2014/main" id="{00000000-0008-0000-0100-000085000000}"/>
              </a:ext>
            </a:extLst>
          </xdr:cNvPr>
          <xdr:cNvSpPr txBox="1"/>
        </xdr:nvSpPr>
        <xdr:spPr>
          <a:xfrm>
            <a:off x="11401425" y="381000"/>
            <a:ext cx="6040915" cy="2571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sz="1100" b="1">
                <a:solidFill>
                  <a:srgbClr val="C00000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TOTAL WASTEWATER PRODUCED </a:t>
            </a:r>
            <a:r>
              <a:rPr lang="en-US" sz="1100" b="1" baseline="0">
                <a:solidFill>
                  <a:srgbClr val="C00000"/>
                </a:solidFill>
                <a:latin typeface="Times New Roman" panose="02020603050405020304" pitchFamily="18" charset="0"/>
                <a:cs typeface="Times New Roman" panose="02020603050405020304" pitchFamily="18" charset="0"/>
              </a:rPr>
              <a:t>( m3/YEAR) </a:t>
            </a:r>
            <a:endParaRPr lang="en-BB" sz="1100" b="1">
              <a:solidFill>
                <a:srgbClr val="C00000"/>
              </a:solidFill>
              <a:latin typeface="Times New Roman" panose="02020603050405020304" pitchFamily="18" charset="0"/>
              <a:cs typeface="Times New Roman" panose="02020603050405020304" pitchFamily="18" charset="0"/>
            </a:endParaRPr>
          </a:p>
        </xdr:txBody>
      </xdr:sp>
    </xdr:grpSp>
    <xdr:clientData/>
  </xdr:twoCellAnchor>
  <xdr:twoCellAnchor>
    <xdr:from>
      <xdr:col>1</xdr:col>
      <xdr:colOff>38101</xdr:colOff>
      <xdr:row>9</xdr:row>
      <xdr:rowOff>47624</xdr:rowOff>
    </xdr:from>
    <xdr:to>
      <xdr:col>2</xdr:col>
      <xdr:colOff>581026</xdr:colOff>
      <xdr:row>42</xdr:row>
      <xdr:rowOff>161924</xdr:rowOff>
    </xdr:to>
    <xdr:grpSp>
      <xdr:nvGrpSpPr>
        <xdr:cNvPr id="61" name="Group 60">
          <a:extLst>
            <a:ext uri="{FF2B5EF4-FFF2-40B4-BE49-F238E27FC236}">
              <a16:creationId xmlns:a16="http://schemas.microsoft.com/office/drawing/2014/main" id="{00000000-0008-0000-0100-00003D000000}"/>
            </a:ext>
          </a:extLst>
        </xdr:cNvPr>
        <xdr:cNvGrpSpPr/>
      </xdr:nvGrpSpPr>
      <xdr:grpSpPr>
        <a:xfrm>
          <a:off x="38101" y="1607343"/>
          <a:ext cx="1670050" cy="6531769"/>
          <a:chOff x="19050" y="1094052"/>
          <a:chExt cx="1638301" cy="6916473"/>
        </a:xfrm>
      </xdr:grpSpPr>
      <xdr:grpSp>
        <xdr:nvGrpSpPr>
          <xdr:cNvPr id="81" name="Group 80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83" name="Rectangle 82">
              <a:extLst>
                <a:ext uri="{FF2B5EF4-FFF2-40B4-BE49-F238E27FC236}">
                  <a16:creationId xmlns:a16="http://schemas.microsoft.com/office/drawing/2014/main" id="{00000000-0008-0000-0100-000053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84" name="Rectangle: Rounded Corners 83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0100-000054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5" name="Rectangle: Rounded Corners 84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0100-000055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6" name="Rectangle: Rounded Corners 85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0100-000056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7" name="Rectangle: Rounded Corners 86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0100-000057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8" name="Rectangle: Rounded Corners 87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0100-000058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90" name="Rectangle: Rounded Corners 89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0100-00005A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1" name="Rectangle: Rounded Corners 90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0100-00005B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2" name="Rectangle: Rounded Corners 91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0100-00005C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3" name="Rectangle: Rounded Corners 92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0100-00005D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4" name="Rectangle: Rounded Corners 93">
              <a:extLst>
                <a:ext uri="{FF2B5EF4-FFF2-40B4-BE49-F238E27FC236}">
                  <a16:creationId xmlns:a16="http://schemas.microsoft.com/office/drawing/2014/main" id="{00000000-0008-0000-0100-00005E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5" name="Rectangle: Rounded Corners 94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0100-00005F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6" name="Rectangle: Rounded Corners 95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0100-000060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7" name="Rectangle: Rounded Corners 96">
              <a:extLst>
                <a:ext uri="{FF2B5EF4-FFF2-40B4-BE49-F238E27FC236}">
                  <a16:creationId xmlns:a16="http://schemas.microsoft.com/office/drawing/2014/main" id="{00000000-0008-0000-0100-000061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8" name="Rectangle: Rounded Corners 97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0100-000062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9" name="Rectangle: Rounded Corners 98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0100-000063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0" name="Rectangle: Rounded Corners 99">
              <a:extLst>
                <a:ext uri="{FF2B5EF4-FFF2-40B4-BE49-F238E27FC236}">
                  <a16:creationId xmlns:a16="http://schemas.microsoft.com/office/drawing/2014/main" id="{00000000-0008-0000-0100-000064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1" name="Rectangle: Rounded Corners 100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0100-000065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2" name="Rectangle: Rounded Corners 101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0100-000066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3" name="Rectangle: Rounded Corners 102">
              <a:hlinkClick xmlns:r="http://schemas.openxmlformats.org/officeDocument/2006/relationships" r:id="rId24"/>
              <a:extLst>
                <a:ext uri="{FF2B5EF4-FFF2-40B4-BE49-F238E27FC236}">
                  <a16:creationId xmlns:a16="http://schemas.microsoft.com/office/drawing/2014/main" id="{00000000-0008-0000-0100-000067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4" name="Rectangle: Rounded Corners 103">
              <a:hlinkClick xmlns:r="http://schemas.openxmlformats.org/officeDocument/2006/relationships" r:id="rId25"/>
              <a:extLst>
                <a:ext uri="{FF2B5EF4-FFF2-40B4-BE49-F238E27FC236}">
                  <a16:creationId xmlns:a16="http://schemas.microsoft.com/office/drawing/2014/main" id="{00000000-0008-0000-0100-000068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5" name="Rectangle: Rounded Corners 104">
              <a:hlinkClick xmlns:r="http://schemas.openxmlformats.org/officeDocument/2006/relationships" r:id="rId26"/>
              <a:extLst>
                <a:ext uri="{FF2B5EF4-FFF2-40B4-BE49-F238E27FC236}">
                  <a16:creationId xmlns:a16="http://schemas.microsoft.com/office/drawing/2014/main" id="{00000000-0008-0000-0100-000069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6" name="Rectangle: Rounded Corners 105">
              <a:hlinkClick xmlns:r="http://schemas.openxmlformats.org/officeDocument/2006/relationships" r:id="rId27"/>
              <a:extLst>
                <a:ext uri="{FF2B5EF4-FFF2-40B4-BE49-F238E27FC236}">
                  <a16:creationId xmlns:a16="http://schemas.microsoft.com/office/drawing/2014/main" id="{00000000-0008-0000-0100-00006A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7" name="Rectangle: Rounded Corners 106">
              <a:hlinkClick xmlns:r="http://schemas.openxmlformats.org/officeDocument/2006/relationships" r:id="rId28"/>
              <a:extLst>
                <a:ext uri="{FF2B5EF4-FFF2-40B4-BE49-F238E27FC236}">
                  <a16:creationId xmlns:a16="http://schemas.microsoft.com/office/drawing/2014/main" id="{00000000-0008-0000-0100-00006B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8" name="Rectangle: Rounded Corners 107">
              <a:hlinkClick xmlns:r="http://schemas.openxmlformats.org/officeDocument/2006/relationships" r:id="rId29"/>
              <a:extLst>
                <a:ext uri="{FF2B5EF4-FFF2-40B4-BE49-F238E27FC236}">
                  <a16:creationId xmlns:a16="http://schemas.microsoft.com/office/drawing/2014/main" id="{00000000-0008-0000-0100-00006C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09" name="Rectangle: Rounded Corners 108">
              <a:hlinkClick xmlns:r="http://schemas.openxmlformats.org/officeDocument/2006/relationships" r:id="rId30"/>
              <a:extLst>
                <a:ext uri="{FF2B5EF4-FFF2-40B4-BE49-F238E27FC236}">
                  <a16:creationId xmlns:a16="http://schemas.microsoft.com/office/drawing/2014/main" id="{00000000-0008-0000-0100-00006D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Supply Scenarios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10" name="Rectangle: Rounded Corners 109">
              <a:hlinkClick xmlns:r="http://schemas.openxmlformats.org/officeDocument/2006/relationships" r:id="rId31"/>
              <a:extLst>
                <a:ext uri="{FF2B5EF4-FFF2-40B4-BE49-F238E27FC236}">
                  <a16:creationId xmlns:a16="http://schemas.microsoft.com/office/drawing/2014/main" id="{00000000-0008-0000-0100-00006E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15" name="Rectangle: Rounded Corners 114">
              <a:hlinkClick xmlns:r="http://schemas.openxmlformats.org/officeDocument/2006/relationships" r:id="rId32"/>
              <a:extLst>
                <a:ext uri="{FF2B5EF4-FFF2-40B4-BE49-F238E27FC236}">
                  <a16:creationId xmlns:a16="http://schemas.microsoft.com/office/drawing/2014/main" id="{00000000-0008-0000-0100-000073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19" name="Rectangle: Rounded Corners 118">
              <a:extLst>
                <a:ext uri="{FF2B5EF4-FFF2-40B4-BE49-F238E27FC236}">
                  <a16:creationId xmlns:a16="http://schemas.microsoft.com/office/drawing/2014/main" id="{00000000-0008-0000-0100-000077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23" name="Rectangle: Rounded Corners 122">
              <a:hlinkClick xmlns:r="http://schemas.openxmlformats.org/officeDocument/2006/relationships" r:id="rId33"/>
              <a:extLst>
                <a:ext uri="{FF2B5EF4-FFF2-40B4-BE49-F238E27FC236}">
                  <a16:creationId xmlns:a16="http://schemas.microsoft.com/office/drawing/2014/main" id="{00000000-0008-0000-0100-00007B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82" name="Rectangle: Rounded Corners 81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/>
        </xdr:nvSpPr>
        <xdr:spPr>
          <a:xfrm>
            <a:off x="72033" y="1094052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  <xdr:twoCellAnchor>
    <xdr:from>
      <xdr:col>5</xdr:col>
      <xdr:colOff>85725</xdr:colOff>
      <xdr:row>4</xdr:row>
      <xdr:rowOff>57149</xdr:rowOff>
    </xdr:from>
    <xdr:to>
      <xdr:col>10</xdr:col>
      <xdr:colOff>487725</xdr:colOff>
      <xdr:row>14</xdr:row>
      <xdr:rowOff>171450</xdr:rowOff>
    </xdr:to>
    <xdr:graphicFrame macro="">
      <xdr:nvGraphicFramePr>
        <xdr:cNvPr id="72" name="Chart 71">
          <a:extLst>
            <a:ext uri="{FF2B5EF4-FFF2-40B4-BE49-F238E27FC236}">
              <a16:creationId xmlns:a16="http://schemas.microsoft.com/office/drawing/2014/main" id="{00000000-0008-0000-0100-00004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5</xdr:col>
      <xdr:colOff>85725</xdr:colOff>
      <xdr:row>15</xdr:row>
      <xdr:rowOff>19274</xdr:rowOff>
    </xdr:from>
    <xdr:to>
      <xdr:col>6</xdr:col>
      <xdr:colOff>714374</xdr:colOff>
      <xdr:row>25</xdr:row>
      <xdr:rowOff>85724</xdr:rowOff>
    </xdr:to>
    <xdr:graphicFrame macro="">
      <xdr:nvGraphicFramePr>
        <xdr:cNvPr id="73" name="Chart 72">
          <a:extLst>
            <a:ext uri="{FF2B5EF4-FFF2-40B4-BE49-F238E27FC236}">
              <a16:creationId xmlns:a16="http://schemas.microsoft.com/office/drawing/2014/main" id="{00000000-0008-0000-0100-00004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6</xdr:col>
      <xdr:colOff>733426</xdr:colOff>
      <xdr:row>15</xdr:row>
      <xdr:rowOff>19050</xdr:rowOff>
    </xdr:from>
    <xdr:to>
      <xdr:col>10</xdr:col>
      <xdr:colOff>476250</xdr:colOff>
      <xdr:row>25</xdr:row>
      <xdr:rowOff>85760</xdr:rowOff>
    </xdr:to>
    <xdr:graphicFrame macro="">
      <xdr:nvGraphicFramePr>
        <xdr:cNvPr id="74" name="Chart 73">
          <a:extLst>
            <a:ext uri="{FF2B5EF4-FFF2-40B4-BE49-F238E27FC236}">
              <a16:creationId xmlns:a16="http://schemas.microsoft.com/office/drawing/2014/main" id="{00000000-0008-0000-0100-00004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0.01206</cdr:x>
      <cdr:y>0.01447</cdr:y>
    </cdr:from>
    <cdr:to>
      <cdr:x>1</cdr:x>
      <cdr:y>0.14222</cdr:y>
    </cdr:to>
    <cdr:sp macro="" textlink="">
      <cdr:nvSpPr>
        <cdr:cNvPr id="2" name="TextBox 132">
          <a:extLst xmlns:a="http://schemas.openxmlformats.org/drawingml/2006/main">
            <a:ext uri="{FF2B5EF4-FFF2-40B4-BE49-F238E27FC236}">
              <a16:creationId xmlns:a16="http://schemas.microsoft.com/office/drawing/2014/main" id="{00000000-0008-0000-0100-000085000000}"/>
            </a:ext>
          </a:extLst>
        </cdr:cNvPr>
        <cdr:cNvSpPr txBox="1"/>
      </cdr:nvSpPr>
      <cdr:spPr>
        <a:xfrm xmlns:a="http://schemas.openxmlformats.org/drawingml/2006/main">
          <a:off x="50797" y="31011"/>
          <a:ext cx="4161203" cy="2737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 b="1">
              <a:solidFill>
                <a:srgbClr val="C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Surplus/Deficit of Water Supply by Climate Scenarios (Mm3/year)</a:t>
          </a:r>
          <a:endParaRPr lang="en-BB" sz="1100" b="1">
            <a:solidFill>
              <a:srgbClr val="C00000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75858</xdr:colOff>
      <xdr:row>0</xdr:row>
      <xdr:rowOff>0</xdr:rowOff>
    </xdr:from>
    <xdr:to>
      <xdr:col>2</xdr:col>
      <xdr:colOff>814386</xdr:colOff>
      <xdr:row>7</xdr:row>
      <xdr:rowOff>142874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858" y="0"/>
          <a:ext cx="1583872" cy="1476374"/>
        </a:xfrm>
        <a:prstGeom prst="rect">
          <a:avLst/>
        </a:prstGeom>
        <a:ln w="31750">
          <a:noFill/>
        </a:ln>
      </xdr:spPr>
    </xdr:pic>
    <xdr:clientData/>
  </xdr:twoCellAnchor>
  <xdr:twoCellAnchor>
    <xdr:from>
      <xdr:col>0</xdr:col>
      <xdr:colOff>9525</xdr:colOff>
      <xdr:row>7</xdr:row>
      <xdr:rowOff>178594</xdr:rowOff>
    </xdr:from>
    <xdr:to>
      <xdr:col>2</xdr:col>
      <xdr:colOff>781050</xdr:colOff>
      <xdr:row>46</xdr:row>
      <xdr:rowOff>200025</xdr:rowOff>
    </xdr:to>
    <xdr:grpSp>
      <xdr:nvGrpSpPr>
        <xdr:cNvPr id="38" name="Group 37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GrpSpPr/>
      </xdr:nvGrpSpPr>
      <xdr:grpSpPr>
        <a:xfrm>
          <a:off x="0" y="1480344"/>
          <a:ext cx="1670050" cy="7301706"/>
          <a:chOff x="19050" y="1123950"/>
          <a:chExt cx="1638301" cy="6886575"/>
        </a:xfrm>
      </xdr:grpSpPr>
      <xdr:grpSp>
        <xdr:nvGrpSpPr>
          <xdr:cNvPr id="74" name="Group 73">
            <a:extLst>
              <a:ext uri="{FF2B5EF4-FFF2-40B4-BE49-F238E27FC236}">
                <a16:creationId xmlns:a16="http://schemas.microsoft.com/office/drawing/2014/main" id="{00000000-0008-0000-0200-00004A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76" name="Rectangle 75">
              <a:extLst>
                <a:ext uri="{FF2B5EF4-FFF2-40B4-BE49-F238E27FC236}">
                  <a16:creationId xmlns:a16="http://schemas.microsoft.com/office/drawing/2014/main" id="{00000000-0008-0000-0200-00004C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77" name="Rectangle: Rounded Corners 7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200-00004D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8" name="Rectangle: Rounded Corners 77">
              <a:extLst>
                <a:ext uri="{FF2B5EF4-FFF2-40B4-BE49-F238E27FC236}">
                  <a16:creationId xmlns:a16="http://schemas.microsoft.com/office/drawing/2014/main" id="{00000000-0008-0000-0200-00004E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9" name="Rectangle: Rounded Corners 78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0200-00004F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0" name="Rectangle: Rounded Corners 79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0200-000050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1" name="Rectangle: Rounded Corners 80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0200-000051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82" name="Rectangle: Rounded Corners 81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0200-000052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3" name="Rectangle: Rounded Corners 82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0200-000053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4" name="Rectangle: Rounded Corners 83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200-000054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5" name="Rectangle: Rounded Corners 84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0200-000055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6" name="Rectangle: Rounded Corners 85">
              <a:extLst>
                <a:ext uri="{FF2B5EF4-FFF2-40B4-BE49-F238E27FC236}">
                  <a16:creationId xmlns:a16="http://schemas.microsoft.com/office/drawing/2014/main" id="{00000000-0008-0000-0200-000056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7" name="Rectangle: Rounded Corners 86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200-000057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8" name="Rectangle: Rounded Corners 87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0200-000058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9" name="Rectangle: Rounded Corners 88">
              <a:extLst>
                <a:ext uri="{FF2B5EF4-FFF2-40B4-BE49-F238E27FC236}">
                  <a16:creationId xmlns:a16="http://schemas.microsoft.com/office/drawing/2014/main" id="{00000000-0008-0000-0200-000059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0" name="Rectangle: Rounded Corners 89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0200-00005A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1" name="Rectangle: Rounded Corners 90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0200-00005B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2" name="Rectangle: Rounded Corners 91">
              <a:extLst>
                <a:ext uri="{FF2B5EF4-FFF2-40B4-BE49-F238E27FC236}">
                  <a16:creationId xmlns:a16="http://schemas.microsoft.com/office/drawing/2014/main" id="{00000000-0008-0000-0200-00005C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3" name="Rectangle: Rounded Corners 92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0200-00005D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4" name="Rectangle: Rounded Corners 93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0200-00005E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5" name="Rectangle: Rounded Corners 94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0200-00005F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6" name="Rectangle: Rounded Corners 95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0200-000060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7" name="Rectangle: Rounded Corners 96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0200-000061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8" name="Rectangle: Rounded Corners 97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0200-000062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9" name="Rectangle: Rounded Corners 98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0200-000063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0" name="Rectangle: Rounded Corners 99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0200-000064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01" name="Rectangle: Rounded Corners 100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0200-000065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2" name="Rectangle: Rounded Corners 101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0200-000066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3" name="Rectangle: Rounded Corners 102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0200-000067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4" name="Rectangle: Rounded Corners 103">
              <a:extLst>
                <a:ext uri="{FF2B5EF4-FFF2-40B4-BE49-F238E27FC236}">
                  <a16:creationId xmlns:a16="http://schemas.microsoft.com/office/drawing/2014/main" id="{00000000-0008-0000-0200-000068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5" name="Rectangle: Rounded Corners 104">
              <a:hlinkClick xmlns:r="http://schemas.openxmlformats.org/officeDocument/2006/relationships" r:id="rId24"/>
              <a:extLst>
                <a:ext uri="{FF2B5EF4-FFF2-40B4-BE49-F238E27FC236}">
                  <a16:creationId xmlns:a16="http://schemas.microsoft.com/office/drawing/2014/main" id="{00000000-0008-0000-0200-000069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75" name="Rectangle: Rounded Corners 74">
            <a:extLst>
              <a:ext uri="{FF2B5EF4-FFF2-40B4-BE49-F238E27FC236}">
                <a16:creationId xmlns:a16="http://schemas.microsoft.com/office/drawing/2014/main" id="{00000000-0008-0000-0200-00004B000000}"/>
              </a:ext>
            </a:extLst>
          </xdr:cNvPr>
          <xdr:cNvSpPr/>
        </xdr:nvSpPr>
        <xdr:spPr>
          <a:xfrm>
            <a:off x="110581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  <xdr:twoCellAnchor editAs="oneCell">
    <xdr:from>
      <xdr:col>6</xdr:col>
      <xdr:colOff>257175</xdr:colOff>
      <xdr:row>2</xdr:row>
      <xdr:rowOff>57150</xdr:rowOff>
    </xdr:from>
    <xdr:to>
      <xdr:col>7</xdr:col>
      <xdr:colOff>195263</xdr:colOff>
      <xdr:row>5</xdr:row>
      <xdr:rowOff>66675</xdr:rowOff>
    </xdr:to>
    <xdr:pic>
      <xdr:nvPicPr>
        <xdr:cNvPr id="36" name="Graphic 35" descr="Lock with solid fill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6"/>
            </a:ext>
          </a:extLst>
        </a:blip>
        <a:stretch>
          <a:fillRect/>
        </a:stretch>
      </xdr:blipFill>
      <xdr:spPr>
        <a:xfrm>
          <a:off x="7410450" y="257175"/>
          <a:ext cx="742950" cy="7429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34018</xdr:colOff>
      <xdr:row>2</xdr:row>
      <xdr:rowOff>34018</xdr:rowOff>
    </xdr:from>
    <xdr:to>
      <xdr:col>2</xdr:col>
      <xdr:colOff>1019176</xdr:colOff>
      <xdr:row>7</xdr:row>
      <xdr:rowOff>133350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18" y="34018"/>
          <a:ext cx="1594758" cy="1185182"/>
        </a:xfrm>
        <a:prstGeom prst="rect">
          <a:avLst/>
        </a:prstGeom>
        <a:ln w="31750">
          <a:noFill/>
        </a:ln>
      </xdr:spPr>
    </xdr:pic>
    <xdr:clientData/>
  </xdr:twoCellAnchor>
  <xdr:twoCellAnchor>
    <xdr:from>
      <xdr:col>0</xdr:col>
      <xdr:colOff>0</xdr:colOff>
      <xdr:row>7</xdr:row>
      <xdr:rowOff>180975</xdr:rowOff>
    </xdr:from>
    <xdr:to>
      <xdr:col>2</xdr:col>
      <xdr:colOff>1009650</xdr:colOff>
      <xdr:row>45</xdr:row>
      <xdr:rowOff>38100</xdr:rowOff>
    </xdr:to>
    <xdr:grpSp>
      <xdr:nvGrpSpPr>
        <xdr:cNvPr id="38" name="Group 37">
          <a:extLst>
            <a:ext uri="{FF2B5EF4-FFF2-40B4-BE49-F238E27FC236}">
              <a16:creationId xmlns:a16="http://schemas.microsoft.com/office/drawing/2014/main" id="{00000000-0008-0000-0300-000026000000}"/>
            </a:ext>
          </a:extLst>
        </xdr:cNvPr>
        <xdr:cNvGrpSpPr/>
      </xdr:nvGrpSpPr>
      <xdr:grpSpPr>
        <a:xfrm>
          <a:off x="0" y="1441450"/>
          <a:ext cx="1647825" cy="6756400"/>
          <a:chOff x="19050" y="1095255"/>
          <a:chExt cx="1638301" cy="6915270"/>
        </a:xfrm>
      </xdr:grpSpPr>
      <xdr:grpSp>
        <xdr:nvGrpSpPr>
          <xdr:cNvPr id="39" name="Group 38">
            <a:extLst>
              <a:ext uri="{FF2B5EF4-FFF2-40B4-BE49-F238E27FC236}">
                <a16:creationId xmlns:a16="http://schemas.microsoft.com/office/drawing/2014/main" id="{00000000-0008-0000-0300-000027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76" name="Rectangle 75">
              <a:extLst>
                <a:ext uri="{FF2B5EF4-FFF2-40B4-BE49-F238E27FC236}">
                  <a16:creationId xmlns:a16="http://schemas.microsoft.com/office/drawing/2014/main" id="{00000000-0008-0000-0300-00004C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77" name="Rectangle: Rounded Corners 7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300-00004D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8" name="Rectangle: Rounded Corners 77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0300-00004E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9" name="Rectangle: Rounded Corners 78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0300-00004F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0" name="Rectangle: Rounded Corners 79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0300-000050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1" name="Rectangle: Rounded Corners 80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0300-000051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82" name="Rectangle: Rounded Corners 81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0300-000052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3" name="Rectangle: Rounded Corners 82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300-000053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4" name="Rectangle: Rounded Corners 83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0300-000054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5" name="Rectangle: Rounded Corners 84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0300-000055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6" name="Rectangle: Rounded Corners 85">
              <a:extLst>
                <a:ext uri="{FF2B5EF4-FFF2-40B4-BE49-F238E27FC236}">
                  <a16:creationId xmlns:a16="http://schemas.microsoft.com/office/drawing/2014/main" id="{00000000-0008-0000-0300-000056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7" name="Rectangle: Rounded Corners 86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0300-000057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8" name="Rectangle: Rounded Corners 87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0300-000058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9" name="Rectangle: Rounded Corners 88">
              <a:extLst>
                <a:ext uri="{FF2B5EF4-FFF2-40B4-BE49-F238E27FC236}">
                  <a16:creationId xmlns:a16="http://schemas.microsoft.com/office/drawing/2014/main" id="{00000000-0008-0000-0300-000059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0" name="Rectangle: Rounded Corners 89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0300-00005A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1" name="Rectangle: Rounded Corners 90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0300-00005B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2" name="Rectangle: Rounded Corners 91">
              <a:extLst>
                <a:ext uri="{FF2B5EF4-FFF2-40B4-BE49-F238E27FC236}">
                  <a16:creationId xmlns:a16="http://schemas.microsoft.com/office/drawing/2014/main" id="{00000000-0008-0000-0300-00005C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3" name="Rectangle: Rounded Corners 92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0300-00005D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4" name="Rectangle: Rounded Corners 93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0300-00005E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5" name="Rectangle: Rounded Corners 94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0300-00005F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6" name="Rectangle: Rounded Corners 95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0300-000060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7" name="Rectangle: Rounded Corners 96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0300-000061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8" name="Rectangle: Rounded Corners 97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0300-000062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9" name="Rectangle: Rounded Corners 98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0300-000063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0" name="Rectangle: Rounded Corners 99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0300-000064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01" name="Rectangle: Rounded Corners 100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0300-000065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2" name="Rectangle: Rounded Corners 101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0300-000066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3" name="Rectangle: Rounded Corners 102">
              <a:hlinkClick xmlns:r="http://schemas.openxmlformats.org/officeDocument/2006/relationships" r:id="rId24"/>
              <a:extLst>
                <a:ext uri="{FF2B5EF4-FFF2-40B4-BE49-F238E27FC236}">
                  <a16:creationId xmlns:a16="http://schemas.microsoft.com/office/drawing/2014/main" id="{00000000-0008-0000-0300-000067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4" name="Rectangle: Rounded Corners 103">
              <a:extLst>
                <a:ext uri="{FF2B5EF4-FFF2-40B4-BE49-F238E27FC236}">
                  <a16:creationId xmlns:a16="http://schemas.microsoft.com/office/drawing/2014/main" id="{00000000-0008-0000-0300-000068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5" name="Rectangle: Rounded Corners 104">
              <a:hlinkClick xmlns:r="http://schemas.openxmlformats.org/officeDocument/2006/relationships" r:id="rId25"/>
              <a:extLst>
                <a:ext uri="{FF2B5EF4-FFF2-40B4-BE49-F238E27FC236}">
                  <a16:creationId xmlns:a16="http://schemas.microsoft.com/office/drawing/2014/main" id="{00000000-0008-0000-0300-000069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75" name="Rectangle: Rounded Corners 74">
            <a:extLst>
              <a:ext uri="{FF2B5EF4-FFF2-40B4-BE49-F238E27FC236}">
                <a16:creationId xmlns:a16="http://schemas.microsoft.com/office/drawing/2014/main" id="{00000000-0008-0000-0300-00004B000000}"/>
              </a:ext>
            </a:extLst>
          </xdr:cNvPr>
          <xdr:cNvSpPr/>
        </xdr:nvSpPr>
        <xdr:spPr>
          <a:xfrm>
            <a:off x="91307" y="1095255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  <xdr:twoCellAnchor editAs="oneCell">
    <xdr:from>
      <xdr:col>6</xdr:col>
      <xdr:colOff>180975</xdr:colOff>
      <xdr:row>2</xdr:row>
      <xdr:rowOff>9525</xdr:rowOff>
    </xdr:from>
    <xdr:to>
      <xdr:col>7</xdr:col>
      <xdr:colOff>85725</xdr:colOff>
      <xdr:row>4</xdr:row>
      <xdr:rowOff>133350</xdr:rowOff>
    </xdr:to>
    <xdr:pic>
      <xdr:nvPicPr>
        <xdr:cNvPr id="4" name="Graphic 3" descr="Lock with solid fill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7"/>
            </a:ext>
          </a:extLst>
        </a:blip>
        <a:stretch>
          <a:fillRect/>
        </a:stretch>
      </xdr:blipFill>
      <xdr:spPr>
        <a:xfrm>
          <a:off x="6972300" y="209550"/>
          <a:ext cx="619125" cy="6191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29157</xdr:colOff>
      <xdr:row>7</xdr:row>
      <xdr:rowOff>186808</xdr:rowOff>
    </xdr:from>
    <xdr:to>
      <xdr:col>2</xdr:col>
      <xdr:colOff>657029</xdr:colOff>
      <xdr:row>41</xdr:row>
      <xdr:rowOff>46654</xdr:rowOff>
    </xdr:to>
    <xdr:grpSp>
      <xdr:nvGrpSpPr>
        <xdr:cNvPr id="38" name="Group 37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GrpSpPr/>
      </xdr:nvGrpSpPr>
      <xdr:grpSpPr>
        <a:xfrm>
          <a:off x="29157" y="1402833"/>
          <a:ext cx="1666097" cy="6447971"/>
          <a:chOff x="19050" y="1093803"/>
          <a:chExt cx="1638301" cy="6916722"/>
        </a:xfrm>
      </xdr:grpSpPr>
      <xdr:grpSp>
        <xdr:nvGrpSpPr>
          <xdr:cNvPr id="41" name="Group 40">
            <a:extLst>
              <a:ext uri="{FF2B5EF4-FFF2-40B4-BE49-F238E27FC236}">
                <a16:creationId xmlns:a16="http://schemas.microsoft.com/office/drawing/2014/main" id="{00000000-0008-0000-0400-000029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43" name="Rectangle 42">
              <a:extLst>
                <a:ext uri="{FF2B5EF4-FFF2-40B4-BE49-F238E27FC236}">
                  <a16:creationId xmlns:a16="http://schemas.microsoft.com/office/drawing/2014/main" id="{00000000-0008-0000-0400-00002B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44" name="Rectangle: Rounded Corners 43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0400-00002C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5" name="Rectangle: Rounded Corners 44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400-00002D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6" name="Rectangle: Rounded Corners 45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0400-00002E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7" name="Rectangle: Rounded Corners 46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0400-00002F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8" name="Rectangle: Rounded Corners 47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0400-000030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49" name="Rectangle: Rounded Corners 48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0400-000031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0" name="Rectangle: Rounded Corners 49">
              <a:extLst>
                <a:ext uri="{FF2B5EF4-FFF2-40B4-BE49-F238E27FC236}">
                  <a16:creationId xmlns:a16="http://schemas.microsoft.com/office/drawing/2014/main" id="{00000000-0008-0000-0400-000032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1" name="Rectangle: Rounded Corners 50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0400-000033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2" name="Rectangle: Rounded Corners 51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400-000034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3" name="Rectangle: Rounded Corners 52">
              <a:extLst>
                <a:ext uri="{FF2B5EF4-FFF2-40B4-BE49-F238E27FC236}">
                  <a16:creationId xmlns:a16="http://schemas.microsoft.com/office/drawing/2014/main" id="{00000000-0008-0000-0400-000035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4" name="Rectangle: Rounded Corners 53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0400-000036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5" name="Rectangle: Rounded Corners 54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0400-000037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6" name="Rectangle: Rounded Corners 55">
              <a:extLst>
                <a:ext uri="{FF2B5EF4-FFF2-40B4-BE49-F238E27FC236}">
                  <a16:creationId xmlns:a16="http://schemas.microsoft.com/office/drawing/2014/main" id="{00000000-0008-0000-0400-000038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7" name="Rectangle: Rounded Corners 56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0400-000039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8" name="Rectangle: Rounded Corners 57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0400-00003A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9" name="Rectangle: Rounded Corners 58">
              <a:extLst>
                <a:ext uri="{FF2B5EF4-FFF2-40B4-BE49-F238E27FC236}">
                  <a16:creationId xmlns:a16="http://schemas.microsoft.com/office/drawing/2014/main" id="{00000000-0008-0000-0400-00003B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0" name="Rectangle: Rounded Corners 59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0400-00003C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1" name="Rectangle: Rounded Corners 60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0400-00003D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2" name="Rectangle: Rounded Corners 61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0400-00003E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3" name="Rectangle: Rounded Corners 62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0400-00003F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4" name="Rectangle: Rounded Corners 63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0400-000040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5" name="Rectangle: Rounded Corners 64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0400-000041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6" name="Rectangle: Rounded Corners 65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0400-000042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7" name="Rectangle: Rounded Corners 66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0400-000043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68" name="Rectangle: Rounded Corners 67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0400-000044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9" name="Rectangle: Rounded Corners 68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0400-000045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0" name="Rectangle: Rounded Corners 69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0400-000046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1" name="Rectangle: Rounded Corners 70">
              <a:extLst>
                <a:ext uri="{FF2B5EF4-FFF2-40B4-BE49-F238E27FC236}">
                  <a16:creationId xmlns:a16="http://schemas.microsoft.com/office/drawing/2014/main" id="{00000000-0008-0000-0400-000047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2" name="Rectangle: Rounded Corners 71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0400-000048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42" name="Rectangle: Rounded Corners 41">
            <a:extLst>
              <a:ext uri="{FF2B5EF4-FFF2-40B4-BE49-F238E27FC236}">
                <a16:creationId xmlns:a16="http://schemas.microsoft.com/office/drawing/2014/main" id="{00000000-0008-0000-0400-00002A000000}"/>
              </a:ext>
            </a:extLst>
          </xdr:cNvPr>
          <xdr:cNvSpPr/>
        </xdr:nvSpPr>
        <xdr:spPr>
          <a:xfrm>
            <a:off x="120177" y="1093803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660918</xdr:colOff>
      <xdr:row>5</xdr:row>
      <xdr:rowOff>135488</xdr:rowOff>
    </xdr:to>
    <xdr:pic>
      <xdr:nvPicPr>
        <xdr:cNvPr id="74" name="Picture 73">
          <a:extLst>
            <a:ext uri="{FF2B5EF4-FFF2-40B4-BE49-F238E27FC236}">
              <a16:creationId xmlns:a16="http://schemas.microsoft.com/office/drawing/2014/main" id="{00000000-0008-0000-04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52296" cy="1243498"/>
        </a:xfrm>
        <a:prstGeom prst="rect">
          <a:avLst/>
        </a:prstGeom>
        <a:ln w="31750">
          <a:noFill/>
        </a:ln>
      </xdr:spPr>
    </xdr:pic>
    <xdr:clientData/>
  </xdr:twoCellAnchor>
  <xdr:twoCellAnchor editAs="oneCell">
    <xdr:from>
      <xdr:col>6</xdr:col>
      <xdr:colOff>200025</xdr:colOff>
      <xdr:row>2</xdr:row>
      <xdr:rowOff>57150</xdr:rowOff>
    </xdr:from>
    <xdr:to>
      <xdr:col>7</xdr:col>
      <xdr:colOff>38100</xdr:colOff>
      <xdr:row>5</xdr:row>
      <xdr:rowOff>28575</xdr:rowOff>
    </xdr:to>
    <xdr:pic>
      <xdr:nvPicPr>
        <xdr:cNvPr id="37" name="Graphic 36" descr="Lock with solid fill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6"/>
            </a:ext>
          </a:extLst>
        </a:blip>
        <a:stretch>
          <a:fillRect/>
        </a:stretch>
      </xdr:blipFill>
      <xdr:spPr>
        <a:xfrm>
          <a:off x="7353300" y="257175"/>
          <a:ext cx="619125" cy="6191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9525</xdr:rowOff>
    </xdr:from>
    <xdr:to>
      <xdr:col>2</xdr:col>
      <xdr:colOff>642258</xdr:colOff>
      <xdr:row>6</xdr:row>
      <xdr:rowOff>146957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00000000-0008-0000-05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525"/>
          <a:ext cx="1594758" cy="1185182"/>
        </a:xfrm>
        <a:prstGeom prst="rect">
          <a:avLst/>
        </a:prstGeom>
        <a:ln w="31750">
          <a:noFill/>
        </a:ln>
      </xdr:spPr>
    </xdr:pic>
    <xdr:clientData/>
  </xdr:twoCellAnchor>
  <xdr:twoCellAnchor>
    <xdr:from>
      <xdr:col>1</xdr:col>
      <xdr:colOff>9525</xdr:colOff>
      <xdr:row>6</xdr:row>
      <xdr:rowOff>114300</xdr:rowOff>
    </xdr:from>
    <xdr:to>
      <xdr:col>2</xdr:col>
      <xdr:colOff>676275</xdr:colOff>
      <xdr:row>39</xdr:row>
      <xdr:rowOff>85725</xdr:rowOff>
    </xdr:to>
    <xdr:grpSp>
      <xdr:nvGrpSpPr>
        <xdr:cNvPr id="74" name="Group 73">
          <a:extLst>
            <a:ext uri="{FF2B5EF4-FFF2-40B4-BE49-F238E27FC236}">
              <a16:creationId xmlns:a16="http://schemas.microsoft.com/office/drawing/2014/main" id="{00000000-0008-0000-0500-00004A000000}"/>
            </a:ext>
          </a:extLst>
        </xdr:cNvPr>
        <xdr:cNvGrpSpPr/>
      </xdr:nvGrpSpPr>
      <xdr:grpSpPr>
        <a:xfrm>
          <a:off x="9525" y="1162050"/>
          <a:ext cx="1663700" cy="6886575"/>
          <a:chOff x="19050" y="1095255"/>
          <a:chExt cx="1638301" cy="6915270"/>
        </a:xfrm>
      </xdr:grpSpPr>
      <xdr:grpSp>
        <xdr:nvGrpSpPr>
          <xdr:cNvPr id="75" name="Group 74">
            <a:extLst>
              <a:ext uri="{FF2B5EF4-FFF2-40B4-BE49-F238E27FC236}">
                <a16:creationId xmlns:a16="http://schemas.microsoft.com/office/drawing/2014/main" id="{00000000-0008-0000-0500-00004B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77" name="Rectangle 76">
              <a:extLst>
                <a:ext uri="{FF2B5EF4-FFF2-40B4-BE49-F238E27FC236}">
                  <a16:creationId xmlns:a16="http://schemas.microsoft.com/office/drawing/2014/main" id="{00000000-0008-0000-0500-00004D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78" name="Rectangle: Rounded Corners 77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500-00004E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9" name="Rectangle: Rounded Corners 78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0500-00004F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0" name="Rectangle: Rounded Corners 79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0500-000050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1" name="Rectangle: Rounded Corners 80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0500-000051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2" name="Rectangle: Rounded Corners 81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0500-000052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83" name="Rectangle: Rounded Corners 82">
              <a:extLst>
                <a:ext uri="{FF2B5EF4-FFF2-40B4-BE49-F238E27FC236}">
                  <a16:creationId xmlns:a16="http://schemas.microsoft.com/office/drawing/2014/main" id="{00000000-0008-0000-0500-000053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4" name="Rectangle: Rounded Corners 83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0500-000054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5" name="Rectangle: Rounded Corners 84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500-000055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6" name="Rectangle: Rounded Corners 85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0500-000056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7" name="Rectangle: Rounded Corners 86">
              <a:extLst>
                <a:ext uri="{FF2B5EF4-FFF2-40B4-BE49-F238E27FC236}">
                  <a16:creationId xmlns:a16="http://schemas.microsoft.com/office/drawing/2014/main" id="{00000000-0008-0000-0500-000057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8" name="Rectangle: Rounded Corners 87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500-000058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9" name="Rectangle: Rounded Corners 88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0500-000059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0" name="Rectangle: Rounded Corners 89">
              <a:extLst>
                <a:ext uri="{FF2B5EF4-FFF2-40B4-BE49-F238E27FC236}">
                  <a16:creationId xmlns:a16="http://schemas.microsoft.com/office/drawing/2014/main" id="{00000000-0008-0000-0500-00005A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1" name="Rectangle: Rounded Corners 90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0500-00005B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2" name="Rectangle: Rounded Corners 91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0500-00005C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3" name="Rectangle: Rounded Corners 92">
              <a:extLst>
                <a:ext uri="{FF2B5EF4-FFF2-40B4-BE49-F238E27FC236}">
                  <a16:creationId xmlns:a16="http://schemas.microsoft.com/office/drawing/2014/main" id="{00000000-0008-0000-0500-00005D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4" name="Rectangle: Rounded Corners 93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0500-00005E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5" name="Rectangle: Rounded Corners 94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0500-00005F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6" name="Rectangle: Rounded Corners 95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0500-000060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7" name="Rectangle: Rounded Corners 96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0500-000061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8" name="Rectangle: Rounded Corners 97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0500-000062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9" name="Rectangle: Rounded Corners 98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0500-000063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0" name="Rectangle: Rounded Corners 99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0500-000064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1" name="Rectangle: Rounded Corners 100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0500-000065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02" name="Rectangle: Rounded Corners 101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0500-000066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3" name="Rectangle: Rounded Corners 102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0500-000067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4" name="Rectangle: Rounded Corners 103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0500-000068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5" name="Rectangle: Rounded Corners 104">
              <a:extLst>
                <a:ext uri="{FF2B5EF4-FFF2-40B4-BE49-F238E27FC236}">
                  <a16:creationId xmlns:a16="http://schemas.microsoft.com/office/drawing/2014/main" id="{00000000-0008-0000-0500-000069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6" name="Rectangle: Rounded Corners 105">
              <a:hlinkClick xmlns:r="http://schemas.openxmlformats.org/officeDocument/2006/relationships" r:id="rId24"/>
              <a:extLst>
                <a:ext uri="{FF2B5EF4-FFF2-40B4-BE49-F238E27FC236}">
                  <a16:creationId xmlns:a16="http://schemas.microsoft.com/office/drawing/2014/main" id="{00000000-0008-0000-0500-00006A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76" name="Rectangle: Rounded Corners 75">
            <a:extLst>
              <a:ext uri="{FF2B5EF4-FFF2-40B4-BE49-F238E27FC236}">
                <a16:creationId xmlns:a16="http://schemas.microsoft.com/office/drawing/2014/main" id="{00000000-0008-0000-0500-00004C000000}"/>
              </a:ext>
            </a:extLst>
          </xdr:cNvPr>
          <xdr:cNvSpPr/>
        </xdr:nvSpPr>
        <xdr:spPr>
          <a:xfrm>
            <a:off x="120218" y="1095255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171450</xdr:rowOff>
    </xdr:from>
    <xdr:to>
      <xdr:col>2</xdr:col>
      <xdr:colOff>704850</xdr:colOff>
      <xdr:row>41</xdr:row>
      <xdr:rowOff>28575</xdr:rowOff>
    </xdr:to>
    <xdr:grpSp>
      <xdr:nvGrpSpPr>
        <xdr:cNvPr id="72" name="Group 71">
          <a:extLst>
            <a:ext uri="{FF2B5EF4-FFF2-40B4-BE49-F238E27FC236}">
              <a16:creationId xmlns:a16="http://schemas.microsoft.com/office/drawing/2014/main" id="{00000000-0008-0000-0600-000048000000}"/>
            </a:ext>
          </a:extLst>
        </xdr:cNvPr>
        <xdr:cNvGrpSpPr/>
      </xdr:nvGrpSpPr>
      <xdr:grpSpPr>
        <a:xfrm>
          <a:off x="0" y="925513"/>
          <a:ext cx="1665288" cy="6802437"/>
          <a:chOff x="19050" y="1085690"/>
          <a:chExt cx="1638301" cy="6924835"/>
        </a:xfrm>
      </xdr:grpSpPr>
      <xdr:grpSp>
        <xdr:nvGrpSpPr>
          <xdr:cNvPr id="73" name="Group 72">
            <a:extLst>
              <a:ext uri="{FF2B5EF4-FFF2-40B4-BE49-F238E27FC236}">
                <a16:creationId xmlns:a16="http://schemas.microsoft.com/office/drawing/2014/main" id="{00000000-0008-0000-0600-000049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75" name="Rectangle 74">
              <a:extLst>
                <a:ext uri="{FF2B5EF4-FFF2-40B4-BE49-F238E27FC236}">
                  <a16:creationId xmlns:a16="http://schemas.microsoft.com/office/drawing/2014/main" id="{00000000-0008-0000-0600-00004B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76" name="Rectangle: Rounded Corners 75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0600-00004C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7" name="Rectangle: Rounded Corners 7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600-00004D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8" name="Rectangle: Rounded Corners 77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0600-00004E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9" name="Rectangle: Rounded Corners 78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0600-00004F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0" name="Rectangle: Rounded Corners 79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0600-000050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81" name="Rectangle: Rounded Corners 80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0600-000051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2" name="Rectangle: Rounded Corners 81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0600-000052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3" name="Rectangle: Rounded Corners 82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600-000053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4" name="Rectangle: Rounded Corners 83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0600-000054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5" name="Rectangle: Rounded Corners 84">
              <a:extLst>
                <a:ext uri="{FF2B5EF4-FFF2-40B4-BE49-F238E27FC236}">
                  <a16:creationId xmlns:a16="http://schemas.microsoft.com/office/drawing/2014/main" id="{00000000-0008-0000-0600-000055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6" name="Rectangle: Rounded Corners 85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600-000056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7" name="Rectangle: Rounded Corners 86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0600-000057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8" name="Rectangle: Rounded Corners 87">
              <a:extLst>
                <a:ext uri="{FF2B5EF4-FFF2-40B4-BE49-F238E27FC236}">
                  <a16:creationId xmlns:a16="http://schemas.microsoft.com/office/drawing/2014/main" id="{00000000-0008-0000-0600-000058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9" name="Rectangle: Rounded Corners 88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0600-000059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0" name="Rectangle: Rounded Corners 89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0600-00005A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1" name="Rectangle: Rounded Corners 90">
              <a:extLst>
                <a:ext uri="{FF2B5EF4-FFF2-40B4-BE49-F238E27FC236}">
                  <a16:creationId xmlns:a16="http://schemas.microsoft.com/office/drawing/2014/main" id="{00000000-0008-0000-0600-00005B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2" name="Rectangle: Rounded Corners 91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0600-00005C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3" name="Rectangle: Rounded Corners 92">
              <a:extLst>
                <a:ext uri="{FF2B5EF4-FFF2-40B4-BE49-F238E27FC236}">
                  <a16:creationId xmlns:a16="http://schemas.microsoft.com/office/drawing/2014/main" id="{00000000-0008-0000-0600-00005D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4" name="Rectangle: Rounded Corners 93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0600-00005E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5" name="Rectangle: Rounded Corners 94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0600-00005F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6" name="Rectangle: Rounded Corners 95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0600-000060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7" name="Rectangle: Rounded Corners 96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0600-000061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8" name="Rectangle: Rounded Corners 97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0600-000062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9" name="Rectangle: Rounded Corners 98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0600-000063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00" name="Rectangle: Rounded Corners 99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0600-000064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1" name="Rectangle: Rounded Corners 100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0600-000065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2" name="Rectangle: Rounded Corners 101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0600-000066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3" name="Rectangle: Rounded Corners 102">
              <a:extLst>
                <a:ext uri="{FF2B5EF4-FFF2-40B4-BE49-F238E27FC236}">
                  <a16:creationId xmlns:a16="http://schemas.microsoft.com/office/drawing/2014/main" id="{00000000-0008-0000-0600-000067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4" name="Rectangle: Rounded Corners 103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0600-000068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74" name="Rectangle: Rounded Corners 73">
            <a:extLst>
              <a:ext uri="{FF2B5EF4-FFF2-40B4-BE49-F238E27FC236}">
                <a16:creationId xmlns:a16="http://schemas.microsoft.com/office/drawing/2014/main" id="{00000000-0008-0000-0600-00004A000000}"/>
              </a:ext>
            </a:extLst>
          </xdr:cNvPr>
          <xdr:cNvSpPr/>
        </xdr:nvSpPr>
        <xdr:spPr>
          <a:xfrm>
            <a:off x="100944" y="108569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695325</xdr:colOff>
      <xdr:row>5</xdr:row>
      <xdr:rowOff>188996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6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09725" cy="941471"/>
        </a:xfrm>
        <a:prstGeom prst="rect">
          <a:avLst/>
        </a:prstGeom>
        <a:ln w="31750">
          <a:noFill/>
        </a:ln>
      </xdr:spPr>
    </xdr:pic>
    <xdr:clientData/>
  </xdr:twoCellAnchor>
  <xdr:twoCellAnchor editAs="oneCell">
    <xdr:from>
      <xdr:col>7</xdr:col>
      <xdr:colOff>247650</xdr:colOff>
      <xdr:row>1</xdr:row>
      <xdr:rowOff>85725</xdr:rowOff>
    </xdr:from>
    <xdr:to>
      <xdr:col>8</xdr:col>
      <xdr:colOff>11113</xdr:colOff>
      <xdr:row>4</xdr:row>
      <xdr:rowOff>142875</xdr:rowOff>
    </xdr:to>
    <xdr:pic>
      <xdr:nvPicPr>
        <xdr:cNvPr id="36" name="Graphic 35" descr="Lock with solid fill">
          <a:extLst>
            <a:ext uri="{FF2B5EF4-FFF2-40B4-BE49-F238E27FC236}">
              <a16:creationId xmlns:a16="http://schemas.microsoft.com/office/drawing/2014/main" id="{00000000-0008-0000-06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6"/>
            </a:ext>
          </a:extLst>
        </a:blip>
        <a:stretch>
          <a:fillRect/>
        </a:stretch>
      </xdr:blipFill>
      <xdr:spPr>
        <a:xfrm>
          <a:off x="4295775" y="85725"/>
          <a:ext cx="619125" cy="619125"/>
        </a:xfrm>
        <a:prstGeom prst="rect">
          <a:avLst/>
        </a:prstGeom>
      </xdr:spPr>
    </xdr:pic>
    <xdr:clientData/>
  </xdr:twoCellAnchor>
  <xdr:twoCellAnchor>
    <xdr:from>
      <xdr:col>20</xdr:col>
      <xdr:colOff>478632</xdr:colOff>
      <xdr:row>25</xdr:row>
      <xdr:rowOff>38098</xdr:rowOff>
    </xdr:from>
    <xdr:to>
      <xdr:col>36</xdr:col>
      <xdr:colOff>35719</xdr:colOff>
      <xdr:row>41</xdr:row>
      <xdr:rowOff>83342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3</xdr:col>
      <xdr:colOff>21432</xdr:colOff>
      <xdr:row>25</xdr:row>
      <xdr:rowOff>33336</xdr:rowOff>
    </xdr:from>
    <xdr:to>
      <xdr:col>20</xdr:col>
      <xdr:colOff>416718</xdr:colOff>
      <xdr:row>41</xdr:row>
      <xdr:rowOff>83343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133350</xdr:rowOff>
    </xdr:from>
    <xdr:to>
      <xdr:col>1</xdr:col>
      <xdr:colOff>1009650</xdr:colOff>
      <xdr:row>40</xdr:row>
      <xdr:rowOff>124619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pSpPr/>
      </xdr:nvGrpSpPr>
      <xdr:grpSpPr>
        <a:xfrm>
          <a:off x="0" y="1585913"/>
          <a:ext cx="1620838" cy="6496050"/>
          <a:chOff x="19050" y="1094052"/>
          <a:chExt cx="1638301" cy="6916473"/>
        </a:xfrm>
      </xdr:grpSpPr>
      <xdr:grpSp>
        <xdr:nvGrpSpPr>
          <xdr:cNvPr id="3" name="Group 2">
            <a:extLst>
              <a:ext uri="{FF2B5EF4-FFF2-40B4-BE49-F238E27FC236}">
                <a16:creationId xmlns:a16="http://schemas.microsoft.com/office/drawing/2014/main" id="{00000000-0008-0000-0700-000003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5" name="Rectangle 4">
              <a:extLst>
                <a:ext uri="{FF2B5EF4-FFF2-40B4-BE49-F238E27FC236}">
                  <a16:creationId xmlns:a16="http://schemas.microsoft.com/office/drawing/2014/main" id="{00000000-0008-0000-0700-000005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6" name="Rectangle: Rounded Corners 5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0700-000006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" name="Rectangle: Rounded Corners 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700-000007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" name="Rectangle: Rounded Corners 7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0700-000008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" name="Rectangle: Rounded Corners 8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0700-000009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" name="Rectangle: Rounded Corners 9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0700-00000A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1" name="Rectangle: Rounded Corners 10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0700-00000B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2" name="Rectangle: Rounded Corners 11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0700-00000C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3" name="Rectangle: Rounded Corners 12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700-00000D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4" name="Rectangle: Rounded Corners 13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0700-00000E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5" name="Rectangle: Rounded Corners 14">
              <a:extLst>
                <a:ext uri="{FF2B5EF4-FFF2-40B4-BE49-F238E27FC236}">
                  <a16:creationId xmlns:a16="http://schemas.microsoft.com/office/drawing/2014/main" id="{00000000-0008-0000-0700-00000F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6" name="Rectangle: Rounded Corners 15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700-000010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7" name="Rectangle: Rounded Corners 16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0700-000011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8" name="Rectangle: Rounded Corners 17">
              <a:extLst>
                <a:ext uri="{FF2B5EF4-FFF2-40B4-BE49-F238E27FC236}">
                  <a16:creationId xmlns:a16="http://schemas.microsoft.com/office/drawing/2014/main" id="{00000000-0008-0000-0700-000012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9" name="Rectangle: Rounded Corners 18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0700-000013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0" name="Rectangle: Rounded Corners 19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0700-000014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1" name="Rectangle: Rounded Corners 20">
              <a:extLst>
                <a:ext uri="{FF2B5EF4-FFF2-40B4-BE49-F238E27FC236}">
                  <a16:creationId xmlns:a16="http://schemas.microsoft.com/office/drawing/2014/main" id="{00000000-0008-0000-0700-000015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2" name="Rectangle: Rounded Corners 21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0700-000016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3" name="Rectangle: Rounded Corners 22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0700-000017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4" name="Rectangle: Rounded Corners 23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0700-000018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5" name="Rectangle: Rounded Corners 24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0700-000019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6" name="Rectangle: Rounded Corners 25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0700-00001A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7" name="Rectangle: Rounded Corners 26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0700-00001B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8" name="Rectangle: Rounded Corners 27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0700-00001C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9" name="Rectangle: Rounded Corners 28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0700-00001D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30" name="Rectangle: Rounded Corners 29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0700-00001E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Supply Scenarios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31" name="Rectangle: Rounded Corners 30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0700-00001F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32" name="Rectangle: Rounded Corners 31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0700-000020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33" name="Rectangle: Rounded Corners 32">
              <a:extLst>
                <a:ext uri="{FF2B5EF4-FFF2-40B4-BE49-F238E27FC236}">
                  <a16:creationId xmlns:a16="http://schemas.microsoft.com/office/drawing/2014/main" id="{00000000-0008-0000-0700-000021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34" name="Rectangle: Rounded Corners 33">
              <a:hlinkClick xmlns:r="http://schemas.openxmlformats.org/officeDocument/2006/relationships" r:id="rId24"/>
              <a:extLst>
                <a:ext uri="{FF2B5EF4-FFF2-40B4-BE49-F238E27FC236}">
                  <a16:creationId xmlns:a16="http://schemas.microsoft.com/office/drawing/2014/main" id="{00000000-0008-0000-0700-000022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4" name="Rectangle: Rounded Corners 3">
            <a:extLst>
              <a:ext uri="{FF2B5EF4-FFF2-40B4-BE49-F238E27FC236}">
                <a16:creationId xmlns:a16="http://schemas.microsoft.com/office/drawing/2014/main" id="{00000000-0008-0000-0700-000004000000}"/>
              </a:ext>
            </a:extLst>
          </xdr:cNvPr>
          <xdr:cNvSpPr/>
        </xdr:nvSpPr>
        <xdr:spPr>
          <a:xfrm>
            <a:off x="72033" y="1094052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  <xdr:twoCellAnchor editAs="absolute">
    <xdr:from>
      <xdr:col>0</xdr:col>
      <xdr:colOff>0</xdr:colOff>
      <xdr:row>0</xdr:row>
      <xdr:rowOff>0</xdr:rowOff>
    </xdr:from>
    <xdr:to>
      <xdr:col>1</xdr:col>
      <xdr:colOff>1019174</xdr:colOff>
      <xdr:row>6</xdr:row>
      <xdr:rowOff>148908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7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28774" cy="1406208"/>
        </a:xfrm>
        <a:prstGeom prst="rect">
          <a:avLst/>
        </a:prstGeom>
        <a:ln w="9525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0</xdr:rowOff>
    </xdr:from>
    <xdr:to>
      <xdr:col>2</xdr:col>
      <xdr:colOff>714375</xdr:colOff>
      <xdr:row>46</xdr:row>
      <xdr:rowOff>38100</xdr:rowOff>
    </xdr:to>
    <xdr:grpSp>
      <xdr:nvGrpSpPr>
        <xdr:cNvPr id="72" name="Group 71">
          <a:extLst>
            <a:ext uri="{FF2B5EF4-FFF2-40B4-BE49-F238E27FC236}">
              <a16:creationId xmlns:a16="http://schemas.microsoft.com/office/drawing/2014/main" id="{00000000-0008-0000-0800-000048000000}"/>
            </a:ext>
          </a:extLst>
        </xdr:cNvPr>
        <xdr:cNvGrpSpPr/>
      </xdr:nvGrpSpPr>
      <xdr:grpSpPr>
        <a:xfrm>
          <a:off x="0" y="1897063"/>
          <a:ext cx="1658938" cy="6737350"/>
          <a:chOff x="19050" y="1123950"/>
          <a:chExt cx="1638301" cy="6886575"/>
        </a:xfrm>
      </xdr:grpSpPr>
      <xdr:grpSp>
        <xdr:nvGrpSpPr>
          <xdr:cNvPr id="73" name="Group 72">
            <a:extLst>
              <a:ext uri="{FF2B5EF4-FFF2-40B4-BE49-F238E27FC236}">
                <a16:creationId xmlns:a16="http://schemas.microsoft.com/office/drawing/2014/main" id="{00000000-0008-0000-0800-000049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75" name="Rectangle 74">
              <a:extLst>
                <a:ext uri="{FF2B5EF4-FFF2-40B4-BE49-F238E27FC236}">
                  <a16:creationId xmlns:a16="http://schemas.microsoft.com/office/drawing/2014/main" id="{00000000-0008-0000-0800-00004B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76" name="Rectangle: Rounded Corners 75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0800-00004C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7" name="Rectangle: Rounded Corners 7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800-00004D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8" name="Rectangle: Rounded Corners 77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0800-00004E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9" name="Rectangle: Rounded Corners 78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0800-00004F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0" name="Rectangle: Rounded Corners 79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0800-000050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81" name="Rectangle: Rounded Corners 80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0800-000051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2" name="Rectangle: Rounded Corners 81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0800-000052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3" name="Rectangle: Rounded Corners 82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800-000053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4" name="Rectangle: Rounded Corners 83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0800-000054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5" name="Rectangle: Rounded Corners 84">
              <a:extLst>
                <a:ext uri="{FF2B5EF4-FFF2-40B4-BE49-F238E27FC236}">
                  <a16:creationId xmlns:a16="http://schemas.microsoft.com/office/drawing/2014/main" id="{00000000-0008-0000-0800-000055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6" name="Rectangle: Rounded Corners 85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800-000056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7" name="Rectangle: Rounded Corners 86">
              <a:extLst>
                <a:ext uri="{FF2B5EF4-FFF2-40B4-BE49-F238E27FC236}">
                  <a16:creationId xmlns:a16="http://schemas.microsoft.com/office/drawing/2014/main" id="{00000000-0008-0000-0800-000057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8" name="Rectangle: Rounded Corners 87">
              <a:extLst>
                <a:ext uri="{FF2B5EF4-FFF2-40B4-BE49-F238E27FC236}">
                  <a16:creationId xmlns:a16="http://schemas.microsoft.com/office/drawing/2014/main" id="{00000000-0008-0000-0800-000058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9" name="Rectangle: Rounded Corners 88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0800-000059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0" name="Rectangle: Rounded Corners 89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0800-00005A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1" name="Rectangle: Rounded Corners 90">
              <a:extLst>
                <a:ext uri="{FF2B5EF4-FFF2-40B4-BE49-F238E27FC236}">
                  <a16:creationId xmlns:a16="http://schemas.microsoft.com/office/drawing/2014/main" id="{00000000-0008-0000-0800-00005B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2" name="Rectangle: Rounded Corners 91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0800-00005C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3" name="Rectangle: Rounded Corners 92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0800-00005D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4" name="Rectangle: Rounded Corners 93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0800-00005E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5" name="Rectangle: Rounded Corners 94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0800-00005F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6" name="Rectangle: Rounded Corners 95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0800-000060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7" name="Rectangle: Rounded Corners 96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0800-000061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8" name="Rectangle: Rounded Corners 97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0800-000062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9" name="Rectangle: Rounded Corners 98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0800-000063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00" name="Rectangle: Rounded Corners 99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0800-000064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1" name="Rectangle: Rounded Corners 100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0800-000065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2" name="Rectangle: Rounded Corners 101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0800-000066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3" name="Rectangle: Rounded Corners 102">
              <a:extLst>
                <a:ext uri="{FF2B5EF4-FFF2-40B4-BE49-F238E27FC236}">
                  <a16:creationId xmlns:a16="http://schemas.microsoft.com/office/drawing/2014/main" id="{00000000-0008-0000-0800-000067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4" name="Rectangle: Rounded Corners 103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0800-000068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74" name="Rectangle: Rounded Corners 73">
            <a:extLst>
              <a:ext uri="{FF2B5EF4-FFF2-40B4-BE49-F238E27FC236}">
                <a16:creationId xmlns:a16="http://schemas.microsoft.com/office/drawing/2014/main" id="{00000000-0008-0000-0800-00004A000000}"/>
              </a:ext>
            </a:extLst>
          </xdr:cNvPr>
          <xdr:cNvSpPr/>
        </xdr:nvSpPr>
        <xdr:spPr>
          <a:xfrm>
            <a:off x="52759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  <xdr:twoCellAnchor editAs="absolute">
    <xdr:from>
      <xdr:col>0</xdr:col>
      <xdr:colOff>0</xdr:colOff>
      <xdr:row>1</xdr:row>
      <xdr:rowOff>28575</xdr:rowOff>
    </xdr:from>
    <xdr:to>
      <xdr:col>2</xdr:col>
      <xdr:colOff>704850</xdr:colOff>
      <xdr:row>8</xdr:row>
      <xdr:rowOff>123825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00000000-0008-0000-08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"/>
          <a:ext cx="1609725" cy="1419225"/>
        </a:xfrm>
        <a:prstGeom prst="rect">
          <a:avLst/>
        </a:prstGeom>
        <a:ln w="9525">
          <a:noFill/>
        </a:ln>
      </xdr:spPr>
    </xdr:pic>
    <xdr:clientData/>
  </xdr:twoCellAnchor>
  <xdr:twoCellAnchor editAs="oneCell">
    <xdr:from>
      <xdr:col>7</xdr:col>
      <xdr:colOff>345281</xdr:colOff>
      <xdr:row>3</xdr:row>
      <xdr:rowOff>95250</xdr:rowOff>
    </xdr:from>
    <xdr:to>
      <xdr:col>8</xdr:col>
      <xdr:colOff>226219</xdr:colOff>
      <xdr:row>6</xdr:row>
      <xdr:rowOff>142875</xdr:rowOff>
    </xdr:to>
    <xdr:pic>
      <xdr:nvPicPr>
        <xdr:cNvPr id="38" name="Graphic 37" descr="Lock with solid fill">
          <a:extLst>
            <a:ext uri="{FF2B5EF4-FFF2-40B4-BE49-F238E27FC236}">
              <a16:creationId xmlns:a16="http://schemas.microsoft.com/office/drawing/2014/main" id="{00000000-0008-0000-08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6"/>
            </a:ext>
          </a:extLst>
        </a:blip>
        <a:stretch>
          <a:fillRect/>
        </a:stretch>
      </xdr:blipFill>
      <xdr:spPr>
        <a:xfrm>
          <a:off x="5000625" y="464344"/>
          <a:ext cx="619125" cy="61912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10</xdr:row>
      <xdr:rowOff>190500</xdr:rowOff>
    </xdr:from>
    <xdr:to>
      <xdr:col>2</xdr:col>
      <xdr:colOff>695325</xdr:colOff>
      <xdr:row>50</xdr:row>
      <xdr:rowOff>9525</xdr:rowOff>
    </xdr:to>
    <xdr:grpSp>
      <xdr:nvGrpSpPr>
        <xdr:cNvPr id="72" name="Group 71">
          <a:extLst>
            <a:ext uri="{FF2B5EF4-FFF2-40B4-BE49-F238E27FC236}">
              <a16:creationId xmlns:a16="http://schemas.microsoft.com/office/drawing/2014/main" id="{00000000-0008-0000-0900-000048000000}"/>
            </a:ext>
          </a:extLst>
        </xdr:cNvPr>
        <xdr:cNvGrpSpPr/>
      </xdr:nvGrpSpPr>
      <xdr:grpSpPr>
        <a:xfrm>
          <a:off x="0" y="1945821"/>
          <a:ext cx="1665968" cy="7597775"/>
          <a:chOff x="19050" y="1123950"/>
          <a:chExt cx="1638301" cy="6886575"/>
        </a:xfrm>
      </xdr:grpSpPr>
      <xdr:grpSp>
        <xdr:nvGrpSpPr>
          <xdr:cNvPr id="73" name="Group 72">
            <a:extLst>
              <a:ext uri="{FF2B5EF4-FFF2-40B4-BE49-F238E27FC236}">
                <a16:creationId xmlns:a16="http://schemas.microsoft.com/office/drawing/2014/main" id="{00000000-0008-0000-0900-000049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75" name="Rectangle 74">
              <a:extLst>
                <a:ext uri="{FF2B5EF4-FFF2-40B4-BE49-F238E27FC236}">
                  <a16:creationId xmlns:a16="http://schemas.microsoft.com/office/drawing/2014/main" id="{00000000-0008-0000-0900-00004B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76" name="Rectangle: Rounded Corners 75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0900-00004C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7" name="Rectangle: Rounded Corners 7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900-00004D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8" name="Rectangle: Rounded Corners 77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0900-00004E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9" name="Rectangle: Rounded Corners 78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0900-00004F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0" name="Rectangle: Rounded Corners 79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0900-000050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81" name="Rectangle: Rounded Corners 80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0900-000051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2" name="Rectangle: Rounded Corners 81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0900-000052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3" name="Rectangle: Rounded Corners 82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900-000053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4" name="Rectangle: Rounded Corners 83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0900-000054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5" name="Rectangle: Rounded Corners 84">
              <a:extLst>
                <a:ext uri="{FF2B5EF4-FFF2-40B4-BE49-F238E27FC236}">
                  <a16:creationId xmlns:a16="http://schemas.microsoft.com/office/drawing/2014/main" id="{00000000-0008-0000-0900-000055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6" name="Rectangle: Rounded Corners 85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900-000056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7" name="Rectangle: Rounded Corners 86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0900-000057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8" name="Rectangle: Rounded Corners 87">
              <a:extLst>
                <a:ext uri="{FF2B5EF4-FFF2-40B4-BE49-F238E27FC236}">
                  <a16:creationId xmlns:a16="http://schemas.microsoft.com/office/drawing/2014/main" id="{00000000-0008-0000-0900-000058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9" name="Rectangle: Rounded Corners 88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0900-000059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0" name="Rectangle: Rounded Corners 89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0900-00005A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1" name="Rectangle: Rounded Corners 90">
              <a:extLst>
                <a:ext uri="{FF2B5EF4-FFF2-40B4-BE49-F238E27FC236}">
                  <a16:creationId xmlns:a16="http://schemas.microsoft.com/office/drawing/2014/main" id="{00000000-0008-0000-0900-00005B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2" name="Rectangle: Rounded Corners 91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0900-00005C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3" name="Rectangle: Rounded Corners 92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0900-00005D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4" name="Rectangle: Rounded Corners 93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0900-00005E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5" name="Rectangle: Rounded Corners 94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0900-00005F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6" name="Rectangle: Rounded Corners 95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0900-000060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7" name="Rectangle: Rounded Corners 96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0900-000061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8" name="Rectangle: Rounded Corners 97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0900-000062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9" name="Rectangle: Rounded Corners 98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0900-000063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00" name="Rectangle: Rounded Corners 99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0900-000064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1" name="Rectangle: Rounded Corners 100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0900-000065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2" name="Rectangle: Rounded Corners 101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0900-000066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3" name="Rectangle: Rounded Corners 102">
              <a:extLst>
                <a:ext uri="{FF2B5EF4-FFF2-40B4-BE49-F238E27FC236}">
                  <a16:creationId xmlns:a16="http://schemas.microsoft.com/office/drawing/2014/main" id="{00000000-0008-0000-0900-000067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4" name="Rectangle: Rounded Corners 103">
              <a:hlinkClick xmlns:r="http://schemas.openxmlformats.org/officeDocument/2006/relationships" r:id="rId24"/>
              <a:extLst>
                <a:ext uri="{FF2B5EF4-FFF2-40B4-BE49-F238E27FC236}">
                  <a16:creationId xmlns:a16="http://schemas.microsoft.com/office/drawing/2014/main" id="{00000000-0008-0000-0900-000068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74" name="Rectangle: Rounded Corners 73">
            <a:extLst>
              <a:ext uri="{FF2B5EF4-FFF2-40B4-BE49-F238E27FC236}">
                <a16:creationId xmlns:a16="http://schemas.microsoft.com/office/drawing/2014/main" id="{00000000-0008-0000-0900-00004A000000}"/>
              </a:ext>
            </a:extLst>
          </xdr:cNvPr>
          <xdr:cNvSpPr/>
        </xdr:nvSpPr>
        <xdr:spPr>
          <a:xfrm>
            <a:off x="52759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  <xdr:twoCellAnchor editAs="absolute">
    <xdr:from>
      <xdr:col>0</xdr:col>
      <xdr:colOff>0</xdr:colOff>
      <xdr:row>0</xdr:row>
      <xdr:rowOff>0</xdr:rowOff>
    </xdr:from>
    <xdr:to>
      <xdr:col>2</xdr:col>
      <xdr:colOff>619125</xdr:colOff>
      <xdr:row>8</xdr:row>
      <xdr:rowOff>87423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09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1543050" cy="1459022"/>
        </a:xfrm>
        <a:prstGeom prst="rect">
          <a:avLst/>
        </a:prstGeom>
        <a:ln w="9525">
          <a:noFill/>
        </a:ln>
      </xdr:spPr>
    </xdr:pic>
    <xdr:clientData/>
  </xdr:twoCellAnchor>
  <xdr:twoCellAnchor editAs="oneCell">
    <xdr:from>
      <xdr:col>8</xdr:col>
      <xdr:colOff>276225</xdr:colOff>
      <xdr:row>2</xdr:row>
      <xdr:rowOff>19050</xdr:rowOff>
    </xdr:from>
    <xdr:to>
      <xdr:col>9</xdr:col>
      <xdr:colOff>152400</xdr:colOff>
      <xdr:row>5</xdr:row>
      <xdr:rowOff>57150</xdr:rowOff>
    </xdr:to>
    <xdr:pic>
      <xdr:nvPicPr>
        <xdr:cNvPr id="36" name="Graphic 35" descr="Lock with solid fill">
          <a:extLst>
            <a:ext uri="{FF2B5EF4-FFF2-40B4-BE49-F238E27FC236}">
              <a16:creationId xmlns:a16="http://schemas.microsoft.com/office/drawing/2014/main" id="{00000000-0008-0000-09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7"/>
            </a:ext>
          </a:extLst>
        </a:blip>
        <a:stretch>
          <a:fillRect/>
        </a:stretch>
      </xdr:blipFill>
      <xdr:spPr>
        <a:xfrm>
          <a:off x="5257800" y="219075"/>
          <a:ext cx="619125" cy="61912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762000</xdr:colOff>
      <xdr:row>37</xdr:row>
      <xdr:rowOff>47625</xdr:rowOff>
    </xdr:to>
    <xdr:grpSp>
      <xdr:nvGrpSpPr>
        <xdr:cNvPr id="72" name="Group 71">
          <a:extLst>
            <a:ext uri="{FF2B5EF4-FFF2-40B4-BE49-F238E27FC236}">
              <a16:creationId xmlns:a16="http://schemas.microsoft.com/office/drawing/2014/main" id="{00000000-0008-0000-0A00-000048000000}"/>
            </a:ext>
          </a:extLst>
        </xdr:cNvPr>
        <xdr:cNvGrpSpPr/>
      </xdr:nvGrpSpPr>
      <xdr:grpSpPr>
        <a:xfrm>
          <a:off x="0" y="0"/>
          <a:ext cx="1660525" cy="6708775"/>
          <a:chOff x="19050" y="1123950"/>
          <a:chExt cx="1638301" cy="6886575"/>
        </a:xfrm>
      </xdr:grpSpPr>
      <xdr:grpSp>
        <xdr:nvGrpSpPr>
          <xdr:cNvPr id="73" name="Group 72">
            <a:extLst>
              <a:ext uri="{FF2B5EF4-FFF2-40B4-BE49-F238E27FC236}">
                <a16:creationId xmlns:a16="http://schemas.microsoft.com/office/drawing/2014/main" id="{00000000-0008-0000-0A00-000049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75" name="Rectangle 74">
              <a:extLst>
                <a:ext uri="{FF2B5EF4-FFF2-40B4-BE49-F238E27FC236}">
                  <a16:creationId xmlns:a16="http://schemas.microsoft.com/office/drawing/2014/main" id="{00000000-0008-0000-0A00-00004B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76" name="Rectangle: Rounded Corners 75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0A00-00004C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7" name="Rectangle: Rounded Corners 7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A00-00004D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8" name="Rectangle: Rounded Corners 77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0A00-00004E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9" name="Rectangle: Rounded Corners 78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0A00-00004F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0" name="Rectangle: Rounded Corners 79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0A00-000050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81" name="Rectangle: Rounded Corners 80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0A00-000051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2" name="Rectangle: Rounded Corners 81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0A00-000052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3" name="Rectangle: Rounded Corners 82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A00-000053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4" name="Rectangle: Rounded Corners 83">
              <a:extLst>
                <a:ext uri="{FF2B5EF4-FFF2-40B4-BE49-F238E27FC236}">
                  <a16:creationId xmlns:a16="http://schemas.microsoft.com/office/drawing/2014/main" id="{00000000-0008-0000-0A00-000054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5" name="Rectangle: Rounded Corners 84">
              <a:extLst>
                <a:ext uri="{FF2B5EF4-FFF2-40B4-BE49-F238E27FC236}">
                  <a16:creationId xmlns:a16="http://schemas.microsoft.com/office/drawing/2014/main" id="{00000000-0008-0000-0A00-000055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6" name="Rectangle: Rounded Corners 85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A00-000056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7" name="Rectangle: Rounded Corners 86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0A00-000057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8" name="Rectangle: Rounded Corners 87">
              <a:extLst>
                <a:ext uri="{FF2B5EF4-FFF2-40B4-BE49-F238E27FC236}">
                  <a16:creationId xmlns:a16="http://schemas.microsoft.com/office/drawing/2014/main" id="{00000000-0008-0000-0A00-000058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9" name="Rectangle: Rounded Corners 88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0A00-000059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0" name="Rectangle: Rounded Corners 89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0A00-00005A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1" name="Rectangle: Rounded Corners 90">
              <a:extLst>
                <a:ext uri="{FF2B5EF4-FFF2-40B4-BE49-F238E27FC236}">
                  <a16:creationId xmlns:a16="http://schemas.microsoft.com/office/drawing/2014/main" id="{00000000-0008-0000-0A00-00005B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2" name="Rectangle: Rounded Corners 91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0A00-00005C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3" name="Rectangle: Rounded Corners 92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0A00-00005D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4" name="Rectangle: Rounded Corners 93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0A00-00005E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5" name="Rectangle: Rounded Corners 94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0A00-00005F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6" name="Rectangle: Rounded Corners 95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0A00-000060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7" name="Rectangle: Rounded Corners 96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0A00-000061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8" name="Rectangle: Rounded Corners 97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0A00-000062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9" name="Rectangle: Rounded Corners 98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0A00-000063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00" name="Rectangle: Rounded Corners 99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0A00-000064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1" name="Rectangle: Rounded Corners 100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0A00-000065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2" name="Rectangle: Rounded Corners 101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0A00-000066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3" name="Rectangle: Rounded Corners 102">
              <a:extLst>
                <a:ext uri="{FF2B5EF4-FFF2-40B4-BE49-F238E27FC236}">
                  <a16:creationId xmlns:a16="http://schemas.microsoft.com/office/drawing/2014/main" id="{00000000-0008-0000-0A00-000067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4" name="Rectangle: Rounded Corners 103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0A00-000068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74" name="Rectangle: Rounded Corners 73">
            <a:extLst>
              <a:ext uri="{FF2B5EF4-FFF2-40B4-BE49-F238E27FC236}">
                <a16:creationId xmlns:a16="http://schemas.microsoft.com/office/drawing/2014/main" id="{00000000-0008-0000-0A00-00004A000000}"/>
              </a:ext>
            </a:extLst>
          </xdr:cNvPr>
          <xdr:cNvSpPr/>
        </xdr:nvSpPr>
        <xdr:spPr>
          <a:xfrm>
            <a:off x="91307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0</xdr:colOff>
      <xdr:row>36</xdr:row>
      <xdr:rowOff>114300</xdr:rowOff>
    </xdr:to>
    <xdr:grpSp>
      <xdr:nvGrpSpPr>
        <xdr:cNvPr id="72" name="Group 71">
          <a:extLst>
            <a:ext uri="{FF2B5EF4-FFF2-40B4-BE49-F238E27FC236}">
              <a16:creationId xmlns:a16="http://schemas.microsoft.com/office/drawing/2014/main" id="{00000000-0008-0000-0B00-000048000000}"/>
            </a:ext>
          </a:extLst>
        </xdr:cNvPr>
        <xdr:cNvGrpSpPr/>
      </xdr:nvGrpSpPr>
      <xdr:grpSpPr>
        <a:xfrm>
          <a:off x="0" y="0"/>
          <a:ext cx="1695450" cy="6756400"/>
          <a:chOff x="19050" y="1123950"/>
          <a:chExt cx="1638301" cy="6886575"/>
        </a:xfrm>
      </xdr:grpSpPr>
      <xdr:grpSp>
        <xdr:nvGrpSpPr>
          <xdr:cNvPr id="73" name="Group 72">
            <a:extLst>
              <a:ext uri="{FF2B5EF4-FFF2-40B4-BE49-F238E27FC236}">
                <a16:creationId xmlns:a16="http://schemas.microsoft.com/office/drawing/2014/main" id="{00000000-0008-0000-0B00-000049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75" name="Rectangle 74">
              <a:extLst>
                <a:ext uri="{FF2B5EF4-FFF2-40B4-BE49-F238E27FC236}">
                  <a16:creationId xmlns:a16="http://schemas.microsoft.com/office/drawing/2014/main" id="{00000000-0008-0000-0B00-00004B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76" name="Rectangle: Rounded Corners 75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0B00-00004C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7" name="Rectangle: Rounded Corners 7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B00-00004D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8" name="Rectangle: Rounded Corners 77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0B00-00004E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9" name="Rectangle: Rounded Corners 78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0B00-00004F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0" name="Rectangle: Rounded Corners 79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0B00-000050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81" name="Rectangle: Rounded Corners 80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0B00-000051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2" name="Rectangle: Rounded Corners 81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0B00-000052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3" name="Rectangle: Rounded Corners 82">
              <a:extLst>
                <a:ext uri="{FF2B5EF4-FFF2-40B4-BE49-F238E27FC236}">
                  <a16:creationId xmlns:a16="http://schemas.microsoft.com/office/drawing/2014/main" id="{00000000-0008-0000-0B00-000053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4" name="Rectangle: Rounded Corners 83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B00-000054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5" name="Rectangle: Rounded Corners 84">
              <a:extLst>
                <a:ext uri="{FF2B5EF4-FFF2-40B4-BE49-F238E27FC236}">
                  <a16:creationId xmlns:a16="http://schemas.microsoft.com/office/drawing/2014/main" id="{00000000-0008-0000-0B00-000055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6" name="Rectangle: Rounded Corners 85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0B00-000056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7" name="Rectangle: Rounded Corners 86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0B00-000057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8" name="Rectangle: Rounded Corners 87">
              <a:extLst>
                <a:ext uri="{FF2B5EF4-FFF2-40B4-BE49-F238E27FC236}">
                  <a16:creationId xmlns:a16="http://schemas.microsoft.com/office/drawing/2014/main" id="{00000000-0008-0000-0B00-000058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9" name="Rectangle: Rounded Corners 88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0B00-000059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0" name="Rectangle: Rounded Corners 89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0B00-00005A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1" name="Rectangle: Rounded Corners 90">
              <a:extLst>
                <a:ext uri="{FF2B5EF4-FFF2-40B4-BE49-F238E27FC236}">
                  <a16:creationId xmlns:a16="http://schemas.microsoft.com/office/drawing/2014/main" id="{00000000-0008-0000-0B00-00005B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2" name="Rectangle: Rounded Corners 91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0B00-00005C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3" name="Rectangle: Rounded Corners 92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0B00-00005D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4" name="Rectangle: Rounded Corners 93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0B00-00005E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5" name="Rectangle: Rounded Corners 94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0B00-00005F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6" name="Rectangle: Rounded Corners 95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0B00-000060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7" name="Rectangle: Rounded Corners 96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0B00-000061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8" name="Rectangle: Rounded Corners 97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0B00-000062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9" name="Rectangle: Rounded Corners 98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0B00-000063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00" name="Rectangle: Rounded Corners 99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0B00-000064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1" name="Rectangle: Rounded Corners 100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0B00-000065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2" name="Rectangle: Rounded Corners 101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0B00-000066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3" name="Rectangle: Rounded Corners 102">
              <a:extLst>
                <a:ext uri="{FF2B5EF4-FFF2-40B4-BE49-F238E27FC236}">
                  <a16:creationId xmlns:a16="http://schemas.microsoft.com/office/drawing/2014/main" id="{00000000-0008-0000-0B00-000067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4" name="Rectangle: Rounded Corners 103">
              <a:hlinkClick xmlns:r="http://schemas.openxmlformats.org/officeDocument/2006/relationships" r:id="rId24"/>
              <a:extLst>
                <a:ext uri="{FF2B5EF4-FFF2-40B4-BE49-F238E27FC236}">
                  <a16:creationId xmlns:a16="http://schemas.microsoft.com/office/drawing/2014/main" id="{00000000-0008-0000-0B00-000068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74" name="Rectangle: Rounded Corners 73">
            <a:extLst>
              <a:ext uri="{FF2B5EF4-FFF2-40B4-BE49-F238E27FC236}">
                <a16:creationId xmlns:a16="http://schemas.microsoft.com/office/drawing/2014/main" id="{00000000-0008-0000-0B00-00004A000000}"/>
              </a:ext>
            </a:extLst>
          </xdr:cNvPr>
          <xdr:cNvSpPr/>
        </xdr:nvSpPr>
        <xdr:spPr>
          <a:xfrm>
            <a:off x="81670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704850</xdr:colOff>
      <xdr:row>37</xdr:row>
      <xdr:rowOff>95250</xdr:rowOff>
    </xdr:to>
    <xdr:grpSp>
      <xdr:nvGrpSpPr>
        <xdr:cNvPr id="37" name="Group 36">
          <a:extLst>
            <a:ext uri="{FF2B5EF4-FFF2-40B4-BE49-F238E27FC236}">
              <a16:creationId xmlns:a16="http://schemas.microsoft.com/office/drawing/2014/main" id="{00000000-0008-0000-0C00-000025000000}"/>
            </a:ext>
          </a:extLst>
        </xdr:cNvPr>
        <xdr:cNvGrpSpPr/>
      </xdr:nvGrpSpPr>
      <xdr:grpSpPr>
        <a:xfrm>
          <a:off x="0" y="0"/>
          <a:ext cx="1665288" cy="6711156"/>
          <a:chOff x="19050" y="1123950"/>
          <a:chExt cx="1638301" cy="6886575"/>
        </a:xfrm>
      </xdr:grpSpPr>
      <xdr:grpSp>
        <xdr:nvGrpSpPr>
          <xdr:cNvPr id="38" name="Group 37">
            <a:extLst>
              <a:ext uri="{FF2B5EF4-FFF2-40B4-BE49-F238E27FC236}">
                <a16:creationId xmlns:a16="http://schemas.microsoft.com/office/drawing/2014/main" id="{00000000-0008-0000-0C00-000026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40" name="Rectangle 39">
              <a:extLst>
                <a:ext uri="{FF2B5EF4-FFF2-40B4-BE49-F238E27FC236}">
                  <a16:creationId xmlns:a16="http://schemas.microsoft.com/office/drawing/2014/main" id="{00000000-0008-0000-0C00-000028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41" name="Rectangle: Rounded Corners 40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0C00-000029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2" name="Rectangle: Rounded Corners 41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C00-00002A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3" name="Rectangle: Rounded Corners 42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0C00-00002B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4" name="Rectangle: Rounded Corners 43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0C00-00002C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5" name="Rectangle: Rounded Corners 44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0C00-00002D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46" name="Rectangle: Rounded Corners 45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0C00-00002E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7" name="Rectangle: Rounded Corners 46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0C00-00002F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8" name="Rectangle: Rounded Corners 47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C00-000030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9" name="Rectangle: Rounded Corners 48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0C00-000031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0" name="Rectangle: Rounded Corners 49">
              <a:extLst>
                <a:ext uri="{FF2B5EF4-FFF2-40B4-BE49-F238E27FC236}">
                  <a16:creationId xmlns:a16="http://schemas.microsoft.com/office/drawing/2014/main" id="{00000000-0008-0000-0C00-000032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1" name="Rectangle: Rounded Corners 50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C00-000033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2" name="Rectangle: Rounded Corners 51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0C00-000034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3" name="Rectangle: Rounded Corners 52">
              <a:extLst>
                <a:ext uri="{FF2B5EF4-FFF2-40B4-BE49-F238E27FC236}">
                  <a16:creationId xmlns:a16="http://schemas.microsoft.com/office/drawing/2014/main" id="{00000000-0008-0000-0C00-000035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4" name="Rectangle: Rounded Corners 53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0C00-000036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5" name="Rectangle: Rounded Corners 54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0C00-000037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6" name="Rectangle: Rounded Corners 55">
              <a:extLst>
                <a:ext uri="{FF2B5EF4-FFF2-40B4-BE49-F238E27FC236}">
                  <a16:creationId xmlns:a16="http://schemas.microsoft.com/office/drawing/2014/main" id="{00000000-0008-0000-0C00-000038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7" name="Rectangle: Rounded Corners 56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0C00-000039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8" name="Rectangle: Rounded Corners 57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0C00-00003A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9" name="Rectangle: Rounded Corners 58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0C00-00003B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0" name="Rectangle: Rounded Corners 59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0C00-00003C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1" name="Rectangle: Rounded Corners 60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0C00-00003D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2" name="Rectangle: Rounded Corners 61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0C00-00003E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3" name="Rectangle: Rounded Corners 62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0C00-00003F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4" name="Rectangle: Rounded Corners 63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0C00-000040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65" name="Rectangle: Rounded Corners 64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0C00-000041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6" name="Rectangle: Rounded Corners 65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0C00-000042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7" name="Rectangle: Rounded Corners 66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0C00-000043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8" name="Rectangle: Rounded Corners 67">
              <a:extLst>
                <a:ext uri="{FF2B5EF4-FFF2-40B4-BE49-F238E27FC236}">
                  <a16:creationId xmlns:a16="http://schemas.microsoft.com/office/drawing/2014/main" id="{00000000-0008-0000-0C00-000044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9" name="Rectangle: Rounded Corners 68">
              <a:hlinkClick xmlns:r="http://schemas.openxmlformats.org/officeDocument/2006/relationships" r:id="rId24"/>
              <a:extLst>
                <a:ext uri="{FF2B5EF4-FFF2-40B4-BE49-F238E27FC236}">
                  <a16:creationId xmlns:a16="http://schemas.microsoft.com/office/drawing/2014/main" id="{00000000-0008-0000-0C00-000045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39" name="Rectangle: Rounded Corners 38">
            <a:extLst>
              <a:ext uri="{FF2B5EF4-FFF2-40B4-BE49-F238E27FC236}">
                <a16:creationId xmlns:a16="http://schemas.microsoft.com/office/drawing/2014/main" id="{00000000-0008-0000-0C00-000027000000}"/>
              </a:ext>
            </a:extLst>
          </xdr:cNvPr>
          <xdr:cNvSpPr/>
        </xdr:nvSpPr>
        <xdr:spPr>
          <a:xfrm>
            <a:off x="100944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638175</xdr:colOff>
      <xdr:row>38</xdr:row>
      <xdr:rowOff>85725</xdr:rowOff>
    </xdr:to>
    <xdr:grpSp>
      <xdr:nvGrpSpPr>
        <xdr:cNvPr id="38" name="Group 37">
          <a:extLst>
            <a:ext uri="{FF2B5EF4-FFF2-40B4-BE49-F238E27FC236}">
              <a16:creationId xmlns:a16="http://schemas.microsoft.com/office/drawing/2014/main" id="{00000000-0008-0000-0D00-000026000000}"/>
            </a:ext>
          </a:extLst>
        </xdr:cNvPr>
        <xdr:cNvGrpSpPr/>
      </xdr:nvGrpSpPr>
      <xdr:grpSpPr>
        <a:xfrm>
          <a:off x="0" y="0"/>
          <a:ext cx="1667782" cy="6721475"/>
          <a:chOff x="19050" y="1123950"/>
          <a:chExt cx="1638301" cy="6886575"/>
        </a:xfrm>
      </xdr:grpSpPr>
      <xdr:grpSp>
        <xdr:nvGrpSpPr>
          <xdr:cNvPr id="39" name="Group 38">
            <a:extLst>
              <a:ext uri="{FF2B5EF4-FFF2-40B4-BE49-F238E27FC236}">
                <a16:creationId xmlns:a16="http://schemas.microsoft.com/office/drawing/2014/main" id="{00000000-0008-0000-0D00-000027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41" name="Rectangle 40">
              <a:extLst>
                <a:ext uri="{FF2B5EF4-FFF2-40B4-BE49-F238E27FC236}">
                  <a16:creationId xmlns:a16="http://schemas.microsoft.com/office/drawing/2014/main" id="{00000000-0008-0000-0D00-000029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42" name="Rectangle: Rounded Corners 41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0D00-00002A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3" name="Rectangle: Rounded Corners 42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D00-00002B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4" name="Rectangle: Rounded Corners 43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0D00-00002C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5" name="Rectangle: Rounded Corners 44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0D00-00002D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6" name="Rectangle: Rounded Corners 45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0D00-00002E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47" name="Rectangle: Rounded Corners 46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0D00-00002F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8" name="Rectangle: Rounded Corners 47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0D00-000030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9" name="Rectangle: Rounded Corners 48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D00-000031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0" name="Rectangle: Rounded Corners 49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0D00-000032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1" name="Rectangle: Rounded Corners 50">
              <a:extLst>
                <a:ext uri="{FF2B5EF4-FFF2-40B4-BE49-F238E27FC236}">
                  <a16:creationId xmlns:a16="http://schemas.microsoft.com/office/drawing/2014/main" id="{00000000-0008-0000-0D00-000033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2" name="Rectangle: Rounded Corners 51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D00-000034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3" name="Rectangle: Rounded Corners 52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0D00-000035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4" name="Rectangle: Rounded Corners 53">
              <a:extLst>
                <a:ext uri="{FF2B5EF4-FFF2-40B4-BE49-F238E27FC236}">
                  <a16:creationId xmlns:a16="http://schemas.microsoft.com/office/drawing/2014/main" id="{00000000-0008-0000-0D00-000036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5" name="Rectangle: Rounded Corners 54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0D00-000037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6" name="Rectangle: Rounded Corners 55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0D00-000038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7" name="Rectangle: Rounded Corners 56">
              <a:extLst>
                <a:ext uri="{FF2B5EF4-FFF2-40B4-BE49-F238E27FC236}">
                  <a16:creationId xmlns:a16="http://schemas.microsoft.com/office/drawing/2014/main" id="{00000000-0008-0000-0D00-000039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8" name="Rectangle: Rounded Corners 57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0D00-00003A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9" name="Rectangle: Rounded Corners 58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0D00-00003B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0" name="Rectangle: Rounded Corners 59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0D00-00003C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1" name="Rectangle: Rounded Corners 60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0D00-00003D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2" name="Rectangle: Rounded Corners 61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0D00-00003E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3" name="Rectangle: Rounded Corners 62">
              <a:extLst>
                <a:ext uri="{FF2B5EF4-FFF2-40B4-BE49-F238E27FC236}">
                  <a16:creationId xmlns:a16="http://schemas.microsoft.com/office/drawing/2014/main" id="{00000000-0008-0000-0D00-00003F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4" name="Rectangle: Rounded Corners 63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0D00-000040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5" name="Rectangle: Rounded Corners 64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0D00-000041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66" name="Rectangle: Rounded Corners 65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0D00-000042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7" name="Rectangle: Rounded Corners 66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0D00-000043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8" name="Rectangle: Rounded Corners 67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0D00-000044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9" name="Rectangle: Rounded Corners 68">
              <a:extLst>
                <a:ext uri="{FF2B5EF4-FFF2-40B4-BE49-F238E27FC236}">
                  <a16:creationId xmlns:a16="http://schemas.microsoft.com/office/drawing/2014/main" id="{00000000-0008-0000-0D00-000045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0" name="Rectangle: Rounded Corners 69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0D00-000046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40" name="Rectangle: Rounded Corners 39">
            <a:extLst>
              <a:ext uri="{FF2B5EF4-FFF2-40B4-BE49-F238E27FC236}">
                <a16:creationId xmlns:a16="http://schemas.microsoft.com/office/drawing/2014/main" id="{00000000-0008-0000-0D00-000028000000}"/>
              </a:ext>
            </a:extLst>
          </xdr:cNvPr>
          <xdr:cNvSpPr/>
        </xdr:nvSpPr>
        <xdr:spPr>
          <a:xfrm>
            <a:off x="100944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1009650</xdr:colOff>
      <xdr:row>42</xdr:row>
      <xdr:rowOff>95250</xdr:rowOff>
    </xdr:to>
    <xdr:grpSp>
      <xdr:nvGrpSpPr>
        <xdr:cNvPr id="37" name="Group 36">
          <a:extLst>
            <a:ext uri="{FF2B5EF4-FFF2-40B4-BE49-F238E27FC236}">
              <a16:creationId xmlns:a16="http://schemas.microsoft.com/office/drawing/2014/main" id="{00000000-0008-0000-0E00-000025000000}"/>
            </a:ext>
          </a:extLst>
        </xdr:cNvPr>
        <xdr:cNvGrpSpPr/>
      </xdr:nvGrpSpPr>
      <xdr:grpSpPr>
        <a:xfrm>
          <a:off x="0" y="0"/>
          <a:ext cx="1647296" cy="6823604"/>
          <a:chOff x="19050" y="1123950"/>
          <a:chExt cx="1638301" cy="6886575"/>
        </a:xfrm>
      </xdr:grpSpPr>
      <xdr:grpSp>
        <xdr:nvGrpSpPr>
          <xdr:cNvPr id="38" name="Group 37">
            <a:extLst>
              <a:ext uri="{FF2B5EF4-FFF2-40B4-BE49-F238E27FC236}">
                <a16:creationId xmlns:a16="http://schemas.microsoft.com/office/drawing/2014/main" id="{00000000-0008-0000-0E00-000026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40" name="Rectangle 39">
              <a:extLst>
                <a:ext uri="{FF2B5EF4-FFF2-40B4-BE49-F238E27FC236}">
                  <a16:creationId xmlns:a16="http://schemas.microsoft.com/office/drawing/2014/main" id="{00000000-0008-0000-0E00-000028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41" name="Rectangle: Rounded Corners 40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0E00-000029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2" name="Rectangle: Rounded Corners 41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E00-00002A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3" name="Rectangle: Rounded Corners 42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0E00-00002B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4" name="Rectangle: Rounded Corners 43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0E00-00002C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5" name="Rectangle: Rounded Corners 44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0E00-00002D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46" name="Rectangle: Rounded Corners 45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0E00-00002E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7" name="Rectangle: Rounded Corners 46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0E00-00002F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8" name="Rectangle: Rounded Corners 47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E00-000030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9" name="Rectangle: Rounded Corners 48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0E00-000031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0" name="Rectangle: Rounded Corners 49">
              <a:extLst>
                <a:ext uri="{FF2B5EF4-FFF2-40B4-BE49-F238E27FC236}">
                  <a16:creationId xmlns:a16="http://schemas.microsoft.com/office/drawing/2014/main" id="{00000000-0008-0000-0E00-000032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1" name="Rectangle: Rounded Corners 50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E00-000033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2" name="Rectangle: Rounded Corners 51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0E00-000034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3" name="Rectangle: Rounded Corners 52">
              <a:extLst>
                <a:ext uri="{FF2B5EF4-FFF2-40B4-BE49-F238E27FC236}">
                  <a16:creationId xmlns:a16="http://schemas.microsoft.com/office/drawing/2014/main" id="{00000000-0008-0000-0E00-000035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4" name="Rectangle: Rounded Corners 53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0E00-000036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5" name="Rectangle: Rounded Corners 54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0E00-000037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6" name="Rectangle: Rounded Corners 55">
              <a:extLst>
                <a:ext uri="{FF2B5EF4-FFF2-40B4-BE49-F238E27FC236}">
                  <a16:creationId xmlns:a16="http://schemas.microsoft.com/office/drawing/2014/main" id="{00000000-0008-0000-0E00-000038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7" name="Rectangle: Rounded Corners 56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0E00-000039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8" name="Rectangle: Rounded Corners 57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0E00-00003A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9" name="Rectangle: Rounded Corners 58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0E00-00003B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0" name="Rectangle: Rounded Corners 59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0E00-00003C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1" name="Rectangle: Rounded Corners 60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0E00-00003D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2" name="Rectangle: Rounded Corners 61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0E00-00003E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3" name="Rectangle: Rounded Corners 62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0E00-00003F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4" name="Rectangle: Rounded Corners 63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0E00-000040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65" name="Rectangle: Rounded Corners 64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0E00-000041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6" name="Rectangle: Rounded Corners 65">
              <a:extLst>
                <a:ext uri="{FF2B5EF4-FFF2-40B4-BE49-F238E27FC236}">
                  <a16:creationId xmlns:a16="http://schemas.microsoft.com/office/drawing/2014/main" id="{00000000-0008-0000-0E00-000042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7" name="Rectangle: Rounded Corners 66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0E00-000043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8" name="Rectangle: Rounded Corners 67">
              <a:extLst>
                <a:ext uri="{FF2B5EF4-FFF2-40B4-BE49-F238E27FC236}">
                  <a16:creationId xmlns:a16="http://schemas.microsoft.com/office/drawing/2014/main" id="{00000000-0008-0000-0E00-000044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9" name="Rectangle: Rounded Corners 68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0E00-000045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39" name="Rectangle: Rounded Corners 38">
            <a:extLst>
              <a:ext uri="{FF2B5EF4-FFF2-40B4-BE49-F238E27FC236}">
                <a16:creationId xmlns:a16="http://schemas.microsoft.com/office/drawing/2014/main" id="{00000000-0008-0000-0E00-000027000000}"/>
              </a:ext>
            </a:extLst>
          </xdr:cNvPr>
          <xdr:cNvSpPr/>
        </xdr:nvSpPr>
        <xdr:spPr>
          <a:xfrm>
            <a:off x="100944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0</xdr:colOff>
      <xdr:row>34</xdr:row>
      <xdr:rowOff>47625</xdr:rowOff>
    </xdr:to>
    <xdr:grpSp>
      <xdr:nvGrpSpPr>
        <xdr:cNvPr id="72" name="Group 71">
          <a:extLst>
            <a:ext uri="{FF2B5EF4-FFF2-40B4-BE49-F238E27FC236}">
              <a16:creationId xmlns:a16="http://schemas.microsoft.com/office/drawing/2014/main" id="{00000000-0008-0000-0F00-000048000000}"/>
            </a:ext>
          </a:extLst>
        </xdr:cNvPr>
        <xdr:cNvGrpSpPr/>
      </xdr:nvGrpSpPr>
      <xdr:grpSpPr>
        <a:xfrm>
          <a:off x="0" y="0"/>
          <a:ext cx="1695450" cy="6902450"/>
          <a:chOff x="19050" y="1123950"/>
          <a:chExt cx="1638301" cy="6886575"/>
        </a:xfrm>
      </xdr:grpSpPr>
      <xdr:grpSp>
        <xdr:nvGrpSpPr>
          <xdr:cNvPr id="73" name="Group 72">
            <a:extLst>
              <a:ext uri="{FF2B5EF4-FFF2-40B4-BE49-F238E27FC236}">
                <a16:creationId xmlns:a16="http://schemas.microsoft.com/office/drawing/2014/main" id="{00000000-0008-0000-0F00-000049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75" name="Rectangle 74">
              <a:extLst>
                <a:ext uri="{FF2B5EF4-FFF2-40B4-BE49-F238E27FC236}">
                  <a16:creationId xmlns:a16="http://schemas.microsoft.com/office/drawing/2014/main" id="{00000000-0008-0000-0F00-00004B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76" name="Rectangle: Rounded Corners 75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0F00-00004C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7" name="Rectangle: Rounded Corners 7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0F00-00004D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8" name="Rectangle: Rounded Corners 77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0F00-00004E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9" name="Rectangle: Rounded Corners 78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0F00-00004F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0" name="Rectangle: Rounded Corners 79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0F00-000050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81" name="Rectangle: Rounded Corners 80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0F00-000051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2" name="Rectangle: Rounded Corners 81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0F00-000052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3" name="Rectangle: Rounded Corners 82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F00-000053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4" name="Rectangle: Rounded Corners 83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0F00-000054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5" name="Rectangle: Rounded Corners 84">
              <a:extLst>
                <a:ext uri="{FF2B5EF4-FFF2-40B4-BE49-F238E27FC236}">
                  <a16:creationId xmlns:a16="http://schemas.microsoft.com/office/drawing/2014/main" id="{00000000-0008-0000-0F00-000055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6" name="Rectangle: Rounded Corners 85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0F00-000056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7" name="Rectangle: Rounded Corners 86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0F00-000057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8" name="Rectangle: Rounded Corners 87">
              <a:extLst>
                <a:ext uri="{FF2B5EF4-FFF2-40B4-BE49-F238E27FC236}">
                  <a16:creationId xmlns:a16="http://schemas.microsoft.com/office/drawing/2014/main" id="{00000000-0008-0000-0F00-000058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9" name="Rectangle: Rounded Corners 88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0F00-000059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0" name="Rectangle: Rounded Corners 89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0F00-00005A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1" name="Rectangle: Rounded Corners 90">
              <a:extLst>
                <a:ext uri="{FF2B5EF4-FFF2-40B4-BE49-F238E27FC236}">
                  <a16:creationId xmlns:a16="http://schemas.microsoft.com/office/drawing/2014/main" id="{00000000-0008-0000-0F00-00005B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2" name="Rectangle: Rounded Corners 91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0F00-00005C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3" name="Rectangle: Rounded Corners 92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0F00-00005D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4" name="Rectangle: Rounded Corners 93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0F00-00005E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5" name="Rectangle: Rounded Corners 94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0F00-00005F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6" name="Rectangle: Rounded Corners 95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0F00-000060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7" name="Rectangle: Rounded Corners 96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0F00-000061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8" name="Rectangle: Rounded Corners 97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0F00-000062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9" name="Rectangle: Rounded Corners 98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0F00-000063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00" name="Rectangle: Rounded Corners 99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0F00-000064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1" name="Rectangle: Rounded Corners 100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0F00-000065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2" name="Rectangle: Rounded Corners 101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0F00-000066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3" name="Rectangle: Rounded Corners 102">
              <a:extLst>
                <a:ext uri="{FF2B5EF4-FFF2-40B4-BE49-F238E27FC236}">
                  <a16:creationId xmlns:a16="http://schemas.microsoft.com/office/drawing/2014/main" id="{00000000-0008-0000-0F00-000067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4" name="Rectangle: Rounded Corners 103">
              <a:hlinkClick xmlns:r="http://schemas.openxmlformats.org/officeDocument/2006/relationships" r:id="rId24"/>
              <a:extLst>
                <a:ext uri="{FF2B5EF4-FFF2-40B4-BE49-F238E27FC236}">
                  <a16:creationId xmlns:a16="http://schemas.microsoft.com/office/drawing/2014/main" id="{00000000-0008-0000-0F00-000068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74" name="Rectangle: Rounded Corners 73">
            <a:extLst>
              <a:ext uri="{FF2B5EF4-FFF2-40B4-BE49-F238E27FC236}">
                <a16:creationId xmlns:a16="http://schemas.microsoft.com/office/drawing/2014/main" id="{00000000-0008-0000-0F00-00004A000000}"/>
              </a:ext>
            </a:extLst>
          </xdr:cNvPr>
          <xdr:cNvSpPr/>
        </xdr:nvSpPr>
        <xdr:spPr>
          <a:xfrm>
            <a:off x="100944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733425</xdr:colOff>
      <xdr:row>49</xdr:row>
      <xdr:rowOff>200025</xdr:rowOff>
    </xdr:to>
    <xdr:grpSp>
      <xdr:nvGrpSpPr>
        <xdr:cNvPr id="72" name="Group 71">
          <a:extLst>
            <a:ext uri="{FF2B5EF4-FFF2-40B4-BE49-F238E27FC236}">
              <a16:creationId xmlns:a16="http://schemas.microsoft.com/office/drawing/2014/main" id="{00000000-0008-0000-1000-000048000000}"/>
            </a:ext>
          </a:extLst>
        </xdr:cNvPr>
        <xdr:cNvGrpSpPr/>
      </xdr:nvGrpSpPr>
      <xdr:grpSpPr>
        <a:xfrm>
          <a:off x="0" y="0"/>
          <a:ext cx="1660525" cy="8604250"/>
          <a:chOff x="19050" y="1123950"/>
          <a:chExt cx="1638301" cy="6886575"/>
        </a:xfrm>
      </xdr:grpSpPr>
      <xdr:grpSp>
        <xdr:nvGrpSpPr>
          <xdr:cNvPr id="73" name="Group 72">
            <a:extLst>
              <a:ext uri="{FF2B5EF4-FFF2-40B4-BE49-F238E27FC236}">
                <a16:creationId xmlns:a16="http://schemas.microsoft.com/office/drawing/2014/main" id="{00000000-0008-0000-1000-000049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75" name="Rectangle 74">
              <a:extLst>
                <a:ext uri="{FF2B5EF4-FFF2-40B4-BE49-F238E27FC236}">
                  <a16:creationId xmlns:a16="http://schemas.microsoft.com/office/drawing/2014/main" id="{00000000-0008-0000-1000-00004B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76" name="Rectangle: Rounded Corners 75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1000-00004C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7" name="Rectangle: Rounded Corners 7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1000-00004D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8" name="Rectangle: Rounded Corners 77">
              <a:extLst>
                <a:ext uri="{FF2B5EF4-FFF2-40B4-BE49-F238E27FC236}">
                  <a16:creationId xmlns:a16="http://schemas.microsoft.com/office/drawing/2014/main" id="{00000000-0008-0000-1000-00004E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9" name="Rectangle: Rounded Corners 78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1000-00004F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0" name="Rectangle: Rounded Corners 79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1000-000050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81" name="Rectangle: Rounded Corners 80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1000-000051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2" name="Rectangle: Rounded Corners 81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1000-000052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3" name="Rectangle: Rounded Corners 82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1000-000053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4" name="Rectangle: Rounded Corners 83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000-000054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5" name="Rectangle: Rounded Corners 84">
              <a:extLst>
                <a:ext uri="{FF2B5EF4-FFF2-40B4-BE49-F238E27FC236}">
                  <a16:creationId xmlns:a16="http://schemas.microsoft.com/office/drawing/2014/main" id="{00000000-0008-0000-1000-000055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6" name="Rectangle: Rounded Corners 85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1000-000056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7" name="Rectangle: Rounded Corners 86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1000-000057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8" name="Rectangle: Rounded Corners 87">
              <a:extLst>
                <a:ext uri="{FF2B5EF4-FFF2-40B4-BE49-F238E27FC236}">
                  <a16:creationId xmlns:a16="http://schemas.microsoft.com/office/drawing/2014/main" id="{00000000-0008-0000-1000-000058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9" name="Rectangle: Rounded Corners 88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1000-000059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0" name="Rectangle: Rounded Corners 89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1000-00005A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1" name="Rectangle: Rounded Corners 90">
              <a:extLst>
                <a:ext uri="{FF2B5EF4-FFF2-40B4-BE49-F238E27FC236}">
                  <a16:creationId xmlns:a16="http://schemas.microsoft.com/office/drawing/2014/main" id="{00000000-0008-0000-1000-00005B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2" name="Rectangle: Rounded Corners 91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1000-00005C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3" name="Rectangle: Rounded Corners 92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1000-00005D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4" name="Rectangle: Rounded Corners 93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1000-00005E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5" name="Rectangle: Rounded Corners 94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1000-00005F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6" name="Rectangle: Rounded Corners 95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1000-000060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7" name="Rectangle: Rounded Corners 96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1000-000061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8" name="Rectangle: Rounded Corners 97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1000-000062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9" name="Rectangle: Rounded Corners 98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1000-000063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00" name="Rectangle: Rounded Corners 99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1000-000064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1" name="Rectangle: Rounded Corners 100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1000-000065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2" name="Rectangle: Rounded Corners 101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1000-000066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3" name="Rectangle: Rounded Corners 102">
              <a:extLst>
                <a:ext uri="{FF2B5EF4-FFF2-40B4-BE49-F238E27FC236}">
                  <a16:creationId xmlns:a16="http://schemas.microsoft.com/office/drawing/2014/main" id="{00000000-0008-0000-1000-000067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4" name="Rectangle: Rounded Corners 103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1000-000068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74" name="Rectangle: Rounded Corners 73">
            <a:extLst>
              <a:ext uri="{FF2B5EF4-FFF2-40B4-BE49-F238E27FC236}">
                <a16:creationId xmlns:a16="http://schemas.microsoft.com/office/drawing/2014/main" id="{00000000-0008-0000-1000-00004A000000}"/>
              </a:ext>
            </a:extLst>
          </xdr:cNvPr>
          <xdr:cNvSpPr/>
        </xdr:nvSpPr>
        <xdr:spPr>
          <a:xfrm>
            <a:off x="100944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676275</xdr:colOff>
      <xdr:row>37</xdr:row>
      <xdr:rowOff>200024</xdr:rowOff>
    </xdr:to>
    <xdr:grpSp>
      <xdr:nvGrpSpPr>
        <xdr:cNvPr id="72" name="Group 71">
          <a:extLst>
            <a:ext uri="{FF2B5EF4-FFF2-40B4-BE49-F238E27FC236}">
              <a16:creationId xmlns:a16="http://schemas.microsoft.com/office/drawing/2014/main" id="{00000000-0008-0000-1100-000048000000}"/>
            </a:ext>
          </a:extLst>
        </xdr:cNvPr>
        <xdr:cNvGrpSpPr/>
      </xdr:nvGrpSpPr>
      <xdr:grpSpPr>
        <a:xfrm>
          <a:off x="0" y="0"/>
          <a:ext cx="1663700" cy="7038974"/>
          <a:chOff x="19050" y="1123950"/>
          <a:chExt cx="1638301" cy="6886575"/>
        </a:xfrm>
      </xdr:grpSpPr>
      <xdr:grpSp>
        <xdr:nvGrpSpPr>
          <xdr:cNvPr id="73" name="Group 72">
            <a:extLst>
              <a:ext uri="{FF2B5EF4-FFF2-40B4-BE49-F238E27FC236}">
                <a16:creationId xmlns:a16="http://schemas.microsoft.com/office/drawing/2014/main" id="{00000000-0008-0000-1100-000049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75" name="Rectangle 74">
              <a:extLst>
                <a:ext uri="{FF2B5EF4-FFF2-40B4-BE49-F238E27FC236}">
                  <a16:creationId xmlns:a16="http://schemas.microsoft.com/office/drawing/2014/main" id="{00000000-0008-0000-1100-00004B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76" name="Rectangle: Rounded Corners 75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1100-00004C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7" name="Rectangle: Rounded Corners 7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1100-00004D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8" name="Rectangle: Rounded Corners 77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1100-00004E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9" name="Rectangle: Rounded Corners 78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1100-00004F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0" name="Rectangle: Rounded Corners 79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1100-000050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81" name="Rectangle: Rounded Corners 80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1100-000051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2" name="Rectangle: Rounded Corners 81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1100-000052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3" name="Rectangle: Rounded Corners 82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100-000053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4" name="Rectangle: Rounded Corners 83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1100-000054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5" name="Rectangle: Rounded Corners 84">
              <a:extLst>
                <a:ext uri="{FF2B5EF4-FFF2-40B4-BE49-F238E27FC236}">
                  <a16:creationId xmlns:a16="http://schemas.microsoft.com/office/drawing/2014/main" id="{00000000-0008-0000-1100-000055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6" name="Rectangle: Rounded Corners 85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100-000056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7" name="Rectangle: Rounded Corners 86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1100-000057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8" name="Rectangle: Rounded Corners 87">
              <a:extLst>
                <a:ext uri="{FF2B5EF4-FFF2-40B4-BE49-F238E27FC236}">
                  <a16:creationId xmlns:a16="http://schemas.microsoft.com/office/drawing/2014/main" id="{00000000-0008-0000-1100-000058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9" name="Rectangle: Rounded Corners 88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1100-000059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0" name="Rectangle: Rounded Corners 89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1100-00005A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1" name="Rectangle: Rounded Corners 90">
              <a:extLst>
                <a:ext uri="{FF2B5EF4-FFF2-40B4-BE49-F238E27FC236}">
                  <a16:creationId xmlns:a16="http://schemas.microsoft.com/office/drawing/2014/main" id="{00000000-0008-0000-1100-00005B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2" name="Rectangle: Rounded Corners 91">
              <a:extLst>
                <a:ext uri="{FF2B5EF4-FFF2-40B4-BE49-F238E27FC236}">
                  <a16:creationId xmlns:a16="http://schemas.microsoft.com/office/drawing/2014/main" id="{00000000-0008-0000-1100-00005C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3" name="Rectangle: Rounded Corners 92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1100-00005D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4" name="Rectangle: Rounded Corners 93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1100-00005E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5" name="Rectangle: Rounded Corners 94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1100-00005F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6" name="Rectangle: Rounded Corners 95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1100-000060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7" name="Rectangle: Rounded Corners 96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1100-000061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8" name="Rectangle: Rounded Corners 97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1100-000062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9" name="Rectangle: Rounded Corners 98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1100-000063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00" name="Rectangle: Rounded Corners 99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1100-000064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1" name="Rectangle: Rounded Corners 100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1100-000065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2" name="Rectangle: Rounded Corners 101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1100-000066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3" name="Rectangle: Rounded Corners 102">
              <a:extLst>
                <a:ext uri="{FF2B5EF4-FFF2-40B4-BE49-F238E27FC236}">
                  <a16:creationId xmlns:a16="http://schemas.microsoft.com/office/drawing/2014/main" id="{00000000-0008-0000-1100-000067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4" name="Rectangle: Rounded Corners 103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1100-000068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74" name="Rectangle: Rounded Corners 73">
            <a:extLst>
              <a:ext uri="{FF2B5EF4-FFF2-40B4-BE49-F238E27FC236}">
                <a16:creationId xmlns:a16="http://schemas.microsoft.com/office/drawing/2014/main" id="{00000000-0008-0000-1100-00004A000000}"/>
              </a:ext>
            </a:extLst>
          </xdr:cNvPr>
          <xdr:cNvSpPr/>
        </xdr:nvSpPr>
        <xdr:spPr>
          <a:xfrm>
            <a:off x="100944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9525</xdr:rowOff>
    </xdr:from>
    <xdr:to>
      <xdr:col>2</xdr:col>
      <xdr:colOff>742950</xdr:colOff>
      <xdr:row>45</xdr:row>
      <xdr:rowOff>9525</xdr:rowOff>
    </xdr:to>
    <xdr:grpSp>
      <xdr:nvGrpSpPr>
        <xdr:cNvPr id="72" name="Group 71">
          <a:extLst>
            <a:ext uri="{FF2B5EF4-FFF2-40B4-BE49-F238E27FC236}">
              <a16:creationId xmlns:a16="http://schemas.microsoft.com/office/drawing/2014/main" id="{00000000-0008-0000-1200-000048000000}"/>
            </a:ext>
          </a:extLst>
        </xdr:cNvPr>
        <xdr:cNvGrpSpPr/>
      </xdr:nvGrpSpPr>
      <xdr:grpSpPr>
        <a:xfrm>
          <a:off x="0" y="1515886"/>
          <a:ext cx="1660172" cy="7263695"/>
          <a:chOff x="19050" y="1123950"/>
          <a:chExt cx="1638301" cy="6886575"/>
        </a:xfrm>
      </xdr:grpSpPr>
      <xdr:grpSp>
        <xdr:nvGrpSpPr>
          <xdr:cNvPr id="73" name="Group 72">
            <a:extLst>
              <a:ext uri="{FF2B5EF4-FFF2-40B4-BE49-F238E27FC236}">
                <a16:creationId xmlns:a16="http://schemas.microsoft.com/office/drawing/2014/main" id="{00000000-0008-0000-1200-000049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75" name="Rectangle 74">
              <a:extLst>
                <a:ext uri="{FF2B5EF4-FFF2-40B4-BE49-F238E27FC236}">
                  <a16:creationId xmlns:a16="http://schemas.microsoft.com/office/drawing/2014/main" id="{00000000-0008-0000-1200-00004B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76" name="Rectangle: Rounded Corners 75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1200-00004C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7" name="Rectangle: Rounded Corners 7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1200-00004D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8" name="Rectangle: Rounded Corners 77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1200-00004E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9" name="Rectangle: Rounded Corners 78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1200-00004F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0" name="Rectangle: Rounded Corners 79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1200-000050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81" name="Rectangle: Rounded Corners 80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1200-000051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2" name="Rectangle: Rounded Corners 81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1200-000052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3" name="Rectangle: Rounded Corners 82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200-000053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4" name="Rectangle: Rounded Corners 83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1200-000054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5" name="Rectangle: Rounded Corners 84">
              <a:extLst>
                <a:ext uri="{FF2B5EF4-FFF2-40B4-BE49-F238E27FC236}">
                  <a16:creationId xmlns:a16="http://schemas.microsoft.com/office/drawing/2014/main" id="{00000000-0008-0000-1200-000055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6" name="Rectangle: Rounded Corners 85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200-000056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7" name="Rectangle: Rounded Corners 86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1200-000057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8" name="Rectangle: Rounded Corners 87">
              <a:extLst>
                <a:ext uri="{FF2B5EF4-FFF2-40B4-BE49-F238E27FC236}">
                  <a16:creationId xmlns:a16="http://schemas.microsoft.com/office/drawing/2014/main" id="{00000000-0008-0000-1200-000058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9" name="Rectangle: Rounded Corners 88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1200-000059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0" name="Rectangle: Rounded Corners 89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1200-00005A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1" name="Rectangle: Rounded Corners 90">
              <a:extLst>
                <a:ext uri="{FF2B5EF4-FFF2-40B4-BE49-F238E27FC236}">
                  <a16:creationId xmlns:a16="http://schemas.microsoft.com/office/drawing/2014/main" id="{00000000-0008-0000-1200-00005B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2" name="Rectangle: Rounded Corners 91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1200-00005C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3" name="Rectangle: Rounded Corners 92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1200-00005D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4" name="Rectangle: Rounded Corners 93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1200-00005E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5" name="Rectangle: Rounded Corners 94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1200-00005F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6" name="Rectangle: Rounded Corners 95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1200-000060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7" name="Rectangle: Rounded Corners 96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1200-000061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8" name="Rectangle: Rounded Corners 97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1200-000062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9" name="Rectangle: Rounded Corners 98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1200-000063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00" name="Rectangle: Rounded Corners 99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1200-000064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1" name="Rectangle: Rounded Corners 100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1200-000065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2" name="Rectangle: Rounded Corners 101">
              <a:extLst>
                <a:ext uri="{FF2B5EF4-FFF2-40B4-BE49-F238E27FC236}">
                  <a16:creationId xmlns:a16="http://schemas.microsoft.com/office/drawing/2014/main" id="{00000000-0008-0000-1200-000066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3" name="Rectangle: Rounded Corners 102">
              <a:extLst>
                <a:ext uri="{FF2B5EF4-FFF2-40B4-BE49-F238E27FC236}">
                  <a16:creationId xmlns:a16="http://schemas.microsoft.com/office/drawing/2014/main" id="{00000000-0008-0000-1200-000067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4" name="Rectangle: Rounded Corners 103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1200-000068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74" name="Rectangle: Rounded Corners 73">
            <a:extLst>
              <a:ext uri="{FF2B5EF4-FFF2-40B4-BE49-F238E27FC236}">
                <a16:creationId xmlns:a16="http://schemas.microsoft.com/office/drawing/2014/main" id="{00000000-0008-0000-1200-00004A000000}"/>
              </a:ext>
            </a:extLst>
          </xdr:cNvPr>
          <xdr:cNvSpPr/>
        </xdr:nvSpPr>
        <xdr:spPr>
          <a:xfrm>
            <a:off x="100944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  <xdr:twoCellAnchor editAs="absolute">
    <xdr:from>
      <xdr:col>1</xdr:col>
      <xdr:colOff>9525</xdr:colOff>
      <xdr:row>0</xdr:row>
      <xdr:rowOff>0</xdr:rowOff>
    </xdr:from>
    <xdr:to>
      <xdr:col>2</xdr:col>
      <xdr:colOff>723900</xdr:colOff>
      <xdr:row>7</xdr:row>
      <xdr:rowOff>199129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0000000-0008-0000-12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0"/>
          <a:ext cx="1590675" cy="1504054"/>
        </a:xfrm>
        <a:prstGeom prst="rect">
          <a:avLst/>
        </a:prstGeom>
        <a:ln w="9525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2</xdr:col>
      <xdr:colOff>542926</xdr:colOff>
      <xdr:row>8</xdr:row>
      <xdr:rowOff>127660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562100" cy="1477035"/>
        </a:xfrm>
        <a:prstGeom prst="rect">
          <a:avLst/>
        </a:prstGeom>
        <a:ln w="9525">
          <a:noFill/>
        </a:ln>
      </xdr:spPr>
    </xdr:pic>
    <xdr:clientData/>
  </xdr:twoCellAnchor>
  <xdr:twoCellAnchor editAs="oneCell">
    <xdr:from>
      <xdr:col>1</xdr:col>
      <xdr:colOff>9525</xdr:colOff>
      <xdr:row>12</xdr:row>
      <xdr:rowOff>0</xdr:rowOff>
    </xdr:from>
    <xdr:to>
      <xdr:col>2</xdr:col>
      <xdr:colOff>609600</xdr:colOff>
      <xdr:row>48</xdr:row>
      <xdr:rowOff>133350</xdr:rowOff>
    </xdr:to>
    <xdr:grpSp>
      <xdr:nvGrpSpPr>
        <xdr:cNvPr id="36" name="Group 35">
          <a:extLst>
            <a:ext uri="{FF2B5EF4-FFF2-40B4-BE49-F238E27FC236}">
              <a16:creationId xmlns:a16="http://schemas.microsoft.com/office/drawing/2014/main" id="{00000000-0008-0000-1300-000024000000}"/>
            </a:ext>
          </a:extLst>
        </xdr:cNvPr>
        <xdr:cNvGrpSpPr/>
      </xdr:nvGrpSpPr>
      <xdr:grpSpPr>
        <a:xfrm>
          <a:off x="9525" y="2101850"/>
          <a:ext cx="1666875" cy="7321550"/>
          <a:chOff x="19050" y="1123950"/>
          <a:chExt cx="1638301" cy="6886575"/>
        </a:xfrm>
      </xdr:grpSpPr>
      <xdr:grpSp>
        <xdr:nvGrpSpPr>
          <xdr:cNvPr id="37" name="Group 36">
            <a:extLst>
              <a:ext uri="{FF2B5EF4-FFF2-40B4-BE49-F238E27FC236}">
                <a16:creationId xmlns:a16="http://schemas.microsoft.com/office/drawing/2014/main" id="{00000000-0008-0000-1300-000025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39" name="Rectangle 38">
              <a:extLst>
                <a:ext uri="{FF2B5EF4-FFF2-40B4-BE49-F238E27FC236}">
                  <a16:creationId xmlns:a16="http://schemas.microsoft.com/office/drawing/2014/main" id="{00000000-0008-0000-1300-000027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40" name="Rectangle: Rounded Corners 39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1300-000028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1" name="Rectangle: Rounded Corners 40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1300-000029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2" name="Rectangle: Rounded Corners 41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1300-00002A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3" name="Rectangle: Rounded Corners 42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1300-00002B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4" name="Rectangle: Rounded Corners 43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1300-00002C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45" name="Rectangle: Rounded Corners 44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1300-00002D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6" name="Rectangle: Rounded Corners 45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300-00002E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7" name="Rectangle: Rounded Corners 46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1300-00002F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8" name="Rectangle: Rounded Corners 47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1300-000030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9" name="Rectangle: Rounded Corners 48">
              <a:extLst>
                <a:ext uri="{FF2B5EF4-FFF2-40B4-BE49-F238E27FC236}">
                  <a16:creationId xmlns:a16="http://schemas.microsoft.com/office/drawing/2014/main" id="{00000000-0008-0000-1300-000031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0" name="Rectangle: Rounded Corners 49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1300-000032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1" name="Rectangle: Rounded Corners 50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1300-000033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2" name="Rectangle: Rounded Corners 51">
              <a:extLst>
                <a:ext uri="{FF2B5EF4-FFF2-40B4-BE49-F238E27FC236}">
                  <a16:creationId xmlns:a16="http://schemas.microsoft.com/office/drawing/2014/main" id="{00000000-0008-0000-1300-000034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3" name="Rectangle: Rounded Corners 52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1300-000035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4" name="Rectangle: Rounded Corners 53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1300-000036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5" name="Rectangle: Rounded Corners 54">
              <a:extLst>
                <a:ext uri="{FF2B5EF4-FFF2-40B4-BE49-F238E27FC236}">
                  <a16:creationId xmlns:a16="http://schemas.microsoft.com/office/drawing/2014/main" id="{00000000-0008-0000-1300-000037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6" name="Rectangle: Rounded Corners 55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1300-000038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7" name="Rectangle: Rounded Corners 56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1300-000039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8" name="Rectangle: Rounded Corners 57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1300-00003A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9" name="Rectangle: Rounded Corners 58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1300-00003B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0" name="Rectangle: Rounded Corners 59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1300-00003C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1" name="Rectangle: Rounded Corners 60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1300-00003D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2" name="Rectangle: Rounded Corners 61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1300-00003E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3" name="Rectangle: Rounded Corners 62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1300-00003F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64" name="Rectangle: Rounded Corners 63">
              <a:extLst>
                <a:ext uri="{FF2B5EF4-FFF2-40B4-BE49-F238E27FC236}">
                  <a16:creationId xmlns:a16="http://schemas.microsoft.com/office/drawing/2014/main" id="{00000000-0008-0000-1300-000040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5" name="Rectangle: Rounded Corners 64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1300-000041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6" name="Rectangle: Rounded Corners 65">
              <a:extLst>
                <a:ext uri="{FF2B5EF4-FFF2-40B4-BE49-F238E27FC236}">
                  <a16:creationId xmlns:a16="http://schemas.microsoft.com/office/drawing/2014/main" id="{00000000-0008-0000-1300-000042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7" name="Rectangle: Rounded Corners 66">
              <a:extLst>
                <a:ext uri="{FF2B5EF4-FFF2-40B4-BE49-F238E27FC236}">
                  <a16:creationId xmlns:a16="http://schemas.microsoft.com/office/drawing/2014/main" id="{00000000-0008-0000-1300-000043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8" name="Rectangle: Rounded Corners 67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1300-000044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38" name="Rectangle: Rounded Corners 37">
            <a:extLst>
              <a:ext uri="{FF2B5EF4-FFF2-40B4-BE49-F238E27FC236}">
                <a16:creationId xmlns:a16="http://schemas.microsoft.com/office/drawing/2014/main" id="{00000000-0008-0000-1300-000026000000}"/>
              </a:ext>
            </a:extLst>
          </xdr:cNvPr>
          <xdr:cNvSpPr/>
        </xdr:nvSpPr>
        <xdr:spPr>
          <a:xfrm>
            <a:off x="100944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1009650</xdr:colOff>
      <xdr:row>49</xdr:row>
      <xdr:rowOff>152399</xdr:rowOff>
    </xdr:to>
    <xdr:grpSp>
      <xdr:nvGrpSpPr>
        <xdr:cNvPr id="72" name="Group 71">
          <a:extLst>
            <a:ext uri="{FF2B5EF4-FFF2-40B4-BE49-F238E27FC236}">
              <a16:creationId xmlns:a16="http://schemas.microsoft.com/office/drawing/2014/main" id="{00000000-0008-0000-1400-000048000000}"/>
            </a:ext>
          </a:extLst>
        </xdr:cNvPr>
        <xdr:cNvGrpSpPr/>
      </xdr:nvGrpSpPr>
      <xdr:grpSpPr>
        <a:xfrm>
          <a:off x="0" y="0"/>
          <a:ext cx="1648619" cy="7794624"/>
          <a:chOff x="19050" y="1123950"/>
          <a:chExt cx="1638301" cy="6886575"/>
        </a:xfrm>
      </xdr:grpSpPr>
      <xdr:grpSp>
        <xdr:nvGrpSpPr>
          <xdr:cNvPr id="73" name="Group 72">
            <a:extLst>
              <a:ext uri="{FF2B5EF4-FFF2-40B4-BE49-F238E27FC236}">
                <a16:creationId xmlns:a16="http://schemas.microsoft.com/office/drawing/2014/main" id="{00000000-0008-0000-1400-000049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75" name="Rectangle 74">
              <a:extLst>
                <a:ext uri="{FF2B5EF4-FFF2-40B4-BE49-F238E27FC236}">
                  <a16:creationId xmlns:a16="http://schemas.microsoft.com/office/drawing/2014/main" id="{00000000-0008-0000-1400-00004B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76" name="Rectangle: Rounded Corners 75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1400-00004C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7" name="Rectangle: Rounded Corners 7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1400-00004D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8" name="Rectangle: Rounded Corners 77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1400-00004E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9" name="Rectangle: Rounded Corners 78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1400-00004F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0" name="Rectangle: Rounded Corners 79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1400-000050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81" name="Rectangle: Rounded Corners 80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1400-000051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2" name="Rectangle: Rounded Corners 81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1400-000052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3" name="Rectangle: Rounded Corners 82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400-000053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4" name="Rectangle: Rounded Corners 83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1400-000054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5" name="Rectangle: Rounded Corners 84">
              <a:extLst>
                <a:ext uri="{FF2B5EF4-FFF2-40B4-BE49-F238E27FC236}">
                  <a16:creationId xmlns:a16="http://schemas.microsoft.com/office/drawing/2014/main" id="{00000000-0008-0000-1400-000055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6" name="Rectangle: Rounded Corners 85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400-000056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7" name="Rectangle: Rounded Corners 86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1400-000057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8" name="Rectangle: Rounded Corners 87">
              <a:extLst>
                <a:ext uri="{FF2B5EF4-FFF2-40B4-BE49-F238E27FC236}">
                  <a16:creationId xmlns:a16="http://schemas.microsoft.com/office/drawing/2014/main" id="{00000000-0008-0000-1400-000058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9" name="Rectangle: Rounded Corners 88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1400-000059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0" name="Rectangle: Rounded Corners 89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1400-00005A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1" name="Rectangle: Rounded Corners 90">
              <a:extLst>
                <a:ext uri="{FF2B5EF4-FFF2-40B4-BE49-F238E27FC236}">
                  <a16:creationId xmlns:a16="http://schemas.microsoft.com/office/drawing/2014/main" id="{00000000-0008-0000-1400-00005B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2" name="Rectangle: Rounded Corners 91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1400-00005C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3" name="Rectangle: Rounded Corners 92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1400-00005D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4" name="Rectangle: Rounded Corners 93">
              <a:extLst>
                <a:ext uri="{FF2B5EF4-FFF2-40B4-BE49-F238E27FC236}">
                  <a16:creationId xmlns:a16="http://schemas.microsoft.com/office/drawing/2014/main" id="{00000000-0008-0000-1400-00005E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5" name="Rectangle: Rounded Corners 94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1400-00005F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6" name="Rectangle: Rounded Corners 95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1400-000060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7" name="Rectangle: Rounded Corners 96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1400-000061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8" name="Rectangle: Rounded Corners 97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1400-000062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9" name="Rectangle: Rounded Corners 98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1400-000063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00" name="Rectangle: Rounded Corners 99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1400-000064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1" name="Rectangle: Rounded Corners 100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1400-000065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2" name="Rectangle: Rounded Corners 101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1400-000066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3" name="Rectangle: Rounded Corners 102">
              <a:extLst>
                <a:ext uri="{FF2B5EF4-FFF2-40B4-BE49-F238E27FC236}">
                  <a16:creationId xmlns:a16="http://schemas.microsoft.com/office/drawing/2014/main" id="{00000000-0008-0000-1400-000067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4" name="Rectangle: Rounded Corners 103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1400-000068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74" name="Rectangle: Rounded Corners 73">
            <a:extLst>
              <a:ext uri="{FF2B5EF4-FFF2-40B4-BE49-F238E27FC236}">
                <a16:creationId xmlns:a16="http://schemas.microsoft.com/office/drawing/2014/main" id="{00000000-0008-0000-1400-00004A000000}"/>
              </a:ext>
            </a:extLst>
          </xdr:cNvPr>
          <xdr:cNvSpPr/>
        </xdr:nvSpPr>
        <xdr:spPr>
          <a:xfrm>
            <a:off x="100944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771525</xdr:colOff>
      <xdr:row>39</xdr:row>
      <xdr:rowOff>152399</xdr:rowOff>
    </xdr:to>
    <xdr:grpSp>
      <xdr:nvGrpSpPr>
        <xdr:cNvPr id="37" name="Group 36">
          <a:extLst>
            <a:ext uri="{FF2B5EF4-FFF2-40B4-BE49-F238E27FC236}">
              <a16:creationId xmlns:a16="http://schemas.microsoft.com/office/drawing/2014/main" id="{00000000-0008-0000-1500-000025000000}"/>
            </a:ext>
          </a:extLst>
        </xdr:cNvPr>
        <xdr:cNvGrpSpPr/>
      </xdr:nvGrpSpPr>
      <xdr:grpSpPr>
        <a:xfrm>
          <a:off x="0" y="0"/>
          <a:ext cx="1660525" cy="6970938"/>
          <a:chOff x="19050" y="1123950"/>
          <a:chExt cx="1638301" cy="6886575"/>
        </a:xfrm>
      </xdr:grpSpPr>
      <xdr:grpSp>
        <xdr:nvGrpSpPr>
          <xdr:cNvPr id="38" name="Group 37">
            <a:extLst>
              <a:ext uri="{FF2B5EF4-FFF2-40B4-BE49-F238E27FC236}">
                <a16:creationId xmlns:a16="http://schemas.microsoft.com/office/drawing/2014/main" id="{00000000-0008-0000-1500-000026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40" name="Rectangle 39">
              <a:extLst>
                <a:ext uri="{FF2B5EF4-FFF2-40B4-BE49-F238E27FC236}">
                  <a16:creationId xmlns:a16="http://schemas.microsoft.com/office/drawing/2014/main" id="{00000000-0008-0000-1500-000028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41" name="Rectangle: Rounded Corners 40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1500-000029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2" name="Rectangle: Rounded Corners 41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1500-00002A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3" name="Rectangle: Rounded Corners 42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1500-00002B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4" name="Rectangle: Rounded Corners 43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1500-00002C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5" name="Rectangle: Rounded Corners 44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1500-00002D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46" name="Rectangle: Rounded Corners 45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1500-00002E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7" name="Rectangle: Rounded Corners 46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1500-00002F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8" name="Rectangle: Rounded Corners 47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500-000030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9" name="Rectangle: Rounded Corners 48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1500-000031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0" name="Rectangle: Rounded Corners 49">
              <a:extLst>
                <a:ext uri="{FF2B5EF4-FFF2-40B4-BE49-F238E27FC236}">
                  <a16:creationId xmlns:a16="http://schemas.microsoft.com/office/drawing/2014/main" id="{00000000-0008-0000-1500-000032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1" name="Rectangle: Rounded Corners 50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500-000033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2" name="Rectangle: Rounded Corners 51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1500-000034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3" name="Rectangle: Rounded Corners 52">
              <a:extLst>
                <a:ext uri="{FF2B5EF4-FFF2-40B4-BE49-F238E27FC236}">
                  <a16:creationId xmlns:a16="http://schemas.microsoft.com/office/drawing/2014/main" id="{00000000-0008-0000-1500-000035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4" name="Rectangle: Rounded Corners 53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1500-000036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5" name="Rectangle: Rounded Corners 54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1500-000037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6" name="Rectangle: Rounded Corners 55">
              <a:extLst>
                <a:ext uri="{FF2B5EF4-FFF2-40B4-BE49-F238E27FC236}">
                  <a16:creationId xmlns:a16="http://schemas.microsoft.com/office/drawing/2014/main" id="{00000000-0008-0000-1500-000038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7" name="Rectangle: Rounded Corners 56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1500-000039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8" name="Rectangle: Rounded Corners 57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1500-00003A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9" name="Rectangle: Rounded Corners 58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1500-00003B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0" name="Rectangle: Rounded Corners 59">
              <a:extLst>
                <a:ext uri="{FF2B5EF4-FFF2-40B4-BE49-F238E27FC236}">
                  <a16:creationId xmlns:a16="http://schemas.microsoft.com/office/drawing/2014/main" id="{00000000-0008-0000-1500-00003C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1" name="Rectangle: Rounded Corners 60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1500-00003D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2" name="Rectangle: Rounded Corners 61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1500-00003E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3" name="Rectangle: Rounded Corners 62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1500-00003F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4" name="Rectangle: Rounded Corners 63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1500-000040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65" name="Rectangle: Rounded Corners 64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1500-000041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6" name="Rectangle: Rounded Corners 65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1500-000042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7" name="Rectangle: Rounded Corners 66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1500-000043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8" name="Rectangle: Rounded Corners 67">
              <a:extLst>
                <a:ext uri="{FF2B5EF4-FFF2-40B4-BE49-F238E27FC236}">
                  <a16:creationId xmlns:a16="http://schemas.microsoft.com/office/drawing/2014/main" id="{00000000-0008-0000-1500-000044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9" name="Rectangle: Rounded Corners 68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1500-000045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39" name="Rectangle: Rounded Corners 38">
            <a:extLst>
              <a:ext uri="{FF2B5EF4-FFF2-40B4-BE49-F238E27FC236}">
                <a16:creationId xmlns:a16="http://schemas.microsoft.com/office/drawing/2014/main" id="{00000000-0008-0000-1500-000027000000}"/>
              </a:ext>
            </a:extLst>
          </xdr:cNvPr>
          <xdr:cNvSpPr/>
        </xdr:nvSpPr>
        <xdr:spPr>
          <a:xfrm>
            <a:off x="100944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312210</xdr:colOff>
      <xdr:row>44</xdr:row>
      <xdr:rowOff>31750</xdr:rowOff>
    </xdr:from>
    <xdr:to>
      <xdr:col>9</xdr:col>
      <xdr:colOff>597958</xdr:colOff>
      <xdr:row>68</xdr:row>
      <xdr:rowOff>84667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16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609600</xdr:colOff>
      <xdr:row>36</xdr:row>
      <xdr:rowOff>152400</xdr:rowOff>
    </xdr:to>
    <xdr:grpSp>
      <xdr:nvGrpSpPr>
        <xdr:cNvPr id="72" name="Group 71">
          <a:extLst>
            <a:ext uri="{FF2B5EF4-FFF2-40B4-BE49-F238E27FC236}">
              <a16:creationId xmlns:a16="http://schemas.microsoft.com/office/drawing/2014/main" id="{00000000-0008-0000-1700-000048000000}"/>
            </a:ext>
          </a:extLst>
        </xdr:cNvPr>
        <xdr:cNvGrpSpPr/>
      </xdr:nvGrpSpPr>
      <xdr:grpSpPr>
        <a:xfrm>
          <a:off x="0" y="0"/>
          <a:ext cx="1666421" cy="6724650"/>
          <a:chOff x="19050" y="1123950"/>
          <a:chExt cx="1638301" cy="6886575"/>
        </a:xfrm>
      </xdr:grpSpPr>
      <xdr:grpSp>
        <xdr:nvGrpSpPr>
          <xdr:cNvPr id="73" name="Group 72">
            <a:extLst>
              <a:ext uri="{FF2B5EF4-FFF2-40B4-BE49-F238E27FC236}">
                <a16:creationId xmlns:a16="http://schemas.microsoft.com/office/drawing/2014/main" id="{00000000-0008-0000-1700-000049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75" name="Rectangle 74">
              <a:extLst>
                <a:ext uri="{FF2B5EF4-FFF2-40B4-BE49-F238E27FC236}">
                  <a16:creationId xmlns:a16="http://schemas.microsoft.com/office/drawing/2014/main" id="{00000000-0008-0000-1700-00004B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76" name="Rectangle: Rounded Corners 75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1700-00004C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7" name="Rectangle: Rounded Corners 7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1700-00004D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8" name="Rectangle: Rounded Corners 77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1700-00004E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9" name="Rectangle: Rounded Corners 78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1700-00004F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0" name="Rectangle: Rounded Corners 79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1700-000050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81" name="Rectangle: Rounded Corners 80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1700-000051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2" name="Rectangle: Rounded Corners 81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1700-000052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3" name="Rectangle: Rounded Corners 82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700-000053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4" name="Rectangle: Rounded Corners 83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1700-000054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5" name="Rectangle: Rounded Corners 84">
              <a:extLst>
                <a:ext uri="{FF2B5EF4-FFF2-40B4-BE49-F238E27FC236}">
                  <a16:creationId xmlns:a16="http://schemas.microsoft.com/office/drawing/2014/main" id="{00000000-0008-0000-1700-000055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6" name="Rectangle: Rounded Corners 85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700-000056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7" name="Rectangle: Rounded Corners 86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1700-000057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8" name="Rectangle: Rounded Corners 87">
              <a:extLst>
                <a:ext uri="{FF2B5EF4-FFF2-40B4-BE49-F238E27FC236}">
                  <a16:creationId xmlns:a16="http://schemas.microsoft.com/office/drawing/2014/main" id="{00000000-0008-0000-1700-000058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9" name="Rectangle: Rounded Corners 88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1700-000059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0" name="Rectangle: Rounded Corners 89">
              <a:extLst>
                <a:ext uri="{FF2B5EF4-FFF2-40B4-BE49-F238E27FC236}">
                  <a16:creationId xmlns:a16="http://schemas.microsoft.com/office/drawing/2014/main" id="{00000000-0008-0000-1700-00005A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1" name="Rectangle: Rounded Corners 90">
              <a:extLst>
                <a:ext uri="{FF2B5EF4-FFF2-40B4-BE49-F238E27FC236}">
                  <a16:creationId xmlns:a16="http://schemas.microsoft.com/office/drawing/2014/main" id="{00000000-0008-0000-1700-00005B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2" name="Rectangle: Rounded Corners 91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1700-00005C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3" name="Rectangle: Rounded Corners 92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1700-00005D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4" name="Rectangle: Rounded Corners 93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1700-00005E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5" name="Rectangle: Rounded Corners 94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1700-00005F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6" name="Rectangle: Rounded Corners 95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1700-000060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7" name="Rectangle: Rounded Corners 96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1700-000061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8" name="Rectangle: Rounded Corners 97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1700-000062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9" name="Rectangle: Rounded Corners 98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1700-000063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00" name="Rectangle: Rounded Corners 99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1700-000064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1" name="Rectangle: Rounded Corners 100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1700-000065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2" name="Rectangle: Rounded Corners 101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1700-000066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3" name="Rectangle: Rounded Corners 102">
              <a:extLst>
                <a:ext uri="{FF2B5EF4-FFF2-40B4-BE49-F238E27FC236}">
                  <a16:creationId xmlns:a16="http://schemas.microsoft.com/office/drawing/2014/main" id="{00000000-0008-0000-1700-000067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4" name="Rectangle: Rounded Corners 103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1700-000068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74" name="Rectangle: Rounded Corners 73">
            <a:extLst>
              <a:ext uri="{FF2B5EF4-FFF2-40B4-BE49-F238E27FC236}">
                <a16:creationId xmlns:a16="http://schemas.microsoft.com/office/drawing/2014/main" id="{00000000-0008-0000-1700-00004A000000}"/>
              </a:ext>
            </a:extLst>
          </xdr:cNvPr>
          <xdr:cNvSpPr/>
        </xdr:nvSpPr>
        <xdr:spPr>
          <a:xfrm>
            <a:off x="100944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742950</xdr:colOff>
      <xdr:row>36</xdr:row>
      <xdr:rowOff>142875</xdr:rowOff>
    </xdr:to>
    <xdr:grpSp>
      <xdr:nvGrpSpPr>
        <xdr:cNvPr id="72" name="Group 71">
          <a:extLst>
            <a:ext uri="{FF2B5EF4-FFF2-40B4-BE49-F238E27FC236}">
              <a16:creationId xmlns:a16="http://schemas.microsoft.com/office/drawing/2014/main" id="{00000000-0008-0000-1800-000048000000}"/>
            </a:ext>
          </a:extLst>
        </xdr:cNvPr>
        <xdr:cNvGrpSpPr/>
      </xdr:nvGrpSpPr>
      <xdr:grpSpPr>
        <a:xfrm>
          <a:off x="0" y="0"/>
          <a:ext cx="1660525" cy="6762750"/>
          <a:chOff x="19050" y="1123950"/>
          <a:chExt cx="1638301" cy="6886575"/>
        </a:xfrm>
      </xdr:grpSpPr>
      <xdr:grpSp>
        <xdr:nvGrpSpPr>
          <xdr:cNvPr id="73" name="Group 72">
            <a:extLst>
              <a:ext uri="{FF2B5EF4-FFF2-40B4-BE49-F238E27FC236}">
                <a16:creationId xmlns:a16="http://schemas.microsoft.com/office/drawing/2014/main" id="{00000000-0008-0000-1800-000049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75" name="Rectangle 74">
              <a:extLst>
                <a:ext uri="{FF2B5EF4-FFF2-40B4-BE49-F238E27FC236}">
                  <a16:creationId xmlns:a16="http://schemas.microsoft.com/office/drawing/2014/main" id="{00000000-0008-0000-1800-00004B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76" name="Rectangle: Rounded Corners 75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1800-00004C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7" name="Rectangle: Rounded Corners 7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1800-00004D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8" name="Rectangle: Rounded Corners 77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1800-00004E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9" name="Rectangle: Rounded Corners 78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1800-00004F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0" name="Rectangle: Rounded Corners 79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1800-000050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81" name="Rectangle: Rounded Corners 80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1800-000051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2" name="Rectangle: Rounded Corners 81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1800-000052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3" name="Rectangle: Rounded Corners 82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800-000053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4" name="Rectangle: Rounded Corners 83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1800-000054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5" name="Rectangle: Rounded Corners 84">
              <a:extLst>
                <a:ext uri="{FF2B5EF4-FFF2-40B4-BE49-F238E27FC236}">
                  <a16:creationId xmlns:a16="http://schemas.microsoft.com/office/drawing/2014/main" id="{00000000-0008-0000-1800-000055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6" name="Rectangle: Rounded Corners 85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800-000056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7" name="Rectangle: Rounded Corners 86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1800-000057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8" name="Rectangle: Rounded Corners 87">
              <a:extLst>
                <a:ext uri="{FF2B5EF4-FFF2-40B4-BE49-F238E27FC236}">
                  <a16:creationId xmlns:a16="http://schemas.microsoft.com/office/drawing/2014/main" id="{00000000-0008-0000-1800-000058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9" name="Rectangle: Rounded Corners 88">
              <a:extLst>
                <a:ext uri="{FF2B5EF4-FFF2-40B4-BE49-F238E27FC236}">
                  <a16:creationId xmlns:a16="http://schemas.microsoft.com/office/drawing/2014/main" id="{00000000-0008-0000-1800-000059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0" name="Rectangle: Rounded Corners 89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1800-00005A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1" name="Rectangle: Rounded Corners 90">
              <a:extLst>
                <a:ext uri="{FF2B5EF4-FFF2-40B4-BE49-F238E27FC236}">
                  <a16:creationId xmlns:a16="http://schemas.microsoft.com/office/drawing/2014/main" id="{00000000-0008-0000-1800-00005B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2" name="Rectangle: Rounded Corners 91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1800-00005C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3" name="Rectangle: Rounded Corners 92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1800-00005D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4" name="Rectangle: Rounded Corners 93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1800-00005E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5" name="Rectangle: Rounded Corners 94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1800-00005F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6" name="Rectangle: Rounded Corners 95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1800-000060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7" name="Rectangle: Rounded Corners 96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1800-000061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8" name="Rectangle: Rounded Corners 97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1800-000062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9" name="Rectangle: Rounded Corners 98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1800-000063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00" name="Rectangle: Rounded Corners 99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1800-000064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1" name="Rectangle: Rounded Corners 100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1800-000065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2" name="Rectangle: Rounded Corners 101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1800-000066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3" name="Rectangle: Rounded Corners 102">
              <a:extLst>
                <a:ext uri="{FF2B5EF4-FFF2-40B4-BE49-F238E27FC236}">
                  <a16:creationId xmlns:a16="http://schemas.microsoft.com/office/drawing/2014/main" id="{00000000-0008-0000-1800-000067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4" name="Rectangle: Rounded Corners 103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1800-000068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74" name="Rectangle: Rounded Corners 73">
            <a:extLst>
              <a:ext uri="{FF2B5EF4-FFF2-40B4-BE49-F238E27FC236}">
                <a16:creationId xmlns:a16="http://schemas.microsoft.com/office/drawing/2014/main" id="{00000000-0008-0000-1800-00004A000000}"/>
              </a:ext>
            </a:extLst>
          </xdr:cNvPr>
          <xdr:cNvSpPr/>
        </xdr:nvSpPr>
        <xdr:spPr>
          <a:xfrm>
            <a:off x="100944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10583</xdr:colOff>
      <xdr:row>1</xdr:row>
      <xdr:rowOff>0</xdr:rowOff>
    </xdr:from>
    <xdr:to>
      <xdr:col>2</xdr:col>
      <xdr:colOff>857250</xdr:colOff>
      <xdr:row>36</xdr:row>
      <xdr:rowOff>63500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GrpSpPr/>
      </xdr:nvGrpSpPr>
      <xdr:grpSpPr>
        <a:xfrm>
          <a:off x="10583" y="0"/>
          <a:ext cx="1654528" cy="6741583"/>
          <a:chOff x="19050" y="1123950"/>
          <a:chExt cx="1638301" cy="6886575"/>
        </a:xfrm>
      </xdr:grpSpPr>
      <xdr:grpSp>
        <xdr:nvGrpSpPr>
          <xdr:cNvPr id="3" name="Group 2">
            <a:extLst>
              <a:ext uri="{FF2B5EF4-FFF2-40B4-BE49-F238E27FC236}">
                <a16:creationId xmlns:a16="http://schemas.microsoft.com/office/drawing/2014/main" id="{00000000-0008-0000-1900-000003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5" name="Rectangle 4">
              <a:extLst>
                <a:ext uri="{FF2B5EF4-FFF2-40B4-BE49-F238E27FC236}">
                  <a16:creationId xmlns:a16="http://schemas.microsoft.com/office/drawing/2014/main" id="{00000000-0008-0000-1900-000005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6" name="Rectangle: Rounded Corners 5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1900-000006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" name="Rectangle: Rounded Corners 6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1900-000007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8" name="Rectangle: Rounded Corners 7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1900-000008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" name="Rectangle: Rounded Corners 8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1900-000009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" name="Rectangle: Rounded Corners 9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1900-00000A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11" name="Rectangle: Rounded Corners 10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1900-00000B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2" name="Rectangle: Rounded Corners 11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1900-00000C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3" name="Rectangle: Rounded Corners 12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900-00000D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4" name="Rectangle: Rounded Corners 13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1900-00000E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5" name="Rectangle: Rounded Corners 14">
              <a:extLst>
                <a:ext uri="{FF2B5EF4-FFF2-40B4-BE49-F238E27FC236}">
                  <a16:creationId xmlns:a16="http://schemas.microsoft.com/office/drawing/2014/main" id="{00000000-0008-0000-1900-00000F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6" name="Rectangle: Rounded Corners 15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900-000010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7" name="Rectangle: Rounded Corners 16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1900-000011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8" name="Rectangle: Rounded Corners 17">
              <a:extLst>
                <a:ext uri="{FF2B5EF4-FFF2-40B4-BE49-F238E27FC236}">
                  <a16:creationId xmlns:a16="http://schemas.microsoft.com/office/drawing/2014/main" id="{00000000-0008-0000-1900-000012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9" name="Rectangle: Rounded Corners 18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1900-000013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0" name="Rectangle: Rounded Corners 19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1900-000014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1" name="Rectangle: Rounded Corners 20">
              <a:extLst>
                <a:ext uri="{FF2B5EF4-FFF2-40B4-BE49-F238E27FC236}">
                  <a16:creationId xmlns:a16="http://schemas.microsoft.com/office/drawing/2014/main" id="{00000000-0008-0000-1900-000015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2" name="Rectangle: Rounded Corners 21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1900-000016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3" name="Rectangle: Rounded Corners 22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1900-000017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4" name="Rectangle: Rounded Corners 23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1900-000018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5" name="Rectangle: Rounded Corners 24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1900-000019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6" name="Rectangle: Rounded Corners 25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1900-00001A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7" name="Rectangle: Rounded Corners 26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1900-00001B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8" name="Rectangle: Rounded Corners 27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1900-00001C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29" name="Rectangle: Rounded Corners 28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1900-00001D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30" name="Rectangle: Rounded Corners 29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1900-00001E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31" name="Rectangle: Rounded Corners 30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1900-00001F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32" name="Rectangle: Rounded Corners 31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1900-000020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33" name="Rectangle: Rounded Corners 32">
              <a:extLst>
                <a:ext uri="{FF2B5EF4-FFF2-40B4-BE49-F238E27FC236}">
                  <a16:creationId xmlns:a16="http://schemas.microsoft.com/office/drawing/2014/main" id="{00000000-0008-0000-1900-000021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34" name="Rectangle: Rounded Corners 33">
              <a:hlinkClick xmlns:r="http://schemas.openxmlformats.org/officeDocument/2006/relationships" r:id="rId24"/>
              <a:extLst>
                <a:ext uri="{FF2B5EF4-FFF2-40B4-BE49-F238E27FC236}">
                  <a16:creationId xmlns:a16="http://schemas.microsoft.com/office/drawing/2014/main" id="{00000000-0008-0000-1900-000022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4" name="Rectangle: Rounded Corners 3">
            <a:extLst>
              <a:ext uri="{FF2B5EF4-FFF2-40B4-BE49-F238E27FC236}">
                <a16:creationId xmlns:a16="http://schemas.microsoft.com/office/drawing/2014/main" id="{00000000-0008-0000-1900-000004000000}"/>
              </a:ext>
            </a:extLst>
          </xdr:cNvPr>
          <xdr:cNvSpPr/>
        </xdr:nvSpPr>
        <xdr:spPr>
          <a:xfrm>
            <a:off x="100944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723900</xdr:colOff>
      <xdr:row>47</xdr:row>
      <xdr:rowOff>9524</xdr:rowOff>
    </xdr:to>
    <xdr:grpSp>
      <xdr:nvGrpSpPr>
        <xdr:cNvPr id="37" name="Group 36">
          <a:extLst>
            <a:ext uri="{FF2B5EF4-FFF2-40B4-BE49-F238E27FC236}">
              <a16:creationId xmlns:a16="http://schemas.microsoft.com/office/drawing/2014/main" id="{00000000-0008-0000-1A00-000025000000}"/>
            </a:ext>
          </a:extLst>
        </xdr:cNvPr>
        <xdr:cNvGrpSpPr/>
      </xdr:nvGrpSpPr>
      <xdr:grpSpPr>
        <a:xfrm>
          <a:off x="0" y="0"/>
          <a:ext cx="1660525" cy="7788274"/>
          <a:chOff x="19050" y="1123950"/>
          <a:chExt cx="1638301" cy="6886575"/>
        </a:xfrm>
      </xdr:grpSpPr>
      <xdr:grpSp>
        <xdr:nvGrpSpPr>
          <xdr:cNvPr id="38" name="Group 37">
            <a:extLst>
              <a:ext uri="{FF2B5EF4-FFF2-40B4-BE49-F238E27FC236}">
                <a16:creationId xmlns:a16="http://schemas.microsoft.com/office/drawing/2014/main" id="{00000000-0008-0000-1A00-000026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40" name="Rectangle 39">
              <a:extLst>
                <a:ext uri="{FF2B5EF4-FFF2-40B4-BE49-F238E27FC236}">
                  <a16:creationId xmlns:a16="http://schemas.microsoft.com/office/drawing/2014/main" id="{00000000-0008-0000-1A00-000028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41" name="Rectangle: Rounded Corners 40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1A00-000029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2" name="Rectangle: Rounded Corners 41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1A00-00002A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3" name="Rectangle: Rounded Corners 42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1A00-00002B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4" name="Rectangle: Rounded Corners 43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1A00-00002C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5" name="Rectangle: Rounded Corners 44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1A00-00002D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46" name="Rectangle: Rounded Corners 45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1A00-00002E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7" name="Rectangle: Rounded Corners 46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1A00-00002F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8" name="Rectangle: Rounded Corners 47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A00-000030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9" name="Rectangle: Rounded Corners 48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1A00-000031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0" name="Rectangle: Rounded Corners 49">
              <a:extLst>
                <a:ext uri="{FF2B5EF4-FFF2-40B4-BE49-F238E27FC236}">
                  <a16:creationId xmlns:a16="http://schemas.microsoft.com/office/drawing/2014/main" id="{00000000-0008-0000-1A00-000032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1" name="Rectangle: Rounded Corners 50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A00-000033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2" name="Rectangle: Rounded Corners 51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1A00-000034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3" name="Rectangle: Rounded Corners 52">
              <a:extLst>
                <a:ext uri="{FF2B5EF4-FFF2-40B4-BE49-F238E27FC236}">
                  <a16:creationId xmlns:a16="http://schemas.microsoft.com/office/drawing/2014/main" id="{00000000-0008-0000-1A00-000035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4" name="Rectangle: Rounded Corners 53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1A00-000036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5" name="Rectangle: Rounded Corners 54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1A00-000037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6" name="Rectangle: Rounded Corners 55">
              <a:extLst>
                <a:ext uri="{FF2B5EF4-FFF2-40B4-BE49-F238E27FC236}">
                  <a16:creationId xmlns:a16="http://schemas.microsoft.com/office/drawing/2014/main" id="{00000000-0008-0000-1A00-000038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7" name="Rectangle: Rounded Corners 56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1A00-000039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8" name="Rectangle: Rounded Corners 57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1A00-00003A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9" name="Rectangle: Rounded Corners 58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1A00-00003B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0" name="Rectangle: Rounded Corners 59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1A00-00003C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1" name="Rectangle: Rounded Corners 60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1A00-00003D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2" name="Rectangle: Rounded Corners 61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1A00-00003E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3" name="Rectangle: Rounded Corners 62">
              <a:extLst>
                <a:ext uri="{FF2B5EF4-FFF2-40B4-BE49-F238E27FC236}">
                  <a16:creationId xmlns:a16="http://schemas.microsoft.com/office/drawing/2014/main" id="{00000000-0008-0000-1A00-00003F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rgbClr val="CCFF99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4" name="Rectangle: Rounded Corners 63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1A00-000040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65" name="Rectangle: Rounded Corners 64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1A00-000041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6" name="Rectangle: Rounded Corners 65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1A00-000042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7" name="Rectangle: Rounded Corners 66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1A00-000043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8" name="Rectangle: Rounded Corners 67">
              <a:extLst>
                <a:ext uri="{FF2B5EF4-FFF2-40B4-BE49-F238E27FC236}">
                  <a16:creationId xmlns:a16="http://schemas.microsoft.com/office/drawing/2014/main" id="{00000000-0008-0000-1A00-000044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9" name="Rectangle: Rounded Corners 68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1A00-000045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39" name="Rectangle: Rounded Corners 38">
            <a:extLst>
              <a:ext uri="{FF2B5EF4-FFF2-40B4-BE49-F238E27FC236}">
                <a16:creationId xmlns:a16="http://schemas.microsoft.com/office/drawing/2014/main" id="{00000000-0008-0000-1A00-000027000000}"/>
              </a:ext>
            </a:extLst>
          </xdr:cNvPr>
          <xdr:cNvSpPr/>
        </xdr:nvSpPr>
        <xdr:spPr>
          <a:xfrm>
            <a:off x="100944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752475</xdr:colOff>
      <xdr:row>35</xdr:row>
      <xdr:rowOff>123825</xdr:rowOff>
    </xdr:to>
    <xdr:grpSp>
      <xdr:nvGrpSpPr>
        <xdr:cNvPr id="38" name="Group 37">
          <a:extLst>
            <a:ext uri="{FF2B5EF4-FFF2-40B4-BE49-F238E27FC236}">
              <a16:creationId xmlns:a16="http://schemas.microsoft.com/office/drawing/2014/main" id="{00000000-0008-0000-1B00-000026000000}"/>
            </a:ext>
          </a:extLst>
        </xdr:cNvPr>
        <xdr:cNvGrpSpPr/>
      </xdr:nvGrpSpPr>
      <xdr:grpSpPr>
        <a:xfrm>
          <a:off x="0" y="0"/>
          <a:ext cx="1660525" cy="6800850"/>
          <a:chOff x="19050" y="1123950"/>
          <a:chExt cx="1638301" cy="6886575"/>
        </a:xfrm>
      </xdr:grpSpPr>
      <xdr:grpSp>
        <xdr:nvGrpSpPr>
          <xdr:cNvPr id="39" name="Group 38">
            <a:extLst>
              <a:ext uri="{FF2B5EF4-FFF2-40B4-BE49-F238E27FC236}">
                <a16:creationId xmlns:a16="http://schemas.microsoft.com/office/drawing/2014/main" id="{00000000-0008-0000-1B00-000027000000}"/>
              </a:ext>
            </a:extLst>
          </xdr:cNvPr>
          <xdr:cNvGrpSpPr/>
        </xdr:nvGrpSpPr>
        <xdr:grpSpPr>
          <a:xfrm>
            <a:off x="19050" y="1124320"/>
            <a:ext cx="1638301" cy="6886205"/>
            <a:chOff x="0" y="1105050"/>
            <a:chExt cx="1638301" cy="6665450"/>
          </a:xfrm>
        </xdr:grpSpPr>
        <xdr:sp macro="" textlink="">
          <xdr:nvSpPr>
            <xdr:cNvPr id="41" name="Rectangle 40">
              <a:extLst>
                <a:ext uri="{FF2B5EF4-FFF2-40B4-BE49-F238E27FC236}">
                  <a16:creationId xmlns:a16="http://schemas.microsoft.com/office/drawing/2014/main" id="{00000000-0008-0000-1B00-000029000000}"/>
                </a:ext>
              </a:extLst>
            </xdr:cNvPr>
            <xdr:cNvSpPr/>
          </xdr:nvSpPr>
          <xdr:spPr>
            <a:xfrm>
              <a:off x="0" y="1105050"/>
              <a:ext cx="1638301" cy="6665450"/>
            </a:xfrm>
            <a:prstGeom prst="rect">
              <a:avLst/>
            </a:prstGeom>
            <a:solidFill>
              <a:schemeClr val="tx2">
                <a:lumMod val="60000"/>
                <a:lumOff val="40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t"/>
            <a:lstStyle/>
            <a:p>
              <a:pPr algn="l"/>
              <a:endParaRPr lang="en-BB" sz="1100">
                <a:ln>
                  <a:noFill/>
                </a:ln>
              </a:endParaRPr>
            </a:p>
          </xdr:txBody>
        </xdr:sp>
        <xdr:sp macro="" textlink="">
          <xdr:nvSpPr>
            <xdr:cNvPr id="42" name="Rectangle: Rounded Corners 41">
              <a:hlinkClick xmlns:r="http://schemas.openxmlformats.org/officeDocument/2006/relationships" r:id="rId1"/>
              <a:extLst>
                <a:ext uri="{FF2B5EF4-FFF2-40B4-BE49-F238E27FC236}">
                  <a16:creationId xmlns:a16="http://schemas.microsoft.com/office/drawing/2014/main" id="{00000000-0008-0000-1B00-00002A000000}"/>
                </a:ext>
              </a:extLst>
            </xdr:cNvPr>
            <xdr:cNvSpPr/>
          </xdr:nvSpPr>
          <xdr:spPr>
            <a:xfrm>
              <a:off x="47664" y="161990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Overview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3" name="Rectangle: Rounded Corners 42">
              <a:hlinkClick xmlns:r="http://schemas.openxmlformats.org/officeDocument/2006/relationships" r:id="rId2"/>
              <a:extLst>
                <a:ext uri="{FF2B5EF4-FFF2-40B4-BE49-F238E27FC236}">
                  <a16:creationId xmlns:a16="http://schemas.microsoft.com/office/drawing/2014/main" id="{00000000-0008-0000-1B00-00002B000000}"/>
                </a:ext>
              </a:extLst>
            </xdr:cNvPr>
            <xdr:cNvSpPr/>
          </xdr:nvSpPr>
          <xdr:spPr>
            <a:xfrm>
              <a:off x="47664" y="183825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Income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Statement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4" name="Rectangle: Rounded Corners 43">
              <a:hlinkClick xmlns:r="http://schemas.openxmlformats.org/officeDocument/2006/relationships" r:id="rId3"/>
              <a:extLst>
                <a:ext uri="{FF2B5EF4-FFF2-40B4-BE49-F238E27FC236}">
                  <a16:creationId xmlns:a16="http://schemas.microsoft.com/office/drawing/2014/main" id="{00000000-0008-0000-1B00-00002C000000}"/>
                </a:ext>
              </a:extLst>
            </xdr:cNvPr>
            <xdr:cNvSpPr/>
          </xdr:nvSpPr>
          <xdr:spPr>
            <a:xfrm>
              <a:off x="47664" y="5331873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Renewable Energy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5" name="Rectangle: Rounded Corners 44">
              <a:hlinkClick xmlns:r="http://schemas.openxmlformats.org/officeDocument/2006/relationships" r:id="rId4"/>
              <a:extLst>
                <a:ext uri="{FF2B5EF4-FFF2-40B4-BE49-F238E27FC236}">
                  <a16:creationId xmlns:a16="http://schemas.microsoft.com/office/drawing/2014/main" id="{00000000-0008-0000-1B00-00002D000000}"/>
                </a:ext>
              </a:extLst>
            </xdr:cNvPr>
            <xdr:cNvSpPr/>
          </xdr:nvSpPr>
          <xdr:spPr>
            <a:xfrm>
              <a:off x="47664" y="5113521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Ag. Water Reuse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6" name="Rectangle: Rounded Corners 45">
              <a:hlinkClick xmlns:r="http://schemas.openxmlformats.org/officeDocument/2006/relationships" r:id="rId5"/>
              <a:extLst>
                <a:ext uri="{FF2B5EF4-FFF2-40B4-BE49-F238E27FC236}">
                  <a16:creationId xmlns:a16="http://schemas.microsoft.com/office/drawing/2014/main" id="{00000000-0008-0000-1B00-00002E000000}"/>
                </a:ext>
              </a:extLst>
            </xdr:cNvPr>
            <xdr:cNvSpPr/>
          </xdr:nvSpPr>
          <xdr:spPr>
            <a:xfrm>
              <a:off x="47664" y="205660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Cash Flow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47" name="Rectangle: Rounded Corners 46">
              <a:hlinkClick xmlns:r="http://schemas.openxmlformats.org/officeDocument/2006/relationships" r:id="rId6"/>
              <a:extLst>
                <a:ext uri="{FF2B5EF4-FFF2-40B4-BE49-F238E27FC236}">
                  <a16:creationId xmlns:a16="http://schemas.microsoft.com/office/drawing/2014/main" id="{00000000-0008-0000-1B00-00002F000000}"/>
                </a:ext>
              </a:extLst>
            </xdr:cNvPr>
            <xdr:cNvSpPr/>
          </xdr:nvSpPr>
          <xdr:spPr>
            <a:xfrm>
              <a:off x="47664" y="227495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KPIs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8" name="Rectangle: Rounded Corners 47">
              <a:hlinkClick xmlns:r="http://schemas.openxmlformats.org/officeDocument/2006/relationships" r:id="rId7"/>
              <a:extLst>
                <a:ext uri="{FF2B5EF4-FFF2-40B4-BE49-F238E27FC236}">
                  <a16:creationId xmlns:a16="http://schemas.microsoft.com/office/drawing/2014/main" id="{00000000-0008-0000-1B00-000030000000}"/>
                </a:ext>
              </a:extLst>
            </xdr:cNvPr>
            <xdr:cNvSpPr/>
          </xdr:nvSpPr>
          <xdr:spPr>
            <a:xfrm>
              <a:off x="47664" y="2493305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Financial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Position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49" name="Rectangle: Rounded Corners 48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B00-000031000000}"/>
                </a:ext>
              </a:extLst>
            </xdr:cNvPr>
            <xdr:cNvSpPr/>
          </xdr:nvSpPr>
          <xdr:spPr>
            <a:xfrm>
              <a:off x="552396" y="4021764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0" name="Rectangle: Rounded Corners 49">
              <a:hlinkClick xmlns:r="http://schemas.openxmlformats.org/officeDocument/2006/relationships" r:id="rId9"/>
              <a:extLst>
                <a:ext uri="{FF2B5EF4-FFF2-40B4-BE49-F238E27FC236}">
                  <a16:creationId xmlns:a16="http://schemas.microsoft.com/office/drawing/2014/main" id="{00000000-0008-0000-1B00-000032000000}"/>
                </a:ext>
              </a:extLst>
            </xdr:cNvPr>
            <xdr:cNvSpPr/>
          </xdr:nvSpPr>
          <xdr:spPr>
            <a:xfrm>
              <a:off x="552396" y="380341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DRS-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1" name="Rectangle: Rounded Corners 50">
              <a:extLst>
                <a:ext uri="{FF2B5EF4-FFF2-40B4-BE49-F238E27FC236}">
                  <a16:creationId xmlns:a16="http://schemas.microsoft.com/office/drawing/2014/main" id="{00000000-0008-0000-1B00-000033000000}"/>
                </a:ext>
              </a:extLst>
            </xdr:cNvPr>
            <xdr:cNvSpPr/>
          </xdr:nvSpPr>
          <xdr:spPr>
            <a:xfrm>
              <a:off x="47664" y="3585062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Service Revenue: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2" name="Rectangle: Rounded Corners 51">
              <a:hlinkClick xmlns:r="http://schemas.openxmlformats.org/officeDocument/2006/relationships" r:id="rId8"/>
              <a:extLst>
                <a:ext uri="{FF2B5EF4-FFF2-40B4-BE49-F238E27FC236}">
                  <a16:creationId xmlns:a16="http://schemas.microsoft.com/office/drawing/2014/main" id="{00000000-0008-0000-1B00-000034000000}"/>
                </a:ext>
              </a:extLst>
            </xdr:cNvPr>
            <xdr:cNvSpPr/>
          </xdr:nvSpPr>
          <xdr:spPr>
            <a:xfrm>
              <a:off x="552396" y="3366710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WD-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3" name="Rectangle: Rounded Corners 52">
              <a:hlinkClick xmlns:r="http://schemas.openxmlformats.org/officeDocument/2006/relationships" r:id="rId10"/>
              <a:extLst>
                <a:ext uri="{FF2B5EF4-FFF2-40B4-BE49-F238E27FC236}">
                  <a16:creationId xmlns:a16="http://schemas.microsoft.com/office/drawing/2014/main" id="{00000000-0008-0000-1B00-000035000000}"/>
                </a:ext>
              </a:extLst>
            </xdr:cNvPr>
            <xdr:cNvSpPr/>
          </xdr:nvSpPr>
          <xdr:spPr>
            <a:xfrm>
              <a:off x="552396" y="314835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WD- BSTS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4" name="Rectangle: Rounded Corners 53">
              <a:extLst>
                <a:ext uri="{FF2B5EF4-FFF2-40B4-BE49-F238E27FC236}">
                  <a16:creationId xmlns:a16="http://schemas.microsoft.com/office/drawing/2014/main" id="{00000000-0008-0000-1B00-000036000000}"/>
                </a:ext>
              </a:extLst>
            </xdr:cNvPr>
            <xdr:cNvSpPr/>
          </xdr:nvSpPr>
          <xdr:spPr>
            <a:xfrm>
              <a:off x="47662" y="2930008"/>
              <a:ext cx="1586304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Demand: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5" name="Rectangle: Rounded Corners 54">
              <a:hlinkClick xmlns:r="http://schemas.openxmlformats.org/officeDocument/2006/relationships" r:id="rId11"/>
              <a:extLst>
                <a:ext uri="{FF2B5EF4-FFF2-40B4-BE49-F238E27FC236}">
                  <a16:creationId xmlns:a16="http://schemas.microsoft.com/office/drawing/2014/main" id="{00000000-0008-0000-1B00-000037000000}"/>
                </a:ext>
              </a:extLst>
            </xdr:cNvPr>
            <xdr:cNvSpPr/>
          </xdr:nvSpPr>
          <xdr:spPr>
            <a:xfrm>
              <a:off x="552396" y="6875023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NC- 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6" name="Rectangle: Rounded Corners 55">
              <a:hlinkClick xmlns:r="http://schemas.openxmlformats.org/officeDocument/2006/relationships" r:id="rId12"/>
              <a:extLst>
                <a:ext uri="{FF2B5EF4-FFF2-40B4-BE49-F238E27FC236}">
                  <a16:creationId xmlns:a16="http://schemas.microsoft.com/office/drawing/2014/main" id="{00000000-0008-0000-1B00-000038000000}"/>
                </a:ext>
              </a:extLst>
            </xdr:cNvPr>
            <xdr:cNvSpPr/>
          </xdr:nvSpPr>
          <xdr:spPr>
            <a:xfrm>
              <a:off x="552396" y="664932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lvl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  NC-BSTS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7" name="Rectangle: Rounded Corners 56">
              <a:extLst>
                <a:ext uri="{FF2B5EF4-FFF2-40B4-BE49-F238E27FC236}">
                  <a16:creationId xmlns:a16="http://schemas.microsoft.com/office/drawing/2014/main" id="{00000000-0008-0000-1B00-000039000000}"/>
                </a:ext>
              </a:extLst>
            </xdr:cNvPr>
            <xdr:cNvSpPr/>
          </xdr:nvSpPr>
          <xdr:spPr>
            <a:xfrm>
              <a:off x="47664" y="642363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Connections: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8" name="Rectangle: Rounded Corners 57">
              <a:hlinkClick xmlns:r="http://schemas.openxmlformats.org/officeDocument/2006/relationships" r:id="rId13"/>
              <a:extLst>
                <a:ext uri="{FF2B5EF4-FFF2-40B4-BE49-F238E27FC236}">
                  <a16:creationId xmlns:a16="http://schemas.microsoft.com/office/drawing/2014/main" id="{00000000-0008-0000-1B00-00003A000000}"/>
                </a:ext>
              </a:extLst>
            </xdr:cNvPr>
            <xdr:cNvSpPr/>
          </xdr:nvSpPr>
          <xdr:spPr>
            <a:xfrm>
              <a:off x="47664" y="5550224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Nutrients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59" name="Rectangle: Rounded Corners 58">
              <a:hlinkClick xmlns:r="http://schemas.openxmlformats.org/officeDocument/2006/relationships" r:id="rId14"/>
              <a:extLst>
                <a:ext uri="{FF2B5EF4-FFF2-40B4-BE49-F238E27FC236}">
                  <a16:creationId xmlns:a16="http://schemas.microsoft.com/office/drawing/2014/main" id="{00000000-0008-0000-1B00-00003B000000}"/>
                </a:ext>
              </a:extLst>
            </xdr:cNvPr>
            <xdr:cNvSpPr/>
          </xdr:nvSpPr>
          <xdr:spPr>
            <a:xfrm>
              <a:off x="47664" y="2711656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Wastewater Projection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0" name="Rectangle: Rounded Corners 59">
              <a:hlinkClick xmlns:r="http://schemas.openxmlformats.org/officeDocument/2006/relationships" r:id="rId15"/>
              <a:extLst>
                <a:ext uri="{FF2B5EF4-FFF2-40B4-BE49-F238E27FC236}">
                  <a16:creationId xmlns:a16="http://schemas.microsoft.com/office/drawing/2014/main" id="{00000000-0008-0000-1B00-00003C000000}"/>
                </a:ext>
              </a:extLst>
            </xdr:cNvPr>
            <xdr:cNvSpPr/>
          </xdr:nvSpPr>
          <xdr:spPr>
            <a:xfrm>
              <a:off x="47664" y="598692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Development-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CAPEX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1" name="Rectangle: Rounded Corners 60">
              <a:hlinkClick xmlns:r="http://schemas.openxmlformats.org/officeDocument/2006/relationships" r:id="rId16"/>
              <a:extLst>
                <a:ext uri="{FF2B5EF4-FFF2-40B4-BE49-F238E27FC236}">
                  <a16:creationId xmlns:a16="http://schemas.microsoft.com/office/drawing/2014/main" id="{00000000-0008-0000-1B00-00003D000000}"/>
                </a:ext>
              </a:extLst>
            </xdr:cNvPr>
            <xdr:cNvSpPr/>
          </xdr:nvSpPr>
          <xdr:spPr>
            <a:xfrm>
              <a:off x="47664" y="6205278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Agri. CAPEX-OPEX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2" name="Rectangle: Rounded Corners 61">
              <a:hlinkClick xmlns:r="http://schemas.openxmlformats.org/officeDocument/2006/relationships" r:id="rId17"/>
              <a:extLst>
                <a:ext uri="{FF2B5EF4-FFF2-40B4-BE49-F238E27FC236}">
                  <a16:creationId xmlns:a16="http://schemas.microsoft.com/office/drawing/2014/main" id="{00000000-0008-0000-1B00-00003E000000}"/>
                </a:ext>
              </a:extLst>
            </xdr:cNvPr>
            <xdr:cNvSpPr/>
          </xdr:nvSpPr>
          <xdr:spPr>
            <a:xfrm>
              <a:off x="552396" y="4458467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OPEX-BSTS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3" name="Rectangle: Rounded Corners 62">
              <a:hlinkClick xmlns:r="http://schemas.openxmlformats.org/officeDocument/2006/relationships" r:id="rId18"/>
              <a:extLst>
                <a:ext uri="{FF2B5EF4-FFF2-40B4-BE49-F238E27FC236}">
                  <a16:creationId xmlns:a16="http://schemas.microsoft.com/office/drawing/2014/main" id="{00000000-0008-0000-1B00-00003F000000}"/>
                </a:ext>
              </a:extLst>
            </xdr:cNvPr>
            <xdr:cNvSpPr/>
          </xdr:nvSpPr>
          <xdr:spPr>
            <a:xfrm>
              <a:off x="552396" y="4676819"/>
              <a:ext cx="1081570" cy="191728"/>
            </a:xfrm>
            <a:prstGeom prst="roundRect">
              <a:avLst/>
            </a:prstGeom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OPEX-SCSTS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4" name="Rectangle: Rounded Corners 63">
              <a:hlinkClick xmlns:r="http://schemas.openxmlformats.org/officeDocument/2006/relationships" r:id="rId19"/>
              <a:extLst>
                <a:ext uri="{FF2B5EF4-FFF2-40B4-BE49-F238E27FC236}">
                  <a16:creationId xmlns:a16="http://schemas.microsoft.com/office/drawing/2014/main" id="{00000000-0008-0000-1B00-000040000000}"/>
                </a:ext>
              </a:extLst>
            </xdr:cNvPr>
            <xdr:cNvSpPr/>
          </xdr:nvSpPr>
          <xdr:spPr>
            <a:xfrm>
              <a:off x="47664" y="7100717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Staffing 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5" name="Rectangle: Rounded Corners 64">
              <a:hlinkClick xmlns:r="http://schemas.openxmlformats.org/officeDocument/2006/relationships" r:id="rId20"/>
              <a:extLst>
                <a:ext uri="{FF2B5EF4-FFF2-40B4-BE49-F238E27FC236}">
                  <a16:creationId xmlns:a16="http://schemas.microsoft.com/office/drawing/2014/main" id="{00000000-0008-0000-1B00-000041000000}"/>
                </a:ext>
              </a:extLst>
            </xdr:cNvPr>
            <xdr:cNvSpPr/>
          </xdr:nvSpPr>
          <xdr:spPr>
            <a:xfrm>
              <a:off x="47663" y="1401548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marL="0" indent="0"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Dashboard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  <a:latin typeface="+mn-lt"/>
                <a:ea typeface="+mn-ea"/>
                <a:cs typeface="+mn-cs"/>
              </a:endParaRPr>
            </a:p>
          </xdr:txBody>
        </xdr:sp>
        <xdr:sp macro="" textlink="">
          <xdr:nvSpPr>
            <xdr:cNvPr id="66" name="Rectangle: Rounded Corners 65">
              <a:hlinkClick xmlns:r="http://schemas.openxmlformats.org/officeDocument/2006/relationships" r:id="rId21"/>
              <a:extLst>
                <a:ext uri="{FF2B5EF4-FFF2-40B4-BE49-F238E27FC236}">
                  <a16:creationId xmlns:a16="http://schemas.microsoft.com/office/drawing/2014/main" id="{00000000-0008-0000-1B00-000042000000}"/>
                </a:ext>
              </a:extLst>
            </xdr:cNvPr>
            <xdr:cNvSpPr/>
          </xdr:nvSpPr>
          <xdr:spPr>
            <a:xfrm>
              <a:off x="47664" y="732641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Water Supply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7" name="Rectangle: Rounded Corners 66">
              <a:hlinkClick xmlns:r="http://schemas.openxmlformats.org/officeDocument/2006/relationships" r:id="rId22"/>
              <a:extLst>
                <a:ext uri="{FF2B5EF4-FFF2-40B4-BE49-F238E27FC236}">
                  <a16:creationId xmlns:a16="http://schemas.microsoft.com/office/drawing/2014/main" id="{00000000-0008-0000-1B00-000043000000}"/>
                </a:ext>
              </a:extLst>
            </xdr:cNvPr>
            <xdr:cNvSpPr/>
          </xdr:nvSpPr>
          <xdr:spPr>
            <a:xfrm>
              <a:off x="47664" y="4895170"/>
              <a:ext cx="1586302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Depreciation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8" name="Rectangle: Rounded Corners 67">
              <a:hlinkClick xmlns:r="http://schemas.openxmlformats.org/officeDocument/2006/relationships" r:id="rId23"/>
              <a:extLst>
                <a:ext uri="{FF2B5EF4-FFF2-40B4-BE49-F238E27FC236}">
                  <a16:creationId xmlns:a16="http://schemas.microsoft.com/office/drawing/2014/main" id="{00000000-0008-0000-1B00-000044000000}"/>
                </a:ext>
              </a:extLst>
            </xdr:cNvPr>
            <xdr:cNvSpPr/>
          </xdr:nvSpPr>
          <xdr:spPr>
            <a:xfrm>
              <a:off x="47663" y="5768575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GHE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69" name="Rectangle: Rounded Corners 68">
              <a:extLst>
                <a:ext uri="{FF2B5EF4-FFF2-40B4-BE49-F238E27FC236}">
                  <a16:creationId xmlns:a16="http://schemas.microsoft.com/office/drawing/2014/main" id="{00000000-0008-0000-1B00-000045000000}"/>
                </a:ext>
              </a:extLst>
            </xdr:cNvPr>
            <xdr:cNvSpPr/>
          </xdr:nvSpPr>
          <xdr:spPr>
            <a:xfrm>
              <a:off x="47663" y="4240116"/>
              <a:ext cx="158630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OPEX DETAILS:</a:t>
              </a:r>
              <a:r>
                <a:rPr lang="en-US" sz="1200" b="0" baseline="0">
                  <a:ln>
                    <a:noFill/>
                  </a:ln>
                  <a:solidFill>
                    <a:schemeClr val="tx1"/>
                  </a:solidFill>
                </a:rPr>
                <a:t> 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70" name="Rectangle: Rounded Corners 69">
              <a:hlinkClick xmlns:r="http://schemas.openxmlformats.org/officeDocument/2006/relationships" r:id="rId24"/>
              <a:extLst>
                <a:ext uri="{FF2B5EF4-FFF2-40B4-BE49-F238E27FC236}">
                  <a16:creationId xmlns:a16="http://schemas.microsoft.com/office/drawing/2014/main" id="{00000000-0008-0000-1B00-000046000000}"/>
                </a:ext>
              </a:extLst>
            </xdr:cNvPr>
            <xdr:cNvSpPr/>
          </xdr:nvSpPr>
          <xdr:spPr>
            <a:xfrm>
              <a:off x="47623" y="7552097"/>
              <a:ext cx="1586343" cy="191728"/>
            </a:xfrm>
            <a:prstGeom prst="roundRect">
              <a:avLst/>
            </a:prstGeom>
            <a:solidFill>
              <a:schemeClr val="accent2">
                <a:lumMod val="40000"/>
                <a:lumOff val="60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lIns="72000" tIns="36000" rIns="0" rtlCol="0" anchor="ctr"/>
            <a:lstStyle/>
            <a:p>
              <a:pPr algn="l"/>
              <a:r>
                <a:rPr lang="en-US" sz="1200" b="0">
                  <a:ln>
                    <a:noFill/>
                  </a:ln>
                  <a:solidFill>
                    <a:schemeClr val="tx1"/>
                  </a:solidFill>
                </a:rPr>
                <a:t>Technical Sheet</a:t>
              </a:r>
              <a:endParaRPr lang="en-BB" sz="1200" b="0">
                <a:ln>
                  <a:noFill/>
                </a:ln>
                <a:solidFill>
                  <a:schemeClr val="tx1"/>
                </a:solidFill>
              </a:endParaRPr>
            </a:p>
          </xdr:txBody>
        </xdr:sp>
      </xdr:grpSp>
      <xdr:sp macro="" textlink="">
        <xdr:nvSpPr>
          <xdr:cNvPr id="40" name="Rectangle: Rounded Corners 39">
            <a:extLst>
              <a:ext uri="{FF2B5EF4-FFF2-40B4-BE49-F238E27FC236}">
                <a16:creationId xmlns:a16="http://schemas.microsoft.com/office/drawing/2014/main" id="{00000000-0008-0000-1B00-000028000000}"/>
              </a:ext>
            </a:extLst>
          </xdr:cNvPr>
          <xdr:cNvSpPr/>
        </xdr:nvSpPr>
        <xdr:spPr>
          <a:xfrm>
            <a:off x="100944" y="1123950"/>
            <a:ext cx="1446064" cy="279183"/>
          </a:xfrm>
          <a:prstGeom prst="round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72000" tIns="36000" rIns="0" rtlCol="0" anchor="t"/>
          <a:lstStyle/>
          <a:p>
            <a:pPr algn="ctr"/>
            <a:r>
              <a:rPr lang="en-US" sz="1800" b="1">
                <a:ln>
                  <a:noFill/>
                </a:ln>
                <a:solidFill>
                  <a:srgbClr val="C00000"/>
                </a:solidFill>
              </a:rPr>
              <a:t>MAIN</a:t>
            </a:r>
            <a:r>
              <a:rPr lang="en-US" sz="1800" b="1" baseline="0">
                <a:ln>
                  <a:noFill/>
                </a:ln>
                <a:solidFill>
                  <a:srgbClr val="C00000"/>
                </a:solidFill>
              </a:rPr>
              <a:t> MENU</a:t>
            </a:r>
            <a:endParaRPr lang="en-BB" sz="1800" b="1">
              <a:ln>
                <a:noFill/>
              </a:ln>
              <a:solidFill>
                <a:srgbClr val="C00000"/>
              </a:solidFill>
            </a:endParaRPr>
          </a:p>
        </xdr:txBody>
      </xdr:sp>
    </xdr:grp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absolute">
    <xdr:from>
      <xdr:col>14</xdr:col>
      <xdr:colOff>73846</xdr:colOff>
      <xdr:row>0</xdr:row>
      <xdr:rowOff>215660</xdr:rowOff>
    </xdr:from>
    <xdr:to>
      <xdr:col>14</xdr:col>
      <xdr:colOff>1045846</xdr:colOff>
      <xdr:row>0</xdr:row>
      <xdr:rowOff>1007660</xdr:rowOff>
    </xdr:to>
    <xdr:grpSp>
      <xdr:nvGrpSpPr>
        <xdr:cNvPr id="38" name="Group 37">
          <a:extLst>
            <a:ext uri="{FF2B5EF4-FFF2-40B4-BE49-F238E27FC236}">
              <a16:creationId xmlns:a16="http://schemas.microsoft.com/office/drawing/2014/main" id="{00000000-0008-0000-1C00-000026000000}"/>
            </a:ext>
          </a:extLst>
        </xdr:cNvPr>
        <xdr:cNvGrpSpPr/>
      </xdr:nvGrpSpPr>
      <xdr:grpSpPr>
        <a:xfrm>
          <a:off x="17803046" y="215660"/>
          <a:ext cx="972000" cy="792000"/>
          <a:chOff x="12202783" y="33786792"/>
          <a:chExt cx="1069316" cy="1452653"/>
        </a:xfrm>
      </xdr:grpSpPr>
      <xdr:grpSp>
        <xdr:nvGrpSpPr>
          <xdr:cNvPr id="39" name="Group 38">
            <a:extLst>
              <a:ext uri="{FF2B5EF4-FFF2-40B4-BE49-F238E27FC236}">
                <a16:creationId xmlns:a16="http://schemas.microsoft.com/office/drawing/2014/main" id="{00000000-0008-0000-1C00-000027000000}"/>
              </a:ext>
            </a:extLst>
          </xdr:cNvPr>
          <xdr:cNvGrpSpPr/>
        </xdr:nvGrpSpPr>
        <xdr:grpSpPr>
          <a:xfrm>
            <a:off x="12202783" y="34218112"/>
            <a:ext cx="1069316" cy="1021333"/>
            <a:chOff x="13955023" y="34325943"/>
            <a:chExt cx="1006415" cy="916557"/>
          </a:xfrm>
          <a:scene3d>
            <a:camera prst="isometricOffAxis2Top">
              <a:rot lat="4493050" lon="2676784" rev="13506522"/>
            </a:camera>
            <a:lightRig rig="threePt" dir="t"/>
          </a:scene3d>
        </xdr:grpSpPr>
        <xdr:sp macro="" textlink="">
          <xdr:nvSpPr>
            <xdr:cNvPr id="41" name="Oval 40">
              <a:extLst>
                <a:ext uri="{FF2B5EF4-FFF2-40B4-BE49-F238E27FC236}">
                  <a16:creationId xmlns:a16="http://schemas.microsoft.com/office/drawing/2014/main" id="{00000000-0008-0000-1C00-000029000000}"/>
                </a:ext>
              </a:extLst>
            </xdr:cNvPr>
            <xdr:cNvSpPr/>
          </xdr:nvSpPr>
          <xdr:spPr>
            <a:xfrm>
              <a:off x="13955023" y="34325943"/>
              <a:ext cx="1006415" cy="916557"/>
            </a:xfrm>
            <a:prstGeom prst="ellipse">
              <a:avLst/>
            </a:prstGeom>
            <a:gradFill>
              <a:gsLst>
                <a:gs pos="0">
                  <a:schemeClr val="accent1">
                    <a:lumMod val="5000"/>
                    <a:lumOff val="95000"/>
                  </a:schemeClr>
                </a:gs>
                <a:gs pos="74000">
                  <a:schemeClr val="tx1">
                    <a:lumMod val="65000"/>
                    <a:lumOff val="35000"/>
                  </a:schemeClr>
                </a:gs>
                <a:gs pos="83000">
                  <a:schemeClr val="tx1">
                    <a:lumMod val="65000"/>
                    <a:lumOff val="35000"/>
                  </a:schemeClr>
                </a:gs>
                <a:gs pos="100000">
                  <a:schemeClr val="tx1">
                    <a:lumMod val="85000"/>
                    <a:lumOff val="15000"/>
                  </a:schemeClr>
                </a:gs>
              </a:gsLst>
              <a:lin ang="5400000" scaled="1"/>
            </a:gradFill>
            <a:ln>
              <a:noFill/>
            </a:ln>
            <a:sp3d extrusionH="317500">
              <a:bevelT prst="convex"/>
            </a:sp3d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ctr"/>
              <a:endParaRPr lang="en-BB" sz="1100"/>
            </a:p>
          </xdr:txBody>
        </xdr:sp>
        <xdr:sp macro="" textlink="">
          <xdr:nvSpPr>
            <xdr:cNvPr id="42" name="Oval 41">
              <a:extLst>
                <a:ext uri="{FF2B5EF4-FFF2-40B4-BE49-F238E27FC236}">
                  <a16:creationId xmlns:a16="http://schemas.microsoft.com/office/drawing/2014/main" id="{00000000-0008-0000-1C00-00002A000000}"/>
                </a:ext>
              </a:extLst>
            </xdr:cNvPr>
            <xdr:cNvSpPr/>
          </xdr:nvSpPr>
          <xdr:spPr>
            <a:xfrm>
              <a:off x="14143726" y="34494451"/>
              <a:ext cx="620024" cy="595289"/>
            </a:xfrm>
            <a:prstGeom prst="ellipse">
              <a:avLst/>
            </a:prstGeom>
            <a:solidFill>
              <a:srgbClr val="00B050"/>
            </a:solidFill>
            <a:ln>
              <a:noFill/>
            </a:ln>
            <a:sp3d extrusionH="317500">
              <a:bevelT prst="convex"/>
            </a:sp3d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ctr"/>
              <a:endParaRPr lang="en-BB" sz="1100">
                <a:ln>
                  <a:noFill/>
                </a:ln>
                <a:solidFill>
                  <a:srgbClr val="FFFF00"/>
                </a:solidFill>
              </a:endParaRPr>
            </a:p>
          </xdr:txBody>
        </xdr:sp>
      </xdr:grpSp>
      <xdr:sp macro="" textlink="">
        <xdr:nvSpPr>
          <xdr:cNvPr id="40" name="Trapezoid 39">
            <a:extLst>
              <a:ext uri="{FF2B5EF4-FFF2-40B4-BE49-F238E27FC236}">
                <a16:creationId xmlns:a16="http://schemas.microsoft.com/office/drawing/2014/main" id="{00000000-0008-0000-1C00-000028000000}"/>
              </a:ext>
            </a:extLst>
          </xdr:cNvPr>
          <xdr:cNvSpPr/>
        </xdr:nvSpPr>
        <xdr:spPr>
          <a:xfrm flipV="1">
            <a:off x="12292734" y="33786792"/>
            <a:ext cx="892957" cy="934528"/>
          </a:xfrm>
          <a:prstGeom prst="trapezoid">
            <a:avLst/>
          </a:prstGeom>
          <a:gradFill flip="none" rotWithShape="1">
            <a:gsLst>
              <a:gs pos="66000">
                <a:srgbClr val="00B050">
                  <a:alpha val="20000"/>
                </a:srgbClr>
              </a:gs>
              <a:gs pos="33000">
                <a:srgbClr val="00B050">
                  <a:alpha val="40000"/>
                </a:srgbClr>
              </a:gs>
              <a:gs pos="0">
                <a:srgbClr val="00B050">
                  <a:alpha val="60000"/>
                </a:srgbClr>
              </a:gs>
              <a:gs pos="100000">
                <a:srgbClr val="00B050">
                  <a:alpha val="0"/>
                </a:srgbClr>
              </a:gs>
            </a:gsLst>
            <a:lin ang="5400000" scaled="1"/>
            <a:tileRect/>
          </a:gra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endParaRPr lang="en-BB" sz="1100"/>
          </a:p>
        </xdr:txBody>
      </xdr:sp>
    </xdr:grpSp>
    <xdr:clientData/>
  </xdr:twoCellAnchor>
  <xdr:twoCellAnchor editAs="absolute">
    <xdr:from>
      <xdr:col>15</xdr:col>
      <xdr:colOff>96228</xdr:colOff>
      <xdr:row>0</xdr:row>
      <xdr:rowOff>215987</xdr:rowOff>
    </xdr:from>
    <xdr:to>
      <xdr:col>15</xdr:col>
      <xdr:colOff>1068228</xdr:colOff>
      <xdr:row>0</xdr:row>
      <xdr:rowOff>1007987</xdr:rowOff>
    </xdr:to>
    <xdr:grpSp>
      <xdr:nvGrpSpPr>
        <xdr:cNvPr id="43" name="Group 42">
          <a:extLst>
            <a:ext uri="{FF2B5EF4-FFF2-40B4-BE49-F238E27FC236}">
              <a16:creationId xmlns:a16="http://schemas.microsoft.com/office/drawing/2014/main" id="{00000000-0008-0000-1C00-00002B000000}"/>
            </a:ext>
          </a:extLst>
        </xdr:cNvPr>
        <xdr:cNvGrpSpPr/>
      </xdr:nvGrpSpPr>
      <xdr:grpSpPr>
        <a:xfrm>
          <a:off x="19082728" y="215987"/>
          <a:ext cx="972000" cy="792000"/>
          <a:chOff x="12202783" y="33786792"/>
          <a:chExt cx="1069316" cy="1452653"/>
        </a:xfrm>
      </xdr:grpSpPr>
      <xdr:grpSp>
        <xdr:nvGrpSpPr>
          <xdr:cNvPr id="44" name="Group 43">
            <a:extLst>
              <a:ext uri="{FF2B5EF4-FFF2-40B4-BE49-F238E27FC236}">
                <a16:creationId xmlns:a16="http://schemas.microsoft.com/office/drawing/2014/main" id="{00000000-0008-0000-1C00-00002C000000}"/>
              </a:ext>
            </a:extLst>
          </xdr:cNvPr>
          <xdr:cNvGrpSpPr/>
        </xdr:nvGrpSpPr>
        <xdr:grpSpPr>
          <a:xfrm>
            <a:off x="12202783" y="34218112"/>
            <a:ext cx="1069316" cy="1021333"/>
            <a:chOff x="13955023" y="34325943"/>
            <a:chExt cx="1006415" cy="916557"/>
          </a:xfrm>
          <a:scene3d>
            <a:camera prst="isometricOffAxis2Top">
              <a:rot lat="4493050" lon="2676784" rev="13506522"/>
            </a:camera>
            <a:lightRig rig="threePt" dir="t"/>
          </a:scene3d>
        </xdr:grpSpPr>
        <xdr:sp macro="" textlink="">
          <xdr:nvSpPr>
            <xdr:cNvPr id="46" name="Oval 45">
              <a:extLst>
                <a:ext uri="{FF2B5EF4-FFF2-40B4-BE49-F238E27FC236}">
                  <a16:creationId xmlns:a16="http://schemas.microsoft.com/office/drawing/2014/main" id="{00000000-0008-0000-1C00-00002E000000}"/>
                </a:ext>
              </a:extLst>
            </xdr:cNvPr>
            <xdr:cNvSpPr/>
          </xdr:nvSpPr>
          <xdr:spPr>
            <a:xfrm>
              <a:off x="13955023" y="34325943"/>
              <a:ext cx="1006415" cy="916557"/>
            </a:xfrm>
            <a:prstGeom prst="ellipse">
              <a:avLst/>
            </a:prstGeom>
            <a:gradFill>
              <a:gsLst>
                <a:gs pos="0">
                  <a:schemeClr val="accent1">
                    <a:lumMod val="5000"/>
                    <a:lumOff val="95000"/>
                  </a:schemeClr>
                </a:gs>
                <a:gs pos="74000">
                  <a:schemeClr val="tx1">
                    <a:lumMod val="65000"/>
                    <a:lumOff val="35000"/>
                  </a:schemeClr>
                </a:gs>
                <a:gs pos="83000">
                  <a:schemeClr val="tx1">
                    <a:lumMod val="65000"/>
                    <a:lumOff val="35000"/>
                  </a:schemeClr>
                </a:gs>
                <a:gs pos="100000">
                  <a:schemeClr val="tx1">
                    <a:lumMod val="85000"/>
                    <a:lumOff val="15000"/>
                  </a:schemeClr>
                </a:gs>
              </a:gsLst>
              <a:lin ang="5400000" scaled="1"/>
            </a:gradFill>
            <a:ln>
              <a:noFill/>
            </a:ln>
            <a:sp3d extrusionH="317500">
              <a:bevelT prst="convex"/>
            </a:sp3d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ctr"/>
              <a:endParaRPr lang="en-BB" sz="1100"/>
            </a:p>
          </xdr:txBody>
        </xdr:sp>
        <xdr:sp macro="" textlink="">
          <xdr:nvSpPr>
            <xdr:cNvPr id="47" name="Oval 46">
              <a:extLst>
                <a:ext uri="{FF2B5EF4-FFF2-40B4-BE49-F238E27FC236}">
                  <a16:creationId xmlns:a16="http://schemas.microsoft.com/office/drawing/2014/main" id="{00000000-0008-0000-1C00-00002F000000}"/>
                </a:ext>
              </a:extLst>
            </xdr:cNvPr>
            <xdr:cNvSpPr/>
          </xdr:nvSpPr>
          <xdr:spPr>
            <a:xfrm>
              <a:off x="14143726" y="34494451"/>
              <a:ext cx="620024" cy="595289"/>
            </a:xfrm>
            <a:prstGeom prst="ellipse">
              <a:avLst/>
            </a:prstGeom>
            <a:solidFill>
              <a:srgbClr val="FFFF00"/>
            </a:solidFill>
            <a:ln>
              <a:noFill/>
            </a:ln>
            <a:sp3d extrusionH="317500">
              <a:bevelT prst="convex"/>
            </a:sp3d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ctr"/>
              <a:endParaRPr lang="en-BB" sz="1100">
                <a:ln>
                  <a:noFill/>
                </a:ln>
                <a:solidFill>
                  <a:srgbClr val="FFFF00"/>
                </a:solidFill>
              </a:endParaRPr>
            </a:p>
          </xdr:txBody>
        </xdr:sp>
      </xdr:grpSp>
      <xdr:sp macro="" textlink="">
        <xdr:nvSpPr>
          <xdr:cNvPr id="45" name="Trapezoid 44">
            <a:extLst>
              <a:ext uri="{FF2B5EF4-FFF2-40B4-BE49-F238E27FC236}">
                <a16:creationId xmlns:a16="http://schemas.microsoft.com/office/drawing/2014/main" id="{00000000-0008-0000-1C00-00002D000000}"/>
              </a:ext>
            </a:extLst>
          </xdr:cNvPr>
          <xdr:cNvSpPr/>
        </xdr:nvSpPr>
        <xdr:spPr>
          <a:xfrm flipV="1">
            <a:off x="12292734" y="33786792"/>
            <a:ext cx="892957" cy="934528"/>
          </a:xfrm>
          <a:prstGeom prst="trapezoid">
            <a:avLst/>
          </a:prstGeom>
          <a:gradFill flip="none" rotWithShape="1">
            <a:gsLst>
              <a:gs pos="65000">
                <a:srgbClr val="FFFF00">
                  <a:alpha val="20000"/>
                </a:srgbClr>
              </a:gs>
              <a:gs pos="33000">
                <a:srgbClr val="FFFF00">
                  <a:alpha val="40000"/>
                </a:srgbClr>
              </a:gs>
              <a:gs pos="0">
                <a:srgbClr val="FFFF00">
                  <a:alpha val="60000"/>
                </a:srgbClr>
              </a:gs>
              <a:gs pos="100000">
                <a:srgbClr val="FFFF00">
                  <a:alpha val="0"/>
                </a:srgbClr>
              </a:gs>
            </a:gsLst>
            <a:lin ang="5400000" scaled="1"/>
            <a:tileRect/>
          </a:gra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endParaRPr lang="en-BB" sz="1100"/>
          </a:p>
        </xdr:txBody>
      </xdr:sp>
    </xdr:grpSp>
    <xdr:clientData/>
  </xdr:twoCellAnchor>
  <xdr:twoCellAnchor editAs="absolute">
    <xdr:from>
      <xdr:col>16</xdr:col>
      <xdr:colOff>114853</xdr:colOff>
      <xdr:row>0</xdr:row>
      <xdr:rowOff>223339</xdr:rowOff>
    </xdr:from>
    <xdr:to>
      <xdr:col>16</xdr:col>
      <xdr:colOff>1086853</xdr:colOff>
      <xdr:row>0</xdr:row>
      <xdr:rowOff>1015339</xdr:rowOff>
    </xdr:to>
    <xdr:grpSp>
      <xdr:nvGrpSpPr>
        <xdr:cNvPr id="48" name="Group 47">
          <a:extLst>
            <a:ext uri="{FF2B5EF4-FFF2-40B4-BE49-F238E27FC236}">
              <a16:creationId xmlns:a16="http://schemas.microsoft.com/office/drawing/2014/main" id="{00000000-0008-0000-1C00-000030000000}"/>
            </a:ext>
          </a:extLst>
        </xdr:cNvPr>
        <xdr:cNvGrpSpPr/>
      </xdr:nvGrpSpPr>
      <xdr:grpSpPr>
        <a:xfrm>
          <a:off x="20358653" y="223339"/>
          <a:ext cx="972000" cy="792000"/>
          <a:chOff x="12202783" y="33786792"/>
          <a:chExt cx="1069316" cy="1452653"/>
        </a:xfrm>
      </xdr:grpSpPr>
      <xdr:grpSp>
        <xdr:nvGrpSpPr>
          <xdr:cNvPr id="49" name="Group 48">
            <a:extLst>
              <a:ext uri="{FF2B5EF4-FFF2-40B4-BE49-F238E27FC236}">
                <a16:creationId xmlns:a16="http://schemas.microsoft.com/office/drawing/2014/main" id="{00000000-0008-0000-1C00-000031000000}"/>
              </a:ext>
            </a:extLst>
          </xdr:cNvPr>
          <xdr:cNvGrpSpPr/>
        </xdr:nvGrpSpPr>
        <xdr:grpSpPr>
          <a:xfrm>
            <a:off x="12202783" y="34218112"/>
            <a:ext cx="1069316" cy="1021333"/>
            <a:chOff x="13955023" y="34325943"/>
            <a:chExt cx="1006415" cy="916557"/>
          </a:xfrm>
          <a:scene3d>
            <a:camera prst="isometricOffAxis2Top">
              <a:rot lat="4493050" lon="2676784" rev="13506522"/>
            </a:camera>
            <a:lightRig rig="threePt" dir="t"/>
          </a:scene3d>
        </xdr:grpSpPr>
        <xdr:sp macro="" textlink="">
          <xdr:nvSpPr>
            <xdr:cNvPr id="51" name="Oval 50">
              <a:extLst>
                <a:ext uri="{FF2B5EF4-FFF2-40B4-BE49-F238E27FC236}">
                  <a16:creationId xmlns:a16="http://schemas.microsoft.com/office/drawing/2014/main" id="{00000000-0008-0000-1C00-000033000000}"/>
                </a:ext>
              </a:extLst>
            </xdr:cNvPr>
            <xdr:cNvSpPr/>
          </xdr:nvSpPr>
          <xdr:spPr>
            <a:xfrm>
              <a:off x="13955023" y="34325943"/>
              <a:ext cx="1006415" cy="916557"/>
            </a:xfrm>
            <a:prstGeom prst="ellipse">
              <a:avLst/>
            </a:prstGeom>
            <a:gradFill>
              <a:gsLst>
                <a:gs pos="0">
                  <a:schemeClr val="accent1">
                    <a:lumMod val="5000"/>
                    <a:lumOff val="95000"/>
                  </a:schemeClr>
                </a:gs>
                <a:gs pos="74000">
                  <a:schemeClr val="tx1">
                    <a:lumMod val="65000"/>
                    <a:lumOff val="35000"/>
                  </a:schemeClr>
                </a:gs>
                <a:gs pos="83000">
                  <a:schemeClr val="tx1">
                    <a:lumMod val="65000"/>
                    <a:lumOff val="35000"/>
                  </a:schemeClr>
                </a:gs>
                <a:gs pos="100000">
                  <a:schemeClr val="tx1">
                    <a:lumMod val="85000"/>
                    <a:lumOff val="15000"/>
                  </a:schemeClr>
                </a:gs>
              </a:gsLst>
              <a:lin ang="5400000" scaled="1"/>
            </a:gradFill>
            <a:ln>
              <a:noFill/>
            </a:ln>
            <a:sp3d extrusionH="317500">
              <a:bevelT prst="convex"/>
            </a:sp3d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BB" sz="1100"/>
            </a:p>
          </xdr:txBody>
        </xdr:sp>
        <xdr:sp macro="" textlink="">
          <xdr:nvSpPr>
            <xdr:cNvPr id="52" name="Oval 51">
              <a:extLst>
                <a:ext uri="{FF2B5EF4-FFF2-40B4-BE49-F238E27FC236}">
                  <a16:creationId xmlns:a16="http://schemas.microsoft.com/office/drawing/2014/main" id="{00000000-0008-0000-1C00-000034000000}"/>
                </a:ext>
              </a:extLst>
            </xdr:cNvPr>
            <xdr:cNvSpPr/>
          </xdr:nvSpPr>
          <xdr:spPr>
            <a:xfrm>
              <a:off x="14143726" y="34494451"/>
              <a:ext cx="620024" cy="595289"/>
            </a:xfrm>
            <a:prstGeom prst="ellipse">
              <a:avLst/>
            </a:prstGeom>
            <a:solidFill>
              <a:srgbClr val="FF0000"/>
            </a:solidFill>
            <a:ln>
              <a:noFill/>
            </a:ln>
            <a:sp3d extrusionH="317500">
              <a:bevelT prst="convex"/>
            </a:sp3d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BB" sz="1100">
                <a:ln>
                  <a:noFill/>
                </a:ln>
                <a:solidFill>
                  <a:srgbClr val="FFFF00"/>
                </a:solidFill>
              </a:endParaRPr>
            </a:p>
          </xdr:txBody>
        </xdr:sp>
      </xdr:grpSp>
      <xdr:sp macro="" textlink="">
        <xdr:nvSpPr>
          <xdr:cNvPr id="50" name="Trapezoid 49">
            <a:extLst>
              <a:ext uri="{FF2B5EF4-FFF2-40B4-BE49-F238E27FC236}">
                <a16:creationId xmlns:a16="http://schemas.microsoft.com/office/drawing/2014/main" id="{00000000-0008-0000-1C00-000032000000}"/>
              </a:ext>
            </a:extLst>
          </xdr:cNvPr>
          <xdr:cNvSpPr/>
        </xdr:nvSpPr>
        <xdr:spPr>
          <a:xfrm flipV="1">
            <a:off x="12292734" y="33786792"/>
            <a:ext cx="892957" cy="934528"/>
          </a:xfrm>
          <a:prstGeom prst="trapezoid">
            <a:avLst/>
          </a:prstGeom>
          <a:gradFill flip="none" rotWithShape="1">
            <a:gsLst>
              <a:gs pos="66000">
                <a:srgbClr val="FF3300">
                  <a:alpha val="20000"/>
                </a:srgbClr>
              </a:gs>
              <a:gs pos="33000">
                <a:srgbClr val="FF0000">
                  <a:alpha val="40000"/>
                </a:srgbClr>
              </a:gs>
              <a:gs pos="0">
                <a:srgbClr val="F72111">
                  <a:alpha val="60000"/>
                </a:srgbClr>
              </a:gs>
              <a:gs pos="100000">
                <a:srgbClr val="FF0000">
                  <a:alpha val="0"/>
                </a:srgbClr>
              </a:gs>
            </a:gsLst>
            <a:lin ang="5400000" scaled="1"/>
            <a:tileRect/>
          </a:gra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BB" sz="1100"/>
          </a:p>
        </xdr:txBody>
      </xdr:sp>
    </xdr:grpSp>
    <xdr:clientData/>
  </xdr:twoCellAnchor>
  <xdr:twoCellAnchor editAs="oneCell">
    <xdr:from>
      <xdr:col>0</xdr:col>
      <xdr:colOff>121227</xdr:colOff>
      <xdr:row>0</xdr:row>
      <xdr:rowOff>207817</xdr:rowOff>
    </xdr:from>
    <xdr:to>
      <xdr:col>1</xdr:col>
      <xdr:colOff>571499</xdr:colOff>
      <xdr:row>0</xdr:row>
      <xdr:rowOff>675408</xdr:rowOff>
    </xdr:to>
    <xdr:sp macro="" textlink="">
      <xdr:nvSpPr>
        <xdr:cNvPr id="4" name="Rectangle: Rounded Corners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1C00-000004000000}"/>
            </a:ext>
          </a:extLst>
        </xdr:cNvPr>
        <xdr:cNvSpPr/>
      </xdr:nvSpPr>
      <xdr:spPr>
        <a:xfrm>
          <a:off x="121227" y="207817"/>
          <a:ext cx="1948295" cy="467591"/>
        </a:xfrm>
        <a:prstGeom prst="roundRect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800" b="1" i="1"/>
            <a:t>Dashboard Link </a:t>
          </a:r>
          <a:endParaRPr lang="en-BB" sz="1800" b="1" i="1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zizo_/Desktop/3R's%20BWA%20Project/MODEL/BWA%20Tariff%20Review%20-%20Financial%20Model%20v5.2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3Rs-Model_ver2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Copy%20of%203Rs-Model_ver3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shboard"/>
      <sheetName val="Statistics"/>
      <sheetName val="FSs"/>
      <sheetName val="KPIs"/>
      <sheetName val="Table 15 "/>
      <sheetName val="Outputs"/>
      <sheetName val="Pop."/>
      <sheetName val="Cons."/>
      <sheetName val="Tariff Change"/>
      <sheetName val="Tariffs"/>
      <sheetName val="$ Revenues"/>
      <sheetName val="OpEx Targets"/>
      <sheetName val="Prod. Costs"/>
      <sheetName val="OpEx Results"/>
      <sheetName val="NRW"/>
      <sheetName val="CapEx"/>
      <sheetName val="Pension"/>
      <sheetName val="Other Assets"/>
      <sheetName val="Loans Summary"/>
      <sheetName val="Loans Details"/>
      <sheetName val="TB - 2019"/>
      <sheetName val="Technical"/>
      <sheetName val="Raw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10">
          <cell r="C10">
            <v>2020</v>
          </cell>
        </row>
        <row r="16">
          <cell r="F16">
            <v>0</v>
          </cell>
        </row>
        <row r="17">
          <cell r="F17">
            <v>8.9999999999999993E-3</v>
          </cell>
        </row>
      </sheetData>
      <sheetData sheetId="2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view"/>
      <sheetName val="Dashboard"/>
      <sheetName val="INCOME STATMENT"/>
      <sheetName val="CASH FLOW"/>
      <sheetName val="FINANCIAL POSITION"/>
      <sheetName val="KPIs"/>
      <sheetName val="WASTEWATER PROJECTION"/>
      <sheetName val="Cost-Benefit Analysis"/>
      <sheetName val="WD-BSTS"/>
      <sheetName val="WD-SCSTS"/>
      <sheetName val="DRS-BSTS"/>
      <sheetName val="DRS-SCSTS"/>
      <sheetName val="OPEX DETAIL-BSTS"/>
      <sheetName val="OPEX DETAIL-SCSTS"/>
      <sheetName val="Depreciation"/>
      <sheetName val="Agriculture-WW-REUSE"/>
      <sheetName val="RENEWABLE ENERGY"/>
      <sheetName val="NUTRIENTS&amp; BIOMASS"/>
      <sheetName val="GHE"/>
      <sheetName val="Water Supply Scenarios "/>
      <sheetName val="DEVELOPMENT-CAPEX"/>
      <sheetName val="AGRICULTURE-CAPEX-OPEX"/>
      <sheetName val="NC-BSTS"/>
      <sheetName val="NC-SCSTS"/>
      <sheetName val="Ledger Acc."/>
      <sheetName val="STAFFING"/>
      <sheetName val="Tariff Charge"/>
      <sheetName val="Technical 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5">
          <cell r="M5">
            <v>6.7000000000000004E-2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verview"/>
      <sheetName val="Dashboard"/>
      <sheetName val="INCOME STATMENT"/>
      <sheetName val="CASH FLOW"/>
      <sheetName val="FINANCIAL POSITION"/>
      <sheetName val="KPIs"/>
      <sheetName val="WASTEWATER PROJECTION"/>
      <sheetName val="Cost-Benefit Analysis"/>
      <sheetName val="WD-BSTS"/>
      <sheetName val="WD-SCSTS"/>
      <sheetName val="DRS-BSTS"/>
      <sheetName val="DRS-SCSTS"/>
      <sheetName val="OPEX DETAIL-BSTS"/>
      <sheetName val="OPEX DETAIL-SCSTS"/>
      <sheetName val="Depreciation"/>
      <sheetName val="Agriculture-WW-REUSE"/>
      <sheetName val="RENEWABLE ENERGY"/>
      <sheetName val="NUTRIENTS&amp; BIOMASS"/>
      <sheetName val="GHE"/>
      <sheetName val="Water Supply Scenarios "/>
      <sheetName val="DEVELOPMENT-CAPEX"/>
      <sheetName val="AGRICULTURE-CAPEX-OPEX"/>
      <sheetName val="Capital Cashflow"/>
      <sheetName val="NC-BSTS"/>
      <sheetName val="NC-SCSTS"/>
      <sheetName val="Ledger Acc."/>
      <sheetName val="STAFFING"/>
      <sheetName val="Tariff Charge"/>
      <sheetName val="Technical 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39">
          <cell r="C39"/>
          <cell r="D39"/>
          <cell r="E39">
            <v>2022</v>
          </cell>
          <cell r="F39">
            <v>2023</v>
          </cell>
          <cell r="G39">
            <v>2024</v>
          </cell>
          <cell r="H39">
            <v>2025</v>
          </cell>
          <cell r="I39">
            <v>2026</v>
          </cell>
          <cell r="J39">
            <v>2027</v>
          </cell>
          <cell r="K39">
            <v>2028</v>
          </cell>
          <cell r="L39">
            <v>2029</v>
          </cell>
          <cell r="M39">
            <v>2030</v>
          </cell>
          <cell r="N39">
            <v>2031</v>
          </cell>
          <cell r="O39">
            <v>2032</v>
          </cell>
          <cell r="P39">
            <v>2033</v>
          </cell>
          <cell r="Q39">
            <v>2034</v>
          </cell>
          <cell r="R39">
            <v>2035</v>
          </cell>
          <cell r="S39">
            <v>2036</v>
          </cell>
          <cell r="T39">
            <v>2037</v>
          </cell>
          <cell r="U39">
            <v>2038</v>
          </cell>
          <cell r="V39">
            <v>2039</v>
          </cell>
          <cell r="W39">
            <v>2040</v>
          </cell>
          <cell r="X39">
            <v>2041</v>
          </cell>
          <cell r="Y39">
            <v>2042</v>
          </cell>
          <cell r="Z39">
            <v>2043</v>
          </cell>
          <cell r="AA39">
            <v>2044</v>
          </cell>
          <cell r="AB39">
            <v>2045</v>
          </cell>
          <cell r="AC39">
            <v>2046</v>
          </cell>
          <cell r="AD39">
            <v>2047</v>
          </cell>
          <cell r="AE39">
            <v>2048</v>
          </cell>
          <cell r="AF39">
            <v>2049</v>
          </cell>
          <cell r="AG39">
            <v>2050</v>
          </cell>
        </row>
        <row r="40">
          <cell r="B40" t="str">
            <v>GCF</v>
          </cell>
          <cell r="C40"/>
          <cell r="D40"/>
          <cell r="E40">
            <v>11473200</v>
          </cell>
          <cell r="F40">
            <v>11473200</v>
          </cell>
          <cell r="G40">
            <v>6156600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</row>
        <row r="41">
          <cell r="B41" t="str">
            <v>BWA</v>
          </cell>
          <cell r="C41"/>
          <cell r="D41"/>
          <cell r="E41">
            <v>6125000</v>
          </cell>
          <cell r="F41">
            <v>8300000</v>
          </cell>
          <cell r="G41">
            <v>4632500</v>
          </cell>
          <cell r="H41">
            <v>3362500</v>
          </cell>
          <cell r="I41">
            <v>2025000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2900000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4900000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</row>
        <row r="42">
          <cell r="B42" t="str">
            <v>Ministry of Finance</v>
          </cell>
          <cell r="C42"/>
          <cell r="D42"/>
          <cell r="E42">
            <v>44000000</v>
          </cell>
          <cell r="F42">
            <v>54170000.170000002</v>
          </cell>
          <cell r="G42">
            <v>26479999.829999998</v>
          </cell>
          <cell r="H42">
            <v>3333333.3333333335</v>
          </cell>
          <cell r="I42">
            <v>3333333.3333333335</v>
          </cell>
          <cell r="J42">
            <v>3333333.3333333335</v>
          </cell>
          <cell r="K42">
            <v>3333333.3333333335</v>
          </cell>
          <cell r="L42">
            <v>3333333.3333333335</v>
          </cell>
          <cell r="M42">
            <v>11333333.333333334</v>
          </cell>
          <cell r="N42">
            <v>8000000</v>
          </cell>
          <cell r="O42">
            <v>8000000</v>
          </cell>
          <cell r="P42">
            <v>8000000</v>
          </cell>
          <cell r="Q42">
            <v>8000000</v>
          </cell>
          <cell r="R42">
            <v>9075000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2075000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</row>
        <row r="43">
          <cell r="B43" t="str">
            <v>Total</v>
          </cell>
          <cell r="C43"/>
          <cell r="D43"/>
          <cell r="E43">
            <v>61598200</v>
          </cell>
          <cell r="F43">
            <v>73943200.170000002</v>
          </cell>
          <cell r="G43">
            <v>37269099.829999998</v>
          </cell>
          <cell r="H43">
            <v>6695833.333333334</v>
          </cell>
          <cell r="I43">
            <v>5358333.333333334</v>
          </cell>
          <cell r="J43">
            <v>3333333.3333333335</v>
          </cell>
          <cell r="K43">
            <v>3333333.3333333335</v>
          </cell>
          <cell r="L43">
            <v>3333333.3333333335</v>
          </cell>
          <cell r="M43">
            <v>11333333.333333334</v>
          </cell>
          <cell r="N43">
            <v>8000000</v>
          </cell>
          <cell r="O43">
            <v>8000000</v>
          </cell>
          <cell r="P43">
            <v>8000000</v>
          </cell>
          <cell r="Q43">
            <v>8000000</v>
          </cell>
          <cell r="R43">
            <v>11975000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6975000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</row>
      </sheetData>
      <sheetData sheetId="23"/>
      <sheetData sheetId="24"/>
      <sheetData sheetId="25"/>
      <sheetData sheetId="26"/>
      <sheetData sheetId="27"/>
      <sheetData sheetId="28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INS" displayName="INS" ref="B154:AE155" headerRowCount="0" totalsRowCount="1" headerRowDxfId="158" dataDxfId="157" totalsRowDxfId="156">
  <tableColumns count="30">
    <tableColumn id="1" xr3:uid="{00000000-0010-0000-0000-000001000000}" name="Column1" totalsRowFunction="custom" headerRowDxfId="155" dataDxfId="154" totalsRowDxfId="153">
      <calculatedColumnFormula>'INCOME STATMENT'!E47/1000000</calculatedColumnFormula>
      <totalsRowFormula>'Agriculture-WW-REUSE'!I21/1000000</totalsRowFormula>
    </tableColumn>
    <tableColumn id="2" xr3:uid="{00000000-0010-0000-0000-000002000000}" name="Column2" totalsRowFunction="custom" headerRowDxfId="152" dataDxfId="151" totalsRowDxfId="150">
      <calculatedColumnFormula>'INCOME STATMENT'!F47/1000000</calculatedColumnFormula>
      <totalsRowFormula>'Agriculture-WW-REUSE'!J21/1000000</totalsRowFormula>
    </tableColumn>
    <tableColumn id="3" xr3:uid="{00000000-0010-0000-0000-000003000000}" name="Column3" totalsRowFunction="custom" headerRowDxfId="149" dataDxfId="148" totalsRowDxfId="147">
      <calculatedColumnFormula>'INCOME STATMENT'!G47/1000000</calculatedColumnFormula>
      <totalsRowFormula>'Agriculture-WW-REUSE'!K21/1000000</totalsRowFormula>
    </tableColumn>
    <tableColumn id="4" xr3:uid="{00000000-0010-0000-0000-000004000000}" name="Column4" totalsRowFunction="custom" headerRowDxfId="146" dataDxfId="145" totalsRowDxfId="144">
      <calculatedColumnFormula>'INCOME STATMENT'!H47/1000000</calculatedColumnFormula>
      <totalsRowFormula>'Agriculture-WW-REUSE'!L21/1000000</totalsRowFormula>
    </tableColumn>
    <tableColumn id="5" xr3:uid="{00000000-0010-0000-0000-000005000000}" name="Column5" totalsRowFunction="custom" headerRowDxfId="143" dataDxfId="142" totalsRowDxfId="141">
      <calculatedColumnFormula>'INCOME STATMENT'!I47/1000000</calculatedColumnFormula>
      <totalsRowFormula>'Agriculture-WW-REUSE'!M21/1000000</totalsRowFormula>
    </tableColumn>
    <tableColumn id="6" xr3:uid="{00000000-0010-0000-0000-000006000000}" name="Column6" totalsRowFunction="custom" headerRowDxfId="140" dataDxfId="139" totalsRowDxfId="138">
      <calculatedColumnFormula>'INCOME STATMENT'!J47/1000000</calculatedColumnFormula>
      <totalsRowFormula>'Agriculture-WW-REUSE'!N21/1000000</totalsRowFormula>
    </tableColumn>
    <tableColumn id="7" xr3:uid="{00000000-0010-0000-0000-000007000000}" name="Column7" totalsRowFunction="custom" headerRowDxfId="137" dataDxfId="136" totalsRowDxfId="135">
      <calculatedColumnFormula>'INCOME STATMENT'!K47/1000000</calculatedColumnFormula>
      <totalsRowFormula>'Agriculture-WW-REUSE'!O21/1000000</totalsRowFormula>
    </tableColumn>
    <tableColumn id="8" xr3:uid="{00000000-0010-0000-0000-000008000000}" name="Column8" totalsRowFunction="custom" headerRowDxfId="134" dataDxfId="133" totalsRowDxfId="132">
      <calculatedColumnFormula>'INCOME STATMENT'!L47/1000000</calculatedColumnFormula>
      <totalsRowFormula>'Agriculture-WW-REUSE'!P21/1000000</totalsRowFormula>
    </tableColumn>
    <tableColumn id="9" xr3:uid="{00000000-0010-0000-0000-000009000000}" name="Column9" totalsRowFunction="custom" headerRowDxfId="131" dataDxfId="130" totalsRowDxfId="129">
      <calculatedColumnFormula>'INCOME STATMENT'!M47/1000000</calculatedColumnFormula>
      <totalsRowFormula>'Agriculture-WW-REUSE'!Q21/1000000</totalsRowFormula>
    </tableColumn>
    <tableColumn id="10" xr3:uid="{00000000-0010-0000-0000-00000A000000}" name="Column10" totalsRowFunction="custom" headerRowDxfId="128" dataDxfId="127" totalsRowDxfId="126">
      <calculatedColumnFormula>'INCOME STATMENT'!N47/1000000</calculatedColumnFormula>
      <totalsRowFormula>'Agriculture-WW-REUSE'!R21/1000000</totalsRowFormula>
    </tableColumn>
    <tableColumn id="11" xr3:uid="{00000000-0010-0000-0000-00000B000000}" name="Column11" totalsRowFunction="custom" headerRowDxfId="125" dataDxfId="124" totalsRowDxfId="123">
      <calculatedColumnFormula>'INCOME STATMENT'!O47/1000000</calculatedColumnFormula>
      <totalsRowFormula>'Agriculture-WW-REUSE'!S21/1000000</totalsRowFormula>
    </tableColumn>
    <tableColumn id="12" xr3:uid="{00000000-0010-0000-0000-00000C000000}" name="Column12" totalsRowFunction="custom" headerRowDxfId="122" dataDxfId="121" totalsRowDxfId="120">
      <calculatedColumnFormula>'INCOME STATMENT'!P47/1000000</calculatedColumnFormula>
      <totalsRowFormula>'Agriculture-WW-REUSE'!T21/1000000</totalsRowFormula>
    </tableColumn>
    <tableColumn id="13" xr3:uid="{00000000-0010-0000-0000-00000D000000}" name="Column13" totalsRowFunction="custom" headerRowDxfId="119" dataDxfId="118" totalsRowDxfId="117">
      <calculatedColumnFormula>'INCOME STATMENT'!Q47/1000000</calculatedColumnFormula>
      <totalsRowFormula>'Agriculture-WW-REUSE'!U21/1000000</totalsRowFormula>
    </tableColumn>
    <tableColumn id="14" xr3:uid="{00000000-0010-0000-0000-00000E000000}" name="Column14" totalsRowFunction="custom" headerRowDxfId="116" dataDxfId="115" totalsRowDxfId="114">
      <calculatedColumnFormula>'INCOME STATMENT'!R47/1000000</calculatedColumnFormula>
      <totalsRowFormula>'Agriculture-WW-REUSE'!V21/1000000</totalsRowFormula>
    </tableColumn>
    <tableColumn id="15" xr3:uid="{00000000-0010-0000-0000-00000F000000}" name="Column15" totalsRowFunction="custom" headerRowDxfId="113" dataDxfId="112" totalsRowDxfId="111">
      <calculatedColumnFormula>'INCOME STATMENT'!S47/1000000</calculatedColumnFormula>
      <totalsRowFormula>'Agriculture-WW-REUSE'!W21/1000000</totalsRowFormula>
    </tableColumn>
    <tableColumn id="16" xr3:uid="{00000000-0010-0000-0000-000010000000}" name="Column16" totalsRowFunction="custom" headerRowDxfId="110" dataDxfId="109" totalsRowDxfId="108">
      <calculatedColumnFormula>'INCOME STATMENT'!T47/1000000</calculatedColumnFormula>
      <totalsRowFormula>'Agriculture-WW-REUSE'!X21/1000000</totalsRowFormula>
    </tableColumn>
    <tableColumn id="17" xr3:uid="{00000000-0010-0000-0000-000011000000}" name="Column17" totalsRowFunction="custom" headerRowDxfId="107" dataDxfId="106" totalsRowDxfId="105">
      <calculatedColumnFormula>'INCOME STATMENT'!U47/1000000</calculatedColumnFormula>
      <totalsRowFormula>'Agriculture-WW-REUSE'!Y21/1000000</totalsRowFormula>
    </tableColumn>
    <tableColumn id="18" xr3:uid="{00000000-0010-0000-0000-000012000000}" name="Column18" totalsRowFunction="custom" headerRowDxfId="104" dataDxfId="103" totalsRowDxfId="102">
      <calculatedColumnFormula>'INCOME STATMENT'!V47/1000000</calculatedColumnFormula>
      <totalsRowFormula>'Agriculture-WW-REUSE'!Z21/1000000</totalsRowFormula>
    </tableColumn>
    <tableColumn id="19" xr3:uid="{00000000-0010-0000-0000-000013000000}" name="Column19" totalsRowFunction="custom" headerRowDxfId="101" dataDxfId="100" totalsRowDxfId="99">
      <calculatedColumnFormula>'INCOME STATMENT'!W47/1000000</calculatedColumnFormula>
      <totalsRowFormula>'Agriculture-WW-REUSE'!AA21/1000000</totalsRowFormula>
    </tableColumn>
    <tableColumn id="20" xr3:uid="{00000000-0010-0000-0000-000014000000}" name="Column20" totalsRowFunction="custom" headerRowDxfId="98" dataDxfId="97" totalsRowDxfId="96">
      <calculatedColumnFormula>'INCOME STATMENT'!X47/1000000</calculatedColumnFormula>
      <totalsRowFormula>'Agriculture-WW-REUSE'!AB21/1000000</totalsRowFormula>
    </tableColumn>
    <tableColumn id="21" xr3:uid="{00000000-0010-0000-0000-000015000000}" name="Column21" totalsRowFunction="custom" headerRowDxfId="95" dataDxfId="94" totalsRowDxfId="93">
      <calculatedColumnFormula>'INCOME STATMENT'!Y47/1000000</calculatedColumnFormula>
      <totalsRowFormula>'Agriculture-WW-REUSE'!AC21/1000000</totalsRowFormula>
    </tableColumn>
    <tableColumn id="22" xr3:uid="{00000000-0010-0000-0000-000016000000}" name="Column22" totalsRowFunction="custom" headerRowDxfId="92" dataDxfId="91" totalsRowDxfId="90">
      <calculatedColumnFormula>'INCOME STATMENT'!Z47/1000000</calculatedColumnFormula>
      <totalsRowFormula>'Agriculture-WW-REUSE'!AD21/1000000</totalsRowFormula>
    </tableColumn>
    <tableColumn id="23" xr3:uid="{00000000-0010-0000-0000-000017000000}" name="Column23" totalsRowFunction="custom" headerRowDxfId="89" dataDxfId="88" totalsRowDxfId="87">
      <calculatedColumnFormula>'INCOME STATMENT'!AA47/1000000</calculatedColumnFormula>
      <totalsRowFormula>'Agriculture-WW-REUSE'!AE21/1000000</totalsRowFormula>
    </tableColumn>
    <tableColumn id="24" xr3:uid="{00000000-0010-0000-0000-000018000000}" name="Column24" totalsRowFunction="custom" headerRowDxfId="86" dataDxfId="85" totalsRowDxfId="84">
      <calculatedColumnFormula>'INCOME STATMENT'!AB47/1000000</calculatedColumnFormula>
      <totalsRowFormula>'Agriculture-WW-REUSE'!AF21/1000000</totalsRowFormula>
    </tableColumn>
    <tableColumn id="25" xr3:uid="{00000000-0010-0000-0000-000019000000}" name="Column25" totalsRowFunction="custom" headerRowDxfId="83" dataDxfId="82" totalsRowDxfId="81">
      <calculatedColumnFormula>'INCOME STATMENT'!AC47/1000000</calculatedColumnFormula>
      <totalsRowFormula>'Agriculture-WW-REUSE'!AG21/1000000</totalsRowFormula>
    </tableColumn>
    <tableColumn id="26" xr3:uid="{00000000-0010-0000-0000-00001A000000}" name="Column26" totalsRowFunction="custom" headerRowDxfId="80" dataDxfId="79" totalsRowDxfId="78">
      <calculatedColumnFormula>'INCOME STATMENT'!AD47/1000000</calculatedColumnFormula>
      <totalsRowFormula>'Agriculture-WW-REUSE'!AH21/1000000</totalsRowFormula>
    </tableColumn>
    <tableColumn id="27" xr3:uid="{00000000-0010-0000-0000-00001B000000}" name="Column27" totalsRowFunction="custom" headerRowDxfId="77" dataDxfId="76" totalsRowDxfId="75">
      <calculatedColumnFormula>'INCOME STATMENT'!AE47/1000000</calculatedColumnFormula>
      <totalsRowFormula>'Agriculture-WW-REUSE'!AI21/1000000</totalsRowFormula>
    </tableColumn>
    <tableColumn id="28" xr3:uid="{00000000-0010-0000-0000-00001C000000}" name="Column28" totalsRowFunction="custom" headerRowDxfId="74" dataDxfId="73" totalsRowDxfId="72">
      <calculatedColumnFormula>'INCOME STATMENT'!AF47/1000000</calculatedColumnFormula>
      <totalsRowFormula>'Agriculture-WW-REUSE'!AJ21/1000000</totalsRowFormula>
    </tableColumn>
    <tableColumn id="29" xr3:uid="{00000000-0010-0000-0000-00001D000000}" name="Column29" totalsRowFunction="custom" headerRowDxfId="71" dataDxfId="70" totalsRowDxfId="69">
      <calculatedColumnFormula>'INCOME STATMENT'!AG47/1000000</calculatedColumnFormula>
      <totalsRowFormula>'Agriculture-WW-REUSE'!AK21/1000000</totalsRowFormula>
    </tableColumn>
    <tableColumn id="30" xr3:uid="{00000000-0010-0000-0000-00001E000000}" name="Column30" totalsRowFunction="custom" headerRowDxfId="68" dataDxfId="67" totalsRowDxfId="66">
      <calculatedColumnFormula>'INCOME STATMENT'!AH47/1000000</calculatedColumnFormula>
      <totalsRowFormula>'Agriculture-WW-REUSE'!AL21/1000000</totalsRowFormula>
    </tableColumn>
  </tableColumns>
  <tableStyleInfo showFirstColumn="0" showLastColumn="0" showRowStripes="0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774BFB9-D7D3-427C-83DE-5D22C4312FF7}" name="WWPBSTS" displayName="WWPBSTS" ref="A170:AE181" totalsRowShown="0" headerRowDxfId="65" dataDxfId="64" headerRowCellStyle="Comma" dataCellStyle="Comma">
  <autoFilter ref="A170:AE181" xr:uid="{0774BFB9-D7D3-427C-83DE-5D22C4312FF7}"/>
  <tableColumns count="31">
    <tableColumn id="1" xr3:uid="{B7A0ECD0-6E86-4F27-973A-5B281B026D4C}" name="Column1" dataDxfId="63"/>
    <tableColumn id="2" xr3:uid="{3CCF6063-8C22-4ACA-BED8-204ACF611EFC}" name="Column2" dataDxfId="62" dataCellStyle="Comma"/>
    <tableColumn id="3" xr3:uid="{1010C1F4-A23E-4AD7-9222-FC3C40A5B5CE}" name="Column3" dataDxfId="61" dataCellStyle="Comma"/>
    <tableColumn id="4" xr3:uid="{2413A827-C9C7-443C-BAD6-2A949652BB56}" name="Column4" dataDxfId="60" dataCellStyle="Comma"/>
    <tableColumn id="5" xr3:uid="{42F4E248-4D15-43C1-889D-1A80843B9E37}" name="Column5" dataDxfId="59" dataCellStyle="Comma"/>
    <tableColumn id="6" xr3:uid="{21468ABC-A69A-4099-B564-028A7867F3A1}" name="Column6" dataDxfId="58" dataCellStyle="Comma"/>
    <tableColumn id="7" xr3:uid="{D82DC0E7-5B22-4583-97B5-DFDFD27CF929}" name="Column7" dataDxfId="57" dataCellStyle="Comma"/>
    <tableColumn id="8" xr3:uid="{6C462617-7D47-45CF-AD5D-B856346E0AFD}" name="Column8" dataDxfId="56" dataCellStyle="Comma"/>
    <tableColumn id="9" xr3:uid="{9E6E1726-0227-47C4-9918-7FCEAD5405F6}" name="Column9" dataDxfId="55" dataCellStyle="Comma"/>
    <tableColumn id="10" xr3:uid="{2EA1F546-93D6-4915-A01E-EEF0409B3A82}" name="Column10" dataDxfId="54" dataCellStyle="Comma"/>
    <tableColumn id="11" xr3:uid="{BB340E38-A7CC-4979-95A6-14597B9B7664}" name="Column11" dataDxfId="53" dataCellStyle="Comma"/>
    <tableColumn id="12" xr3:uid="{6624D9FC-7069-4656-B7DD-6CC52FBA143D}" name="Column12" dataDxfId="52" dataCellStyle="Comma"/>
    <tableColumn id="13" xr3:uid="{25C28D76-261A-491C-BC96-8ACE0B242C2E}" name="Column13" dataDxfId="51" dataCellStyle="Comma"/>
    <tableColumn id="14" xr3:uid="{A4217C9B-BD48-4A3F-9FAD-A0A252AB2DF8}" name="Column14" dataDxfId="50" dataCellStyle="Comma"/>
    <tableColumn id="15" xr3:uid="{8F531E48-3394-4C3C-9CA6-D7978CF8B47D}" name="Column15" dataDxfId="49" dataCellStyle="Comma"/>
    <tableColumn id="16" xr3:uid="{3E73AB3E-4489-4288-8FE9-3E7E8335C1D1}" name="Column16" dataDxfId="48" dataCellStyle="Comma"/>
    <tableColumn id="17" xr3:uid="{DE7C7B75-BBD2-4739-967D-E82275628CB7}" name="Column17" dataDxfId="47" dataCellStyle="Comma"/>
    <tableColumn id="18" xr3:uid="{EA9D03CC-BB71-49B2-B8DF-5AD19B597D51}" name="Column18" dataDxfId="46" dataCellStyle="Comma"/>
    <tableColumn id="19" xr3:uid="{C4F8AF9B-14A5-46A8-AAC1-F0E42EDF5C5A}" name="Column19" dataDxfId="45" dataCellStyle="Comma"/>
    <tableColumn id="20" xr3:uid="{D68C64DD-C8D4-42E3-B5F0-91B682AD1E66}" name="Column20" dataDxfId="44" dataCellStyle="Comma"/>
    <tableColumn id="21" xr3:uid="{78BA7D83-2F1C-40A1-982E-86E985843A35}" name="Column21" dataDxfId="43" dataCellStyle="Comma"/>
    <tableColumn id="22" xr3:uid="{D6559CCA-C055-4322-9489-8D27B2ECF0ED}" name="Column22" dataDxfId="42" dataCellStyle="Comma"/>
    <tableColumn id="23" xr3:uid="{B7A77279-BDBF-48BE-B4B4-1E4DDF5F9EF9}" name="Column23" dataDxfId="41" dataCellStyle="Comma"/>
    <tableColumn id="24" xr3:uid="{EA55097A-A7C3-4F6F-BFC9-8176415F64BE}" name="Column24" dataDxfId="40" dataCellStyle="Comma"/>
    <tableColumn id="25" xr3:uid="{206CD050-F79F-486C-8A13-1E68FC27CBAA}" name="Column25" dataDxfId="39" dataCellStyle="Comma"/>
    <tableColumn id="26" xr3:uid="{6F491B76-1706-4463-BEDB-1467D753BCF7}" name="Column26" dataDxfId="38" dataCellStyle="Comma"/>
    <tableColumn id="27" xr3:uid="{D2274DA5-BD77-40DF-9DE2-B26A6DCA621F}" name="Column27" dataDxfId="37" dataCellStyle="Comma"/>
    <tableColumn id="28" xr3:uid="{C7C45A8D-D867-44E2-B5C2-3DD6A412F86A}" name="Column28" dataDxfId="36" dataCellStyle="Comma"/>
    <tableColumn id="29" xr3:uid="{3163F248-F827-40C6-B376-D036C6AC6054}" name="Column29" dataDxfId="35" dataCellStyle="Comma"/>
    <tableColumn id="30" xr3:uid="{EE21BC8A-B332-4E3C-AACA-678E75721C03}" name="Column30" dataDxfId="34" dataCellStyle="Comma"/>
    <tableColumn id="31" xr3:uid="{898B6F2B-4E28-445C-81A7-5D69D39A8560}" name="Column31" dataDxfId="33" dataCellStyle="Comma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14A852F8-8972-45E2-BF79-6380EE276222}" name="WWPSCSTS" displayName="WWPSCSTS" ref="A187:AE190" totalsRowShown="0" headerRowDxfId="32" dataDxfId="31" headerRowCellStyle="Comma" dataCellStyle="Comma">
  <autoFilter ref="A187:AE190" xr:uid="{14A852F8-8972-45E2-BF79-6380EE276222}"/>
  <tableColumns count="31">
    <tableColumn id="1" xr3:uid="{D61905BB-0474-4BA1-AE9E-507233C898D6}" name="Column1" dataDxfId="30"/>
    <tableColumn id="2" xr3:uid="{52BA45D2-7124-4A1F-96BB-4E8217727D9E}" name="Column2" dataDxfId="29" dataCellStyle="Comma"/>
    <tableColumn id="3" xr3:uid="{3A65ECD0-4198-41C1-A9C3-51207D7AF1E1}" name="Column3" dataDxfId="28" dataCellStyle="Comma"/>
    <tableColumn id="4" xr3:uid="{655DE152-9DDA-45E1-99B2-A66FD0BC9870}" name="Column4" dataDxfId="27" dataCellStyle="Comma"/>
    <tableColumn id="5" xr3:uid="{41C44896-6492-4ECF-BE41-647969A1DDAD}" name="Column5" dataDxfId="26" dataCellStyle="Comma"/>
    <tableColumn id="6" xr3:uid="{D5B07970-22F6-45C4-8330-18DC6D4A8F63}" name="Column6" dataDxfId="25" dataCellStyle="Comma"/>
    <tableColumn id="7" xr3:uid="{7A87F03B-E1CF-49ED-A6C3-D429AD652348}" name="Column7" dataDxfId="24" dataCellStyle="Comma"/>
    <tableColumn id="8" xr3:uid="{E5BC112A-433A-456F-9FBD-C327E1C43C2B}" name="Column8" dataDxfId="23" dataCellStyle="Comma"/>
    <tableColumn id="9" xr3:uid="{1C6E13C3-6A33-4329-8CE5-0BB0A81165AF}" name="Column9" dataDxfId="22" dataCellStyle="Comma"/>
    <tableColumn id="10" xr3:uid="{71DAA7AC-EB05-4182-B6C1-A0BEBEEDE78A}" name="Column10" dataDxfId="21" dataCellStyle="Comma"/>
    <tableColumn id="11" xr3:uid="{C0639DA2-2B1E-4FD7-84FF-E98BE86A7759}" name="Column11" dataDxfId="20" dataCellStyle="Comma"/>
    <tableColumn id="12" xr3:uid="{8F91F4C0-C5EC-4640-A040-C943636CF1CC}" name="Column12" dataDxfId="19" dataCellStyle="Comma"/>
    <tableColumn id="13" xr3:uid="{6E289004-E3E6-4334-BF51-848946BA0AB3}" name="Column13" dataDxfId="18" dataCellStyle="Comma"/>
    <tableColumn id="14" xr3:uid="{3516082C-77C3-4273-81C8-30445CD8E8A9}" name="Column14" dataDxfId="17" dataCellStyle="Comma"/>
    <tableColumn id="15" xr3:uid="{8F45F353-EC77-41DB-9AD9-93FEF8F0AF59}" name="Column15" dataDxfId="16" dataCellStyle="Comma"/>
    <tableColumn id="16" xr3:uid="{78664539-AFA7-4BBD-BD19-6DEB8470A361}" name="Column16" dataDxfId="15" dataCellStyle="Comma"/>
    <tableColumn id="17" xr3:uid="{C7B914F4-3A7E-4757-BB9F-3C3BBD17CFF4}" name="Column17" dataDxfId="14" dataCellStyle="Comma"/>
    <tableColumn id="18" xr3:uid="{88999598-53A3-4C80-8D9C-C648544FD050}" name="Column18" dataDxfId="13" dataCellStyle="Comma"/>
    <tableColumn id="19" xr3:uid="{41198715-73CA-4983-B41B-B6B4EE62966C}" name="Column19" dataDxfId="12" dataCellStyle="Comma"/>
    <tableColumn id="20" xr3:uid="{8FC9A804-045E-4B15-A891-F7F893041792}" name="Column20" dataDxfId="11" dataCellStyle="Comma"/>
    <tableColumn id="21" xr3:uid="{1C87B493-3722-41E6-983F-4B2CA87B072A}" name="Column21" dataDxfId="10" dataCellStyle="Comma"/>
    <tableColumn id="22" xr3:uid="{0E2B8B34-1563-4BA0-8B30-B570FB0E7330}" name="Column22" dataDxfId="9" dataCellStyle="Comma"/>
    <tableColumn id="23" xr3:uid="{FBB68854-3A3D-4814-B6C8-31B5CAC1C6F0}" name="Column23" dataDxfId="8" dataCellStyle="Comma"/>
    <tableColumn id="24" xr3:uid="{2D11A533-3E11-4DD5-8E52-16C6B31C3276}" name="Column24" dataDxfId="7" dataCellStyle="Comma"/>
    <tableColumn id="25" xr3:uid="{667A9628-0867-458C-B0CA-F535EEB5761D}" name="Column25" dataDxfId="6" dataCellStyle="Comma"/>
    <tableColumn id="26" xr3:uid="{B8A34860-1AE6-40CA-891B-881106BCB5C0}" name="Column26" dataDxfId="5" dataCellStyle="Comma"/>
    <tableColumn id="27" xr3:uid="{9739704E-1846-4ADC-90B3-A1C130F754FA}" name="Column27" dataDxfId="4" dataCellStyle="Comma"/>
    <tableColumn id="28" xr3:uid="{6DC740EF-28AB-4BCE-97E2-8224A3847D45}" name="Column28" dataDxfId="3" dataCellStyle="Comma"/>
    <tableColumn id="29" xr3:uid="{1FDD8D7E-AA74-4D4F-BE09-BB95A9B62313}" name="Column29" dataDxfId="2" dataCellStyle="Comma"/>
    <tableColumn id="30" xr3:uid="{ACE5FA8F-DE2C-414E-A124-E3E26723BEC6}" name="Column30" dataDxfId="1" dataCellStyle="Comma"/>
    <tableColumn id="31" xr3:uid="{CC37A632-DDFE-454A-A0F9-B482B43E5C4D}" name="Column31" dataDxfId="0" dataCellStyle="Comma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8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3.bin"/><Relationship Id="rId5" Type="http://schemas.openxmlformats.org/officeDocument/2006/relationships/table" Target="../tables/table3.xml"/><Relationship Id="rId4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FFFF00"/>
  </sheetPr>
  <dimension ref="B1:F88"/>
  <sheetViews>
    <sheetView topLeftCell="E1" workbookViewId="0">
      <selection activeCell="K1" sqref="K1"/>
    </sheetView>
  </sheetViews>
  <sheetFormatPr defaultColWidth="9.1328125" defaultRowHeight="14.75"/>
  <cols>
    <col min="1" max="1" width="0" style="682" hidden="1" customWidth="1"/>
    <col min="2" max="2" width="12.86328125" style="10" customWidth="1"/>
    <col min="3" max="3" width="11.54296875" style="10" customWidth="1"/>
    <col min="4" max="4" width="119.54296875" style="682" customWidth="1"/>
    <col min="5" max="16384" width="9.1328125" style="682"/>
  </cols>
  <sheetData>
    <row r="1" spans="2:4">
      <c r="D1" s="1275" t="s">
        <v>667</v>
      </c>
    </row>
    <row r="2" spans="2:4" ht="15.5" thickBot="1">
      <c r="D2" s="1275"/>
    </row>
    <row r="3" spans="2:4" s="65" customFormat="1" ht="14.5">
      <c r="D3" s="949" t="s">
        <v>518</v>
      </c>
    </row>
    <row r="4" spans="2:4" s="65" customFormat="1" ht="13">
      <c r="D4" s="950" t="s">
        <v>519</v>
      </c>
    </row>
    <row r="5" spans="2:4" s="65" customFormat="1" ht="13">
      <c r="D5" s="950" t="s">
        <v>547</v>
      </c>
    </row>
    <row r="6" spans="2:4" s="65" customFormat="1">
      <c r="B6" s="8"/>
      <c r="C6" s="545"/>
      <c r="D6" s="950" t="s">
        <v>520</v>
      </c>
    </row>
    <row r="7" spans="2:4" s="65" customFormat="1">
      <c r="B7" s="1"/>
      <c r="C7" s="1"/>
      <c r="D7" s="950" t="s">
        <v>522</v>
      </c>
    </row>
    <row r="8" spans="2:4" s="65" customFormat="1">
      <c r="B8" s="1"/>
      <c r="C8" s="1"/>
      <c r="D8" s="950" t="s">
        <v>523</v>
      </c>
    </row>
    <row r="9" spans="2:4" s="65" customFormat="1" ht="15.5" thickBot="1">
      <c r="B9" s="1"/>
      <c r="C9" s="1"/>
      <c r="D9" s="951" t="s">
        <v>521</v>
      </c>
    </row>
    <row r="10" spans="2:4" s="65" customFormat="1" ht="15.5" thickBot="1">
      <c r="B10" s="1"/>
      <c r="C10" s="1"/>
      <c r="D10" s="685"/>
    </row>
    <row r="11" spans="2:4" s="65" customFormat="1">
      <c r="B11" s="1276"/>
      <c r="C11" s="1276"/>
      <c r="D11" s="949" t="s">
        <v>170</v>
      </c>
    </row>
    <row r="12" spans="2:4" s="65" customFormat="1">
      <c r="B12" s="1272"/>
      <c r="C12" s="1272"/>
      <c r="D12" s="950" t="s">
        <v>524</v>
      </c>
    </row>
    <row r="13" spans="2:4" s="65" customFormat="1">
      <c r="B13" s="1277"/>
      <c r="C13" s="1277"/>
      <c r="D13" s="950" t="s">
        <v>548</v>
      </c>
    </row>
    <row r="14" spans="2:4" s="65" customFormat="1">
      <c r="B14" s="1272"/>
      <c r="C14" s="1272"/>
      <c r="D14" s="950" t="s">
        <v>549</v>
      </c>
    </row>
    <row r="15" spans="2:4" s="65" customFormat="1" ht="27.5" thickBot="1">
      <c r="B15" s="1272"/>
      <c r="C15" s="1272"/>
      <c r="D15" s="951" t="s">
        <v>550</v>
      </c>
    </row>
    <row r="16" spans="2:4" s="65" customFormat="1" ht="15.5" thickBot="1">
      <c r="B16" s="1272"/>
      <c r="C16" s="1272"/>
      <c r="D16" s="685"/>
    </row>
    <row r="17" spans="2:4" s="65" customFormat="1">
      <c r="B17" s="1272"/>
      <c r="C17" s="1272"/>
      <c r="D17" s="949" t="s">
        <v>14</v>
      </c>
    </row>
    <row r="18" spans="2:4" s="65" customFormat="1">
      <c r="B18" s="1272"/>
      <c r="C18" s="1272"/>
      <c r="D18" s="950" t="s">
        <v>220</v>
      </c>
    </row>
    <row r="19" spans="2:4" s="65" customFormat="1">
      <c r="B19" s="1271"/>
      <c r="C19" s="1271"/>
      <c r="D19" s="950" t="s">
        <v>221</v>
      </c>
    </row>
    <row r="20" spans="2:4" s="65" customFormat="1">
      <c r="B20" s="1271"/>
      <c r="C20" s="1271"/>
      <c r="D20" s="950" t="s">
        <v>525</v>
      </c>
    </row>
    <row r="21" spans="2:4" s="65" customFormat="1">
      <c r="B21" s="1271"/>
      <c r="C21" s="1271"/>
      <c r="D21" s="950" t="s">
        <v>169</v>
      </c>
    </row>
    <row r="22" spans="2:4" s="65" customFormat="1">
      <c r="B22" s="1272"/>
      <c r="C22" s="1272"/>
      <c r="D22" s="950" t="s">
        <v>222</v>
      </c>
    </row>
    <row r="23" spans="2:4" s="65" customFormat="1">
      <c r="B23" s="1271"/>
      <c r="C23" s="1271"/>
      <c r="D23" s="950" t="s">
        <v>551</v>
      </c>
    </row>
    <row r="24" spans="2:4" s="65" customFormat="1" ht="15.5" thickBot="1">
      <c r="B24" s="1271"/>
      <c r="C24" s="1271"/>
      <c r="D24" s="951" t="s">
        <v>526</v>
      </c>
    </row>
    <row r="25" spans="2:4" s="65" customFormat="1" ht="15.5" thickBot="1">
      <c r="B25" s="1272"/>
      <c r="C25" s="1272"/>
      <c r="D25" s="686"/>
    </row>
    <row r="26" spans="2:4" s="65" customFormat="1">
      <c r="B26" s="1271"/>
      <c r="C26" s="1271"/>
      <c r="D26" s="949" t="s">
        <v>15</v>
      </c>
    </row>
    <row r="27" spans="2:4" s="65" customFormat="1">
      <c r="B27" s="1271"/>
      <c r="C27" s="1271"/>
      <c r="D27" s="950" t="s">
        <v>168</v>
      </c>
    </row>
    <row r="28" spans="2:4" s="65" customFormat="1" ht="15.5" thickBot="1">
      <c r="B28" s="1272"/>
      <c r="C28" s="1272"/>
      <c r="D28" s="951" t="s">
        <v>552</v>
      </c>
    </row>
    <row r="29" spans="2:4" s="65" customFormat="1" ht="15.5" thickBot="1">
      <c r="B29" s="1271"/>
      <c r="C29" s="1271"/>
      <c r="D29" s="686"/>
    </row>
    <row r="30" spans="2:4" s="65" customFormat="1">
      <c r="B30" s="1271"/>
      <c r="C30" s="1271"/>
      <c r="D30" s="949" t="s">
        <v>166</v>
      </c>
    </row>
    <row r="31" spans="2:4" s="65" customFormat="1">
      <c r="B31" s="1272"/>
      <c r="C31" s="1272"/>
      <c r="D31" s="950" t="s">
        <v>553</v>
      </c>
    </row>
    <row r="32" spans="2:4" s="65" customFormat="1">
      <c r="B32" s="1272"/>
      <c r="C32" s="1272"/>
      <c r="D32" s="950" t="s">
        <v>223</v>
      </c>
    </row>
    <row r="33" spans="2:4" s="65" customFormat="1">
      <c r="B33" s="1271"/>
      <c r="C33" s="1271"/>
      <c r="D33" s="950" t="s">
        <v>554</v>
      </c>
    </row>
    <row r="34" spans="2:4" s="65" customFormat="1">
      <c r="B34" s="1271"/>
      <c r="C34" s="1271"/>
      <c r="D34" s="950" t="s">
        <v>224</v>
      </c>
    </row>
    <row r="35" spans="2:4" s="65" customFormat="1">
      <c r="B35" s="1272"/>
      <c r="C35" s="1272"/>
      <c r="D35" s="950" t="s">
        <v>555</v>
      </c>
    </row>
    <row r="36" spans="2:4" s="65" customFormat="1">
      <c r="B36" s="1271"/>
      <c r="C36" s="1271"/>
      <c r="D36" s="950" t="s">
        <v>225</v>
      </c>
    </row>
    <row r="37" spans="2:4" s="65" customFormat="1" ht="15.5" thickBot="1">
      <c r="B37" s="1271"/>
      <c r="C37" s="1271"/>
      <c r="D37" s="951" t="s">
        <v>226</v>
      </c>
    </row>
    <row r="38" spans="2:4" s="65" customFormat="1" ht="15.5" thickBot="1">
      <c r="B38" s="1271"/>
      <c r="C38" s="1271"/>
      <c r="D38" s="685"/>
    </row>
    <row r="39" spans="2:4" s="65" customFormat="1">
      <c r="B39" s="1272"/>
      <c r="C39" s="1272"/>
      <c r="D39" s="949" t="s">
        <v>527</v>
      </c>
    </row>
    <row r="40" spans="2:4" s="65" customFormat="1" ht="26.75">
      <c r="B40" s="1274"/>
      <c r="C40" s="1274"/>
      <c r="D40" s="950" t="s">
        <v>227</v>
      </c>
    </row>
    <row r="41" spans="2:4" s="65" customFormat="1">
      <c r="B41" s="1273"/>
      <c r="C41" s="1273"/>
      <c r="D41" s="950" t="s">
        <v>528</v>
      </c>
    </row>
    <row r="42" spans="2:4" s="65" customFormat="1">
      <c r="B42" s="1"/>
      <c r="C42" s="1"/>
      <c r="D42" s="950" t="s">
        <v>228</v>
      </c>
    </row>
    <row r="43" spans="2:4" s="65" customFormat="1">
      <c r="B43" s="1"/>
      <c r="C43" s="1"/>
      <c r="D43" s="950" t="s">
        <v>202</v>
      </c>
    </row>
    <row r="44" spans="2:4" s="65" customFormat="1" ht="15.5" thickBot="1">
      <c r="B44" s="1"/>
      <c r="C44" s="1"/>
      <c r="D44" s="951" t="s">
        <v>539</v>
      </c>
    </row>
    <row r="45" spans="2:4" s="65" customFormat="1" ht="15.5" thickBot="1">
      <c r="B45" s="10"/>
      <c r="C45" s="10"/>
      <c r="D45" s="686"/>
    </row>
    <row r="46" spans="2:4" s="65" customFormat="1">
      <c r="B46" s="10"/>
      <c r="C46" s="10"/>
      <c r="D46" s="949" t="s">
        <v>167</v>
      </c>
    </row>
    <row r="47" spans="2:4" s="65" customFormat="1">
      <c r="B47" s="10"/>
      <c r="C47" s="10"/>
      <c r="D47" s="950" t="s">
        <v>229</v>
      </c>
    </row>
    <row r="48" spans="2:4" s="65" customFormat="1">
      <c r="B48" s="10"/>
      <c r="C48" s="10"/>
      <c r="D48" s="950" t="s">
        <v>540</v>
      </c>
    </row>
    <row r="49" spans="2:4" s="65" customFormat="1">
      <c r="B49" s="10"/>
      <c r="C49" s="10"/>
      <c r="D49" s="950" t="s">
        <v>171</v>
      </c>
    </row>
    <row r="50" spans="2:4" s="65" customFormat="1" ht="15.5" thickBot="1">
      <c r="B50" s="10"/>
      <c r="C50" s="10"/>
      <c r="D50" s="951" t="s">
        <v>230</v>
      </c>
    </row>
    <row r="51" spans="2:4" s="65" customFormat="1" ht="15.5" thickBot="1">
      <c r="B51" s="10"/>
      <c r="C51" s="10"/>
      <c r="D51" s="686"/>
    </row>
    <row r="52" spans="2:4" s="83" customFormat="1">
      <c r="B52" s="10"/>
      <c r="C52" s="10"/>
      <c r="D52" s="949" t="s">
        <v>203</v>
      </c>
    </row>
    <row r="53" spans="2:4" s="83" customFormat="1">
      <c r="B53" s="10"/>
      <c r="C53" s="10"/>
      <c r="D53" s="950" t="s">
        <v>529</v>
      </c>
    </row>
    <row r="54" spans="2:4" s="65" customFormat="1" ht="26.75">
      <c r="B54" s="10"/>
      <c r="C54" s="10"/>
      <c r="D54" s="950" t="s">
        <v>541</v>
      </c>
    </row>
    <row r="55" spans="2:4" s="83" customFormat="1">
      <c r="B55" s="10"/>
      <c r="C55" s="10"/>
      <c r="D55" s="950" t="s">
        <v>530</v>
      </c>
    </row>
    <row r="56" spans="2:4" s="83" customFormat="1" ht="15.5" thickBot="1">
      <c r="B56" s="10"/>
      <c r="C56" s="10"/>
      <c r="D56" s="951" t="s">
        <v>542</v>
      </c>
    </row>
    <row r="57" spans="2:4" s="83" customFormat="1" ht="15.5" thickBot="1">
      <c r="B57" s="10"/>
      <c r="C57" s="10"/>
      <c r="D57" s="685"/>
    </row>
    <row r="58" spans="2:4" s="83" customFormat="1">
      <c r="B58" s="10"/>
      <c r="C58" s="10"/>
      <c r="D58" s="949" t="s">
        <v>231</v>
      </c>
    </row>
    <row r="59" spans="2:4" s="83" customFormat="1">
      <c r="B59" s="10"/>
      <c r="C59" s="10"/>
      <c r="D59" s="950" t="s">
        <v>531</v>
      </c>
    </row>
    <row r="60" spans="2:4" s="65" customFormat="1">
      <c r="B60" s="10"/>
      <c r="C60" s="10"/>
      <c r="D60" s="950" t="s">
        <v>660</v>
      </c>
    </row>
    <row r="61" spans="2:4" s="65" customFormat="1" ht="15.5" thickBot="1">
      <c r="B61" s="10"/>
      <c r="C61" s="10"/>
      <c r="D61" s="951" t="s">
        <v>543</v>
      </c>
    </row>
    <row r="62" spans="2:4" s="65" customFormat="1" ht="15.5" thickBot="1">
      <c r="B62" s="10"/>
      <c r="C62" s="10"/>
      <c r="D62" s="686"/>
    </row>
    <row r="63" spans="2:4" s="65" customFormat="1">
      <c r="B63" s="10"/>
      <c r="C63" s="10"/>
      <c r="D63" s="949" t="s">
        <v>544</v>
      </c>
    </row>
    <row r="64" spans="2:4" s="65" customFormat="1">
      <c r="B64" s="10"/>
      <c r="C64" s="10"/>
      <c r="D64" s="950" t="s">
        <v>532</v>
      </c>
    </row>
    <row r="65" spans="2:6" s="65" customFormat="1">
      <c r="B65" s="10"/>
      <c r="C65" s="10"/>
      <c r="D65" s="950" t="s">
        <v>533</v>
      </c>
    </row>
    <row r="66" spans="2:6" s="83" customFormat="1">
      <c r="B66" s="10"/>
      <c r="C66" s="10"/>
      <c r="D66" s="950" t="s">
        <v>534</v>
      </c>
      <c r="E66" s="683"/>
      <c r="F66" s="684"/>
    </row>
    <row r="67" spans="2:6" s="83" customFormat="1" ht="26.75">
      <c r="B67" s="10"/>
      <c r="C67" s="10"/>
      <c r="D67" s="950" t="s">
        <v>545</v>
      </c>
    </row>
    <row r="68" spans="2:6" s="83" customFormat="1">
      <c r="B68" s="10"/>
      <c r="C68" s="10"/>
      <c r="D68" s="950" t="s">
        <v>683</v>
      </c>
    </row>
    <row r="69" spans="2:6" s="83" customFormat="1">
      <c r="B69" s="10"/>
      <c r="C69" s="10"/>
      <c r="D69" s="950" t="s">
        <v>686</v>
      </c>
    </row>
    <row r="70" spans="2:6" s="83" customFormat="1">
      <c r="B70" s="10"/>
      <c r="C70" s="10"/>
      <c r="D70" s="950" t="s">
        <v>684</v>
      </c>
    </row>
    <row r="71" spans="2:6" s="83" customFormat="1">
      <c r="B71" s="10"/>
      <c r="C71" s="10"/>
      <c r="D71" s="950" t="s">
        <v>685</v>
      </c>
    </row>
    <row r="72" spans="2:6" s="83" customFormat="1">
      <c r="B72" s="10"/>
      <c r="C72" s="10"/>
      <c r="D72" s="950" t="s">
        <v>687</v>
      </c>
    </row>
    <row r="73" spans="2:6" s="83" customFormat="1">
      <c r="B73" s="10"/>
      <c r="C73" s="10"/>
      <c r="D73" s="950" t="s">
        <v>688</v>
      </c>
    </row>
    <row r="74" spans="2:6" s="83" customFormat="1" ht="15.5" thickBot="1">
      <c r="B74" s="10"/>
      <c r="C74" s="10"/>
      <c r="D74" s="951" t="s">
        <v>546</v>
      </c>
    </row>
    <row r="75" spans="2:6" s="65" customFormat="1" ht="15.5" thickBot="1">
      <c r="B75" s="10"/>
      <c r="C75" s="10"/>
      <c r="D75" s="685"/>
    </row>
    <row r="76" spans="2:6" s="83" customFormat="1">
      <c r="B76" s="10"/>
      <c r="C76" s="10"/>
      <c r="D76" s="949" t="s">
        <v>742</v>
      </c>
    </row>
    <row r="77" spans="2:6" s="83" customFormat="1">
      <c r="B77" s="10"/>
      <c r="C77" s="10"/>
      <c r="D77" s="950" t="s">
        <v>744</v>
      </c>
    </row>
    <row r="78" spans="2:6" s="83" customFormat="1">
      <c r="B78" s="10"/>
      <c r="C78" s="10"/>
      <c r="D78" s="950" t="s">
        <v>745</v>
      </c>
    </row>
    <row r="79" spans="2:6" s="83" customFormat="1" ht="13.5" customHeight="1">
      <c r="B79" s="10"/>
      <c r="C79" s="10"/>
      <c r="D79" s="950" t="s">
        <v>743</v>
      </c>
    </row>
    <row r="80" spans="2:6" s="83" customFormat="1" ht="27.5" thickBot="1">
      <c r="B80" s="10"/>
      <c r="C80" s="10"/>
      <c r="D80" s="951" t="s">
        <v>746</v>
      </c>
    </row>
    <row r="81" spans="2:4" s="65" customFormat="1" ht="15.5" thickBot="1">
      <c r="B81" s="10"/>
      <c r="C81" s="10"/>
    </row>
    <row r="82" spans="2:4" s="65" customFormat="1">
      <c r="B82" s="10"/>
      <c r="C82" s="10"/>
      <c r="D82" s="949" t="s">
        <v>661</v>
      </c>
    </row>
    <row r="83" spans="2:4" s="65" customFormat="1">
      <c r="B83" s="10"/>
      <c r="C83" s="10"/>
      <c r="D83" s="950" t="s">
        <v>659</v>
      </c>
    </row>
    <row r="84" spans="2:4" s="65" customFormat="1">
      <c r="B84" s="10"/>
      <c r="C84" s="10"/>
      <c r="D84" s="950" t="s">
        <v>662</v>
      </c>
    </row>
    <row r="85" spans="2:4" s="65" customFormat="1">
      <c r="B85" s="10"/>
      <c r="C85" s="10"/>
      <c r="D85" s="985" t="s">
        <v>663</v>
      </c>
    </row>
    <row r="86" spans="2:4" s="65" customFormat="1">
      <c r="B86" s="10"/>
      <c r="C86" s="10"/>
      <c r="D86" s="950" t="s">
        <v>664</v>
      </c>
    </row>
    <row r="87" spans="2:4" s="65" customFormat="1">
      <c r="B87" s="10"/>
      <c r="C87" s="10"/>
      <c r="D87" s="950" t="s">
        <v>665</v>
      </c>
    </row>
    <row r="88" spans="2:4" s="65" customFormat="1" ht="15.5" thickBot="1">
      <c r="B88" s="10"/>
      <c r="C88" s="10"/>
      <c r="D88" s="951" t="s">
        <v>666</v>
      </c>
    </row>
  </sheetData>
  <sheetProtection algorithmName="SHA-512" hashValue="A8XFxoVnjn7QrG+v0/Jtql7xQC5IpkkKSqgZaTKNHWDl/iHWfL6qyFUFVba9VWQOqClHqsU5orX+fmnRPwL3jQ==" saltValue="ilPiNGQjS+LufAw9iLrmBg==" spinCount="100000" sheet="1" objects="1" scenarios="1"/>
  <mergeCells count="32">
    <mergeCell ref="D1:D2"/>
    <mergeCell ref="B23:C23"/>
    <mergeCell ref="B24:C24"/>
    <mergeCell ref="B22:C22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5:C25"/>
    <mergeCell ref="B26:C26"/>
    <mergeCell ref="B27:C27"/>
    <mergeCell ref="B28:C28"/>
    <mergeCell ref="B29:C29"/>
    <mergeCell ref="B30:C30"/>
    <mergeCell ref="B31:C31"/>
    <mergeCell ref="B32:C32"/>
    <mergeCell ref="B41:C41"/>
    <mergeCell ref="B34:C34"/>
    <mergeCell ref="B35:C35"/>
    <mergeCell ref="B36:C36"/>
    <mergeCell ref="B37:C37"/>
    <mergeCell ref="B38:C38"/>
    <mergeCell ref="B39:C39"/>
    <mergeCell ref="B40:C40"/>
    <mergeCell ref="B33:C33"/>
  </mergeCells>
  <pageMargins left="0.70866141732283472" right="0.70866141732283472" top="0.74803149606299213" bottom="0.74803149606299213" header="0.31496062992125984" footer="0.31496062992125984"/>
  <pageSetup pageOrder="overThenDown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>
    <tabColor rgb="FF7030A0"/>
  </sheetPr>
  <dimension ref="B1:AZ140"/>
  <sheetViews>
    <sheetView tabSelected="1" topLeftCell="B2" zoomScale="80" zoomScaleNormal="80" workbookViewId="0">
      <selection activeCell="E45" sqref="E45"/>
    </sheetView>
  </sheetViews>
  <sheetFormatPr defaultColWidth="9.1328125" defaultRowHeight="14.75"/>
  <cols>
    <col min="1" max="1" width="0" style="1" hidden="1" customWidth="1"/>
    <col min="2" max="2" width="16.1328125" style="1" customWidth="1"/>
    <col min="3" max="3" width="8.86328125" style="1" customWidth="1"/>
    <col min="4" max="4" width="25.7265625" style="1" customWidth="1"/>
    <col min="5" max="5" width="19.7265625" style="1" customWidth="1"/>
    <col min="6" max="22" width="11.40625" style="1" customWidth="1"/>
    <col min="23" max="36" width="12.1328125" style="5" customWidth="1"/>
    <col min="37" max="52" width="9.1328125" style="5"/>
    <col min="53" max="16384" width="9.1328125" style="1"/>
  </cols>
  <sheetData>
    <row r="1" spans="2:52" ht="15.5" hidden="1" thickBot="1">
      <c r="B1" s="96"/>
      <c r="C1" s="96"/>
    </row>
    <row r="2" spans="2:52" ht="10.5" customHeight="1" thickTop="1">
      <c r="B2" s="1280" t="s">
        <v>760</v>
      </c>
      <c r="C2" s="1281"/>
      <c r="D2" s="1281"/>
      <c r="E2" s="1281"/>
      <c r="F2" s="1281"/>
      <c r="G2" s="1281"/>
      <c r="H2" s="1281"/>
      <c r="I2" s="1281"/>
      <c r="J2" s="1281"/>
      <c r="K2" s="1281"/>
      <c r="L2" s="1281"/>
      <c r="M2" s="1281"/>
      <c r="N2" s="1281"/>
      <c r="O2" s="1281"/>
      <c r="P2" s="1281"/>
      <c r="Q2" s="1281"/>
      <c r="R2" s="1281"/>
      <c r="S2" s="1281"/>
      <c r="T2" s="1281"/>
      <c r="U2" s="1281"/>
      <c r="V2" s="1282"/>
      <c r="W2" s="82"/>
      <c r="X2" s="82"/>
      <c r="Y2" s="82"/>
      <c r="Z2" s="82"/>
      <c r="AA2" s="7"/>
      <c r="AB2" s="7"/>
      <c r="AC2" s="7"/>
      <c r="AD2" s="7"/>
      <c r="AE2" s="7"/>
      <c r="AF2" s="7"/>
      <c r="AG2" s="7"/>
      <c r="AH2" s="7"/>
      <c r="AI2" s="7"/>
    </row>
    <row r="3" spans="2:52" ht="10.5" customHeight="1">
      <c r="B3" s="1283"/>
      <c r="C3" s="1284"/>
      <c r="D3" s="1284"/>
      <c r="E3" s="1284"/>
      <c r="F3" s="1284"/>
      <c r="G3" s="1284"/>
      <c r="H3" s="1284"/>
      <c r="I3" s="1284"/>
      <c r="J3" s="1284"/>
      <c r="K3" s="1284"/>
      <c r="L3" s="1284"/>
      <c r="M3" s="1284"/>
      <c r="N3" s="1284"/>
      <c r="O3" s="1284"/>
      <c r="P3" s="1284"/>
      <c r="Q3" s="1284"/>
      <c r="R3" s="1284"/>
      <c r="S3" s="1284"/>
      <c r="T3" s="1284"/>
      <c r="U3" s="1284"/>
      <c r="V3" s="1285"/>
      <c r="W3" s="82"/>
      <c r="X3" s="82"/>
      <c r="Y3" s="82"/>
      <c r="Z3" s="82"/>
      <c r="AA3" s="7"/>
      <c r="AB3" s="7"/>
      <c r="AC3" s="7"/>
      <c r="AD3" s="7"/>
      <c r="AE3" s="7"/>
      <c r="AF3" s="7"/>
      <c r="AG3" s="7"/>
      <c r="AH3" s="7"/>
      <c r="AI3" s="7"/>
    </row>
    <row r="4" spans="2:52" ht="16.5" customHeight="1" thickBot="1">
      <c r="B4" s="1283"/>
      <c r="C4" s="1284"/>
      <c r="D4" s="1284"/>
      <c r="E4" s="1284"/>
      <c r="F4" s="1286"/>
      <c r="G4" s="1286"/>
      <c r="H4" s="1286"/>
      <c r="I4" s="1286"/>
      <c r="J4" s="1286"/>
      <c r="K4" s="1286"/>
      <c r="L4" s="1286"/>
      <c r="M4" s="1286"/>
      <c r="N4" s="1286"/>
      <c r="O4" s="1286"/>
      <c r="P4" s="1286"/>
      <c r="Q4" s="1286"/>
      <c r="R4" s="1286"/>
      <c r="S4" s="1286"/>
      <c r="T4" s="1286"/>
      <c r="U4" s="1286"/>
      <c r="V4" s="1287"/>
      <c r="W4" s="82"/>
      <c r="X4" s="82"/>
      <c r="Y4" s="82"/>
      <c r="Z4" s="82"/>
      <c r="AA4" s="7"/>
      <c r="AB4" s="7"/>
      <c r="AC4" s="7"/>
      <c r="AD4" s="7"/>
      <c r="AE4" s="7"/>
      <c r="AF4" s="7"/>
      <c r="AG4" s="7"/>
      <c r="AH4" s="7"/>
      <c r="AI4" s="7"/>
    </row>
    <row r="5" spans="2:52" ht="15.75" customHeight="1" thickTop="1" thickBot="1">
      <c r="B5" s="221"/>
      <c r="C5" s="220"/>
      <c r="D5" s="1278" t="s">
        <v>241</v>
      </c>
      <c r="E5" s="1279"/>
      <c r="F5" s="220"/>
      <c r="G5" s="220"/>
      <c r="H5" s="220"/>
      <c r="I5" s="220"/>
      <c r="J5" s="220"/>
      <c r="K5" s="220"/>
      <c r="L5" s="220"/>
      <c r="M5" s="220"/>
      <c r="N5" s="220"/>
      <c r="O5" s="220"/>
      <c r="P5" s="220"/>
      <c r="Q5" s="220"/>
      <c r="R5" s="220"/>
      <c r="S5" s="220"/>
      <c r="T5" s="220"/>
      <c r="U5" s="220"/>
      <c r="V5" s="222"/>
    </row>
    <row r="6" spans="2:52" ht="21.75" customHeight="1" thickBot="1">
      <c r="B6" s="221"/>
      <c r="C6" s="220"/>
      <c r="D6" s="534" t="s">
        <v>645</v>
      </c>
      <c r="E6" s="872" t="s">
        <v>656</v>
      </c>
      <c r="F6" s="220"/>
      <c r="G6" s="220"/>
      <c r="H6" s="220"/>
      <c r="I6" s="220"/>
      <c r="J6" s="220"/>
      <c r="K6" s="220"/>
      <c r="L6" s="220"/>
      <c r="M6" s="220"/>
      <c r="N6" s="220"/>
      <c r="O6" s="220"/>
      <c r="P6" s="220"/>
      <c r="Q6" s="220"/>
      <c r="R6" s="220"/>
      <c r="S6" s="220"/>
      <c r="T6" s="220"/>
      <c r="U6" s="220"/>
      <c r="V6" s="222"/>
      <c r="W6" s="739"/>
      <c r="X6" s="739"/>
      <c r="Y6" s="739"/>
      <c r="Z6" s="739"/>
      <c r="AA6" s="739"/>
      <c r="AB6" s="739"/>
      <c r="AC6" s="739"/>
      <c r="AD6" s="739"/>
      <c r="AE6" s="739"/>
      <c r="AF6" s="739"/>
      <c r="AG6" s="739"/>
      <c r="AH6" s="739"/>
      <c r="AI6" s="739"/>
      <c r="AJ6" s="739"/>
      <c r="AK6" s="739"/>
      <c r="AL6" s="739"/>
      <c r="AM6" s="739"/>
      <c r="AN6" s="739"/>
      <c r="AO6" s="739"/>
      <c r="AP6" s="739"/>
      <c r="AQ6" s="739"/>
      <c r="AR6" s="739"/>
      <c r="AS6" s="739"/>
      <c r="AT6" s="739"/>
      <c r="AU6" s="739"/>
      <c r="AV6" s="739"/>
      <c r="AW6" s="739"/>
      <c r="AX6" s="739"/>
      <c r="AY6" s="739"/>
      <c r="AZ6" s="739"/>
    </row>
    <row r="7" spans="2:52" ht="16.25" thickTop="1" thickBot="1">
      <c r="B7" s="221"/>
      <c r="C7" s="220"/>
      <c r="D7" s="534" t="s">
        <v>774</v>
      </c>
      <c r="E7" s="872">
        <v>0.04</v>
      </c>
      <c r="F7" s="220"/>
      <c r="G7" s="220"/>
      <c r="H7" s="220"/>
      <c r="I7" s="220"/>
      <c r="J7" s="220"/>
      <c r="K7" s="220"/>
      <c r="L7" s="220"/>
      <c r="M7" s="220"/>
      <c r="N7" s="220"/>
      <c r="O7" s="220"/>
      <c r="P7" s="220"/>
      <c r="Q7" s="220"/>
      <c r="R7" s="220"/>
      <c r="S7" s="220"/>
      <c r="T7" s="220"/>
      <c r="U7" s="220"/>
      <c r="V7" s="222"/>
    </row>
    <row r="8" spans="2:52" ht="16.25" thickTop="1" thickBot="1">
      <c r="B8" s="221"/>
      <c r="C8" s="220"/>
      <c r="D8" s="1278" t="s">
        <v>242</v>
      </c>
      <c r="E8" s="1279"/>
      <c r="F8" s="220"/>
      <c r="G8" s="220"/>
      <c r="H8" s="220"/>
      <c r="I8" s="220"/>
      <c r="J8" s="220"/>
      <c r="K8" s="220"/>
      <c r="L8" s="220"/>
      <c r="M8" s="220"/>
      <c r="N8" s="220"/>
      <c r="O8" s="220"/>
      <c r="P8" s="220"/>
      <c r="Q8" s="220"/>
      <c r="R8" s="220"/>
      <c r="S8" s="220"/>
      <c r="T8" s="220"/>
      <c r="U8" s="220"/>
      <c r="V8" s="222"/>
    </row>
    <row r="9" spans="2:52" ht="15" customHeight="1">
      <c r="B9" s="221"/>
      <c r="C9" s="220"/>
      <c r="D9" s="535" t="s">
        <v>13</v>
      </c>
      <c r="E9" s="873">
        <v>0.01</v>
      </c>
      <c r="F9" s="220"/>
      <c r="G9" s="220"/>
      <c r="H9" s="220"/>
      <c r="I9" s="220"/>
      <c r="J9" s="220"/>
      <c r="K9" s="220"/>
      <c r="L9" s="220"/>
      <c r="M9" s="220"/>
      <c r="N9" s="220"/>
      <c r="O9" s="220"/>
      <c r="P9" s="220"/>
      <c r="Q9" s="220"/>
      <c r="R9" s="220"/>
      <c r="S9" s="220"/>
      <c r="T9" s="220"/>
      <c r="U9" s="220"/>
      <c r="V9" s="222"/>
    </row>
    <row r="10" spans="2:52" ht="18" customHeight="1">
      <c r="B10" s="221"/>
      <c r="C10" s="220"/>
      <c r="D10" s="536" t="s">
        <v>405</v>
      </c>
      <c r="E10" s="874">
        <v>0.01</v>
      </c>
      <c r="F10" s="220"/>
      <c r="G10" s="220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220"/>
      <c r="U10" s="220"/>
      <c r="V10" s="222"/>
    </row>
    <row r="11" spans="2:52" ht="15.5" thickBot="1">
      <c r="B11" s="221"/>
      <c r="C11" s="220"/>
      <c r="D11" s="534" t="s">
        <v>473</v>
      </c>
      <c r="E11" s="875">
        <v>0</v>
      </c>
      <c r="F11" s="220"/>
      <c r="G11" s="220"/>
      <c r="H11" s="220"/>
      <c r="I11" s="220"/>
      <c r="J11" s="220"/>
      <c r="K11" s="220"/>
      <c r="L11" s="220"/>
      <c r="M11" s="220"/>
      <c r="N11" s="220"/>
      <c r="O11" s="220"/>
      <c r="P11" s="220"/>
      <c r="Q11" s="220"/>
      <c r="R11" s="220"/>
      <c r="S11" s="220"/>
      <c r="T11" s="220"/>
      <c r="U11" s="220"/>
      <c r="V11" s="222"/>
    </row>
    <row r="12" spans="2:52" ht="16.25" thickTop="1" thickBot="1">
      <c r="B12" s="221"/>
      <c r="C12" s="220"/>
      <c r="D12" s="1278" t="s">
        <v>244</v>
      </c>
      <c r="E12" s="1279"/>
      <c r="F12" s="220"/>
      <c r="G12" s="220"/>
      <c r="H12" s="220"/>
      <c r="I12" s="220"/>
      <c r="J12" s="220"/>
      <c r="K12" s="220"/>
      <c r="L12" s="220"/>
      <c r="M12" s="220"/>
      <c r="N12" s="220"/>
      <c r="O12" s="220"/>
      <c r="P12" s="220"/>
      <c r="Q12" s="220"/>
      <c r="R12" s="220"/>
      <c r="S12" s="220"/>
      <c r="T12" s="220"/>
      <c r="U12" s="220"/>
      <c r="V12" s="222"/>
    </row>
    <row r="13" spans="2:52">
      <c r="B13" s="221"/>
      <c r="C13" s="220"/>
      <c r="D13" s="535" t="s">
        <v>256</v>
      </c>
      <c r="E13" s="873" t="s">
        <v>100</v>
      </c>
      <c r="F13" s="220"/>
      <c r="G13" s="220"/>
      <c r="H13" s="220"/>
      <c r="I13" s="220"/>
      <c r="J13" s="220"/>
      <c r="K13" s="220"/>
      <c r="L13" s="220"/>
      <c r="M13" s="220"/>
      <c r="N13" s="220"/>
      <c r="O13" s="220"/>
      <c r="P13" s="220"/>
      <c r="Q13" s="220"/>
      <c r="R13" s="220"/>
      <c r="S13" s="220"/>
      <c r="T13" s="220"/>
      <c r="U13" s="220"/>
      <c r="V13" s="222"/>
    </row>
    <row r="14" spans="2:52">
      <c r="B14" s="221"/>
      <c r="C14" s="220"/>
      <c r="D14" s="536" t="s">
        <v>104</v>
      </c>
      <c r="E14" s="874" t="s">
        <v>102</v>
      </c>
      <c r="F14" s="220"/>
      <c r="G14" s="220"/>
      <c r="H14" s="220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2"/>
    </row>
    <row r="15" spans="2:52" ht="15.5" thickBot="1">
      <c r="B15" s="221"/>
      <c r="C15" s="220"/>
      <c r="D15" s="534" t="s">
        <v>404</v>
      </c>
      <c r="E15" s="876">
        <v>2.48</v>
      </c>
      <c r="F15" s="220"/>
      <c r="G15" s="220"/>
      <c r="H15" s="220"/>
      <c r="I15" s="220"/>
      <c r="J15" s="220"/>
      <c r="K15" s="220"/>
      <c r="L15" s="220"/>
      <c r="M15" s="220"/>
      <c r="N15" s="220"/>
      <c r="O15" s="220"/>
      <c r="P15" s="220"/>
      <c r="Q15" s="220"/>
      <c r="R15" s="220"/>
      <c r="S15" s="220"/>
      <c r="T15" s="220"/>
      <c r="U15" s="220"/>
      <c r="V15" s="222"/>
    </row>
    <row r="16" spans="2:52" ht="16.25" thickTop="1" thickBot="1">
      <c r="B16" s="221"/>
      <c r="C16" s="220"/>
      <c r="D16" s="1278" t="s">
        <v>243</v>
      </c>
      <c r="E16" s="1279"/>
      <c r="F16" s="220"/>
      <c r="G16" s="220"/>
      <c r="H16" s="220"/>
      <c r="I16" s="220"/>
      <c r="J16" s="220"/>
      <c r="K16" s="220"/>
      <c r="L16" s="220"/>
      <c r="M16" s="220"/>
      <c r="N16" s="220"/>
      <c r="O16" s="220"/>
      <c r="P16" s="220"/>
      <c r="Q16" s="220"/>
      <c r="R16" s="220"/>
      <c r="S16" s="220"/>
      <c r="T16" s="220"/>
      <c r="U16" s="220"/>
      <c r="V16" s="222"/>
    </row>
    <row r="17" spans="2:52" ht="15" customHeight="1">
      <c r="B17" s="221"/>
      <c r="C17" s="220"/>
      <c r="D17" s="535" t="s">
        <v>474</v>
      </c>
      <c r="E17" s="873" t="s">
        <v>63</v>
      </c>
      <c r="F17" s="220"/>
      <c r="G17" s="220"/>
      <c r="H17" s="220"/>
      <c r="I17" s="220"/>
      <c r="J17" s="220"/>
      <c r="K17" s="220"/>
      <c r="L17" s="220"/>
      <c r="M17" s="220"/>
      <c r="N17" s="220"/>
      <c r="O17" s="220"/>
      <c r="P17" s="220"/>
      <c r="Q17" s="220"/>
      <c r="R17" s="220"/>
      <c r="S17" s="220"/>
      <c r="T17" s="220"/>
      <c r="U17" s="220"/>
      <c r="V17" s="222"/>
    </row>
    <row r="18" spans="2:52" ht="15.75" customHeight="1" thickBot="1">
      <c r="B18" s="221"/>
      <c r="C18" s="220"/>
      <c r="D18" s="534" t="s">
        <v>355</v>
      </c>
      <c r="E18" s="875" t="s">
        <v>19</v>
      </c>
      <c r="F18" s="220"/>
      <c r="G18" s="220"/>
      <c r="H18" s="220"/>
      <c r="I18" s="220"/>
      <c r="J18" s="220"/>
      <c r="K18" s="220"/>
      <c r="L18" s="220"/>
      <c r="M18" s="220"/>
      <c r="N18" s="220"/>
      <c r="O18" s="220"/>
      <c r="P18" s="220"/>
      <c r="Q18" s="220"/>
      <c r="R18" s="220"/>
      <c r="S18" s="220"/>
      <c r="T18" s="220"/>
      <c r="U18" s="220"/>
      <c r="V18" s="222"/>
    </row>
    <row r="19" spans="2:52" ht="16.25" thickTop="1" thickBot="1">
      <c r="B19" s="221"/>
      <c r="C19" s="220"/>
      <c r="D19" s="1278" t="s">
        <v>391</v>
      </c>
      <c r="E19" s="1279"/>
      <c r="F19" s="220"/>
      <c r="G19" s="220"/>
      <c r="H19" s="220"/>
      <c r="I19" s="220"/>
      <c r="J19" s="220"/>
      <c r="K19" s="220"/>
      <c r="L19" s="220"/>
      <c r="M19" s="220"/>
      <c r="N19" s="220"/>
      <c r="O19" s="220"/>
      <c r="P19" s="220"/>
      <c r="Q19" s="220"/>
      <c r="R19" s="220"/>
      <c r="S19" s="220"/>
      <c r="T19" s="220"/>
      <c r="U19" s="220"/>
      <c r="V19" s="222"/>
    </row>
    <row r="20" spans="2:52" ht="15.5" thickBot="1">
      <c r="B20" s="221"/>
      <c r="C20" s="220"/>
      <c r="D20" s="537" t="s">
        <v>390</v>
      </c>
      <c r="E20" s="877" t="s">
        <v>394</v>
      </c>
      <c r="F20" s="220"/>
      <c r="G20" s="220"/>
      <c r="H20" s="220"/>
      <c r="I20" s="220"/>
      <c r="J20" s="220"/>
      <c r="K20" s="220"/>
      <c r="L20" s="220"/>
      <c r="M20" s="220"/>
      <c r="N20" s="220"/>
      <c r="O20" s="220"/>
      <c r="P20" s="220"/>
      <c r="Q20" s="220"/>
      <c r="R20" s="220"/>
      <c r="S20" s="220"/>
      <c r="T20" s="220"/>
      <c r="U20" s="220"/>
      <c r="V20" s="222"/>
    </row>
    <row r="21" spans="2:52" ht="16.5" customHeight="1" thickTop="1" thickBot="1">
      <c r="B21" s="221"/>
      <c r="C21" s="220"/>
      <c r="D21" s="1278" t="s">
        <v>761</v>
      </c>
      <c r="E21" s="1279"/>
      <c r="F21" s="220"/>
      <c r="G21" s="220"/>
      <c r="H21" s="220"/>
      <c r="I21" s="220"/>
      <c r="J21" s="220"/>
      <c r="K21" s="220"/>
      <c r="L21" s="220"/>
      <c r="M21" s="220"/>
      <c r="N21" s="220"/>
      <c r="O21" s="220"/>
      <c r="P21" s="220"/>
      <c r="Q21" s="220"/>
      <c r="R21" s="220"/>
      <c r="S21" s="220"/>
      <c r="T21" s="220"/>
      <c r="U21" s="220"/>
      <c r="V21" s="222"/>
    </row>
    <row r="22" spans="2:52" ht="15.75" customHeight="1">
      <c r="B22" s="221"/>
      <c r="C22" s="220"/>
      <c r="D22" s="535" t="s">
        <v>471</v>
      </c>
      <c r="E22" s="873" t="s">
        <v>469</v>
      </c>
      <c r="F22" s="220"/>
      <c r="G22" s="220"/>
      <c r="H22" s="220"/>
      <c r="I22" s="220"/>
      <c r="J22" s="220"/>
      <c r="K22" s="220"/>
      <c r="L22" s="220"/>
      <c r="M22" s="220"/>
      <c r="N22" s="220"/>
      <c r="O22" s="220"/>
      <c r="P22" s="220"/>
      <c r="Q22" s="220"/>
      <c r="R22" s="220"/>
      <c r="S22" s="220"/>
      <c r="T22" s="220"/>
      <c r="U22" s="220"/>
      <c r="V22" s="222"/>
      <c r="AZ22" s="1"/>
    </row>
    <row r="23" spans="2:52" ht="15.5" thickBot="1">
      <c r="B23" s="221"/>
      <c r="C23" s="220"/>
      <c r="D23" s="534" t="s">
        <v>472</v>
      </c>
      <c r="E23" s="875" t="s">
        <v>469</v>
      </c>
      <c r="F23" s="220"/>
      <c r="G23" s="22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0"/>
      <c r="V23" s="222"/>
    </row>
    <row r="24" spans="2:52" ht="15.5" thickTop="1">
      <c r="B24" s="221"/>
      <c r="C24" s="220"/>
      <c r="D24" s="220"/>
      <c r="E24" s="220"/>
      <c r="F24" s="220"/>
      <c r="G24" s="220"/>
      <c r="H24" s="220"/>
      <c r="I24" s="220"/>
      <c r="J24" s="220"/>
      <c r="K24" s="220"/>
      <c r="L24" s="220"/>
      <c r="M24" s="220"/>
      <c r="N24" s="220"/>
      <c r="O24" s="220"/>
      <c r="P24" s="220"/>
      <c r="Q24" s="220"/>
      <c r="R24" s="220"/>
      <c r="S24" s="220"/>
      <c r="T24" s="220"/>
      <c r="U24" s="220"/>
      <c r="V24" s="222"/>
    </row>
    <row r="25" spans="2:52">
      <c r="B25" s="221"/>
      <c r="C25" s="220"/>
      <c r="D25" s="220"/>
      <c r="E25" s="220"/>
      <c r="F25" s="220"/>
      <c r="G25" s="220"/>
      <c r="H25" s="220"/>
      <c r="I25" s="220"/>
      <c r="J25" s="220"/>
      <c r="K25" s="220"/>
      <c r="L25" s="220"/>
      <c r="M25" s="220"/>
      <c r="N25" s="220"/>
      <c r="O25" s="220"/>
      <c r="P25" s="220"/>
      <c r="Q25" s="220"/>
      <c r="R25" s="220"/>
      <c r="S25" s="220"/>
      <c r="T25" s="220"/>
      <c r="U25" s="220"/>
      <c r="V25" s="222"/>
    </row>
    <row r="26" spans="2:52" ht="16">
      <c r="B26" s="221"/>
      <c r="C26" s="220"/>
      <c r="D26" s="220"/>
      <c r="E26" s="220"/>
      <c r="F26" s="220"/>
      <c r="G26" s="219"/>
      <c r="H26" s="220"/>
      <c r="I26" s="220"/>
      <c r="J26" s="220"/>
      <c r="K26" s="220"/>
      <c r="L26" s="220"/>
      <c r="M26" s="220"/>
      <c r="N26" s="220"/>
      <c r="O26" s="220"/>
      <c r="P26" s="220"/>
      <c r="Q26" s="220"/>
      <c r="R26" s="220"/>
      <c r="S26" s="220"/>
      <c r="T26" s="220"/>
      <c r="U26" s="220"/>
      <c r="V26" s="222"/>
    </row>
    <row r="27" spans="2:52">
      <c r="B27" s="221"/>
      <c r="C27" s="220"/>
      <c r="D27" s="220"/>
      <c r="E27" s="220"/>
      <c r="F27" s="220"/>
      <c r="G27" s="220"/>
      <c r="H27" s="220"/>
      <c r="I27" s="220"/>
      <c r="J27" s="220"/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0"/>
      <c r="V27" s="222"/>
    </row>
    <row r="28" spans="2:52">
      <c r="B28" s="221"/>
      <c r="C28" s="220"/>
      <c r="D28" s="220"/>
      <c r="E28" s="220"/>
      <c r="F28" s="220"/>
      <c r="G28" s="220"/>
      <c r="H28" s="220"/>
      <c r="I28" s="220"/>
      <c r="J28" s="220"/>
      <c r="K28" s="220"/>
      <c r="L28" s="220"/>
      <c r="M28" s="220"/>
      <c r="N28" s="220"/>
      <c r="O28" s="220"/>
      <c r="P28" s="220"/>
      <c r="Q28" s="220"/>
      <c r="R28" s="220"/>
      <c r="S28" s="220"/>
      <c r="T28" s="220"/>
      <c r="U28" s="220"/>
      <c r="V28" s="222"/>
    </row>
    <row r="29" spans="2:52">
      <c r="B29" s="221"/>
      <c r="C29" s="220"/>
      <c r="D29" s="220"/>
      <c r="E29" s="220"/>
      <c r="F29" s="220"/>
      <c r="G29" s="220"/>
      <c r="H29" s="220"/>
      <c r="I29" s="220"/>
      <c r="J29" s="220"/>
      <c r="K29" s="220"/>
      <c r="L29" s="220"/>
      <c r="M29" s="220"/>
      <c r="N29" s="220"/>
      <c r="O29" s="220"/>
      <c r="P29" s="220"/>
      <c r="Q29" s="220"/>
      <c r="R29" s="220"/>
      <c r="S29" s="220"/>
      <c r="T29" s="220"/>
      <c r="U29" s="220"/>
      <c r="V29" s="222"/>
    </row>
    <row r="30" spans="2:52">
      <c r="B30" s="221"/>
      <c r="C30" s="220"/>
      <c r="D30" s="220"/>
      <c r="E30" s="220"/>
      <c r="F30" s="220"/>
      <c r="G30" s="220"/>
      <c r="H30" s="220"/>
      <c r="I30" s="220"/>
      <c r="J30" s="220"/>
      <c r="K30" s="220"/>
      <c r="L30" s="220"/>
      <c r="M30" s="220"/>
      <c r="N30" s="220"/>
      <c r="O30" s="220"/>
      <c r="P30" s="220"/>
      <c r="Q30" s="220"/>
      <c r="R30" s="220"/>
      <c r="S30" s="220"/>
      <c r="T30" s="220"/>
      <c r="U30" s="220"/>
      <c r="V30" s="222"/>
    </row>
    <row r="31" spans="2:52" ht="16">
      <c r="B31" s="221"/>
      <c r="C31" s="220"/>
      <c r="D31" s="219"/>
      <c r="E31" s="220"/>
      <c r="F31" s="220"/>
      <c r="G31" s="220"/>
      <c r="H31" s="220"/>
      <c r="I31" s="220"/>
      <c r="J31" s="220"/>
      <c r="K31" s="220"/>
      <c r="L31" s="220"/>
      <c r="M31" s="220"/>
      <c r="N31" s="220"/>
      <c r="O31" s="220"/>
      <c r="P31" s="220"/>
      <c r="Q31" s="220"/>
      <c r="R31" s="220"/>
      <c r="S31" s="220"/>
      <c r="T31" s="220"/>
      <c r="U31" s="220"/>
      <c r="V31" s="222"/>
    </row>
    <row r="32" spans="2:52">
      <c r="B32" s="221"/>
      <c r="C32" s="220"/>
      <c r="D32" s="220"/>
      <c r="E32" s="220"/>
      <c r="F32" s="220"/>
      <c r="G32" s="220"/>
      <c r="H32" s="220"/>
      <c r="I32" s="220"/>
      <c r="J32" s="220"/>
      <c r="K32" s="220"/>
      <c r="L32" s="220"/>
      <c r="M32" s="220"/>
      <c r="N32" s="220"/>
      <c r="O32" s="220"/>
      <c r="P32" s="220"/>
      <c r="Q32" s="220"/>
      <c r="R32" s="220"/>
      <c r="S32" s="220"/>
      <c r="T32" s="220"/>
      <c r="U32" s="220"/>
      <c r="V32" s="222"/>
    </row>
    <row r="33" spans="2:52">
      <c r="B33" s="221"/>
      <c r="C33" s="220"/>
      <c r="D33" s="220"/>
      <c r="E33" s="220"/>
      <c r="F33" s="220"/>
      <c r="G33" s="220"/>
      <c r="H33" s="220"/>
      <c r="I33" s="220"/>
      <c r="J33" s="220"/>
      <c r="K33" s="220"/>
      <c r="L33" s="220"/>
      <c r="M33" s="220"/>
      <c r="N33" s="220"/>
      <c r="O33" s="220"/>
      <c r="P33" s="220"/>
      <c r="Q33" s="220"/>
      <c r="R33" s="220"/>
      <c r="S33" s="220"/>
      <c r="T33" s="220"/>
      <c r="U33" s="220"/>
      <c r="V33" s="222"/>
    </row>
    <row r="34" spans="2:52" s="17" customFormat="1">
      <c r="B34" s="221"/>
      <c r="C34" s="220"/>
      <c r="D34" s="220"/>
      <c r="E34" s="220"/>
      <c r="F34" s="220"/>
      <c r="G34" s="220"/>
      <c r="H34" s="220"/>
      <c r="I34" s="220"/>
      <c r="J34" s="220"/>
      <c r="K34" s="220"/>
      <c r="L34" s="220"/>
      <c r="M34" s="220"/>
      <c r="N34" s="220"/>
      <c r="O34" s="220"/>
      <c r="P34" s="220"/>
      <c r="Q34" s="220"/>
      <c r="R34" s="220"/>
      <c r="S34" s="220"/>
      <c r="T34" s="220"/>
      <c r="U34" s="220"/>
      <c r="V34" s="222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</row>
    <row r="35" spans="2:52" s="17" customFormat="1">
      <c r="B35" s="221"/>
      <c r="C35" s="220"/>
      <c r="D35" s="220"/>
      <c r="E35" s="220"/>
      <c r="F35" s="220"/>
      <c r="G35" s="220"/>
      <c r="H35" s="220"/>
      <c r="I35" s="220"/>
      <c r="J35" s="220"/>
      <c r="K35" s="220"/>
      <c r="L35" s="220"/>
      <c r="M35" s="220"/>
      <c r="N35" s="220"/>
      <c r="O35" s="220"/>
      <c r="P35" s="220"/>
      <c r="Q35" s="220"/>
      <c r="R35" s="220"/>
      <c r="S35" s="220"/>
      <c r="T35" s="220"/>
      <c r="U35" s="220"/>
      <c r="V35" s="222"/>
      <c r="W35" s="18"/>
      <c r="X35" s="18"/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18"/>
      <c r="AP35" s="18"/>
      <c r="AQ35" s="18"/>
      <c r="AR35" s="18"/>
      <c r="AS35" s="18"/>
      <c r="AT35" s="18"/>
      <c r="AU35" s="18"/>
      <c r="AV35" s="18"/>
      <c r="AW35" s="18"/>
      <c r="AX35" s="18"/>
      <c r="AY35" s="18"/>
      <c r="AZ35" s="18"/>
    </row>
    <row r="36" spans="2:52" s="17" customFormat="1">
      <c r="B36" s="221"/>
      <c r="C36" s="220"/>
      <c r="D36" s="220"/>
      <c r="E36" s="220"/>
      <c r="F36" s="220"/>
      <c r="G36" s="220"/>
      <c r="H36" s="220"/>
      <c r="I36" s="220"/>
      <c r="J36" s="220"/>
      <c r="K36" s="220"/>
      <c r="L36" s="220"/>
      <c r="M36" s="220"/>
      <c r="N36" s="220"/>
      <c r="O36" s="220"/>
      <c r="P36" s="220"/>
      <c r="Q36" s="220"/>
      <c r="R36" s="220"/>
      <c r="S36" s="220"/>
      <c r="T36" s="220"/>
      <c r="U36" s="220"/>
      <c r="V36" s="222"/>
      <c r="W36" s="18"/>
      <c r="X36" s="18"/>
      <c r="Y36" s="18"/>
      <c r="Z36" s="18"/>
      <c r="AA36" s="18"/>
      <c r="AB36" s="18"/>
      <c r="AC36" s="18"/>
      <c r="AD36" s="18"/>
      <c r="AE36" s="18"/>
      <c r="AF36" s="18"/>
      <c r="AG36" s="18"/>
      <c r="AH36" s="18"/>
      <c r="AI36" s="18"/>
      <c r="AJ36" s="18"/>
      <c r="AK36" s="18"/>
      <c r="AL36" s="18"/>
      <c r="AM36" s="18"/>
      <c r="AN36" s="18"/>
      <c r="AO36" s="18"/>
      <c r="AP36" s="18"/>
      <c r="AQ36" s="18"/>
      <c r="AR36" s="18"/>
      <c r="AS36" s="18"/>
      <c r="AT36" s="18"/>
      <c r="AU36" s="18"/>
      <c r="AV36" s="18"/>
      <c r="AW36" s="18"/>
      <c r="AX36" s="18"/>
      <c r="AY36" s="18"/>
      <c r="AZ36" s="18"/>
    </row>
    <row r="37" spans="2:52" s="17" customFormat="1">
      <c r="B37" s="221"/>
      <c r="C37" s="220"/>
      <c r="D37" s="220"/>
      <c r="E37" s="220"/>
      <c r="F37" s="220"/>
      <c r="G37" s="220"/>
      <c r="H37" s="220"/>
      <c r="I37" s="220"/>
      <c r="J37" s="220"/>
      <c r="K37" s="220"/>
      <c r="L37" s="220"/>
      <c r="M37" s="220"/>
      <c r="N37" s="220"/>
      <c r="O37" s="220"/>
      <c r="P37" s="220"/>
      <c r="Q37" s="220"/>
      <c r="R37" s="220"/>
      <c r="S37" s="220"/>
      <c r="T37" s="220"/>
      <c r="U37" s="220"/>
      <c r="V37" s="222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8"/>
      <c r="AO37" s="18"/>
      <c r="AP37" s="18"/>
      <c r="AQ37" s="18"/>
      <c r="AR37" s="18"/>
      <c r="AS37" s="18"/>
      <c r="AT37" s="18"/>
      <c r="AU37" s="18"/>
      <c r="AV37" s="18"/>
      <c r="AW37" s="18"/>
      <c r="AX37" s="18"/>
      <c r="AY37" s="18"/>
      <c r="AZ37" s="18"/>
    </row>
    <row r="38" spans="2:52" s="17" customFormat="1">
      <c r="B38" s="221"/>
      <c r="C38" s="220"/>
      <c r="D38" s="220"/>
      <c r="E38" s="220"/>
      <c r="F38" s="220"/>
      <c r="G38" s="220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220"/>
      <c r="U38" s="220"/>
      <c r="V38" s="222"/>
      <c r="W38" s="18"/>
      <c r="X38" s="18"/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18"/>
      <c r="AM38" s="18"/>
      <c r="AN38" s="18"/>
      <c r="AO38" s="18"/>
      <c r="AP38" s="18"/>
      <c r="AQ38" s="18"/>
      <c r="AR38" s="18"/>
      <c r="AS38" s="18"/>
      <c r="AT38" s="18"/>
      <c r="AU38" s="18"/>
      <c r="AV38" s="18"/>
      <c r="AW38" s="18"/>
      <c r="AX38" s="18"/>
      <c r="AY38" s="18"/>
      <c r="AZ38" s="18"/>
    </row>
    <row r="39" spans="2:52" s="17" customFormat="1" ht="16">
      <c r="B39" s="221"/>
      <c r="C39" s="220"/>
      <c r="D39" s="219"/>
      <c r="E39" s="220"/>
      <c r="F39" s="220"/>
      <c r="G39" s="220"/>
      <c r="H39" s="220"/>
      <c r="I39" s="220"/>
      <c r="J39" s="220"/>
      <c r="K39" s="220"/>
      <c r="L39" s="220"/>
      <c r="M39" s="220"/>
      <c r="N39" s="220"/>
      <c r="O39" s="220"/>
      <c r="P39" s="220"/>
      <c r="Q39" s="220"/>
      <c r="R39" s="220"/>
      <c r="S39" s="220"/>
      <c r="T39" s="220"/>
      <c r="U39" s="220"/>
      <c r="V39" s="222"/>
      <c r="W39" s="18"/>
      <c r="X39" s="18"/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18"/>
      <c r="AQ39" s="18"/>
      <c r="AR39" s="18"/>
      <c r="AS39" s="18"/>
      <c r="AT39" s="18"/>
      <c r="AU39" s="18"/>
      <c r="AV39" s="18"/>
      <c r="AW39" s="18"/>
      <c r="AX39" s="18"/>
      <c r="AY39" s="18"/>
      <c r="AZ39" s="18"/>
    </row>
    <row r="40" spans="2:52">
      <c r="B40" s="221"/>
      <c r="C40" s="220"/>
      <c r="D40" s="220"/>
      <c r="E40" s="220"/>
      <c r="F40" s="220"/>
      <c r="G40" s="220"/>
      <c r="H40" s="220"/>
      <c r="I40" s="220"/>
      <c r="J40" s="220"/>
      <c r="K40" s="220"/>
      <c r="L40" s="220"/>
      <c r="M40" s="220"/>
      <c r="N40" s="220"/>
      <c r="O40" s="220"/>
      <c r="P40" s="220"/>
      <c r="Q40" s="220"/>
      <c r="R40" s="220"/>
      <c r="S40" s="220"/>
      <c r="T40" s="220"/>
      <c r="U40" s="220"/>
      <c r="V40" s="222"/>
      <c r="W40" s="18"/>
      <c r="X40" s="18"/>
      <c r="Y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8"/>
      <c r="AL40" s="18"/>
      <c r="AM40" s="18"/>
    </row>
    <row r="41" spans="2:52">
      <c r="B41" s="221"/>
      <c r="C41" s="220"/>
      <c r="D41" s="220"/>
      <c r="E41" s="220"/>
      <c r="F41" s="220"/>
      <c r="G41" s="220"/>
      <c r="H41" s="220"/>
      <c r="I41" s="220"/>
      <c r="J41" s="220"/>
      <c r="K41" s="220"/>
      <c r="L41" s="220"/>
      <c r="M41" s="220"/>
      <c r="N41" s="220"/>
      <c r="O41" s="220"/>
      <c r="P41" s="220"/>
      <c r="Q41" s="220"/>
      <c r="R41" s="220"/>
      <c r="S41" s="220"/>
      <c r="T41" s="220"/>
      <c r="U41" s="220"/>
      <c r="V41" s="222"/>
      <c r="W41" s="18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</row>
    <row r="42" spans="2:52">
      <c r="B42" s="221"/>
      <c r="C42" s="220"/>
      <c r="D42" s="220"/>
      <c r="E42" s="220"/>
      <c r="F42" s="220"/>
      <c r="G42" s="220"/>
      <c r="H42" s="220"/>
      <c r="I42" s="220"/>
      <c r="J42" s="220"/>
      <c r="K42" s="220"/>
      <c r="L42" s="220"/>
      <c r="M42" s="220"/>
      <c r="N42" s="220"/>
      <c r="O42" s="220"/>
      <c r="P42" s="220"/>
      <c r="Q42" s="220"/>
      <c r="R42" s="220"/>
      <c r="S42" s="220"/>
      <c r="T42" s="220"/>
      <c r="U42" s="220"/>
      <c r="V42" s="222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8"/>
      <c r="AL42" s="18"/>
      <c r="AM42" s="18"/>
    </row>
    <row r="43" spans="2:52" ht="15.5" thickBot="1">
      <c r="B43" s="223"/>
      <c r="C43" s="224"/>
      <c r="D43" s="224"/>
      <c r="E43" s="224"/>
      <c r="F43" s="224"/>
      <c r="G43" s="224"/>
      <c r="H43" s="224"/>
      <c r="I43" s="224"/>
      <c r="J43" s="224"/>
      <c r="K43" s="224"/>
      <c r="L43" s="224"/>
      <c r="M43" s="224"/>
      <c r="N43" s="224"/>
      <c r="O43" s="224"/>
      <c r="P43" s="224"/>
      <c r="Q43" s="224"/>
      <c r="R43" s="224"/>
      <c r="S43" s="224"/>
      <c r="T43" s="224"/>
      <c r="U43" s="224"/>
      <c r="V43" s="225"/>
      <c r="W43" s="18"/>
      <c r="X43" s="18"/>
      <c r="Y43" s="18"/>
      <c r="Z43" s="18"/>
      <c r="AA43" s="18"/>
      <c r="AB43" s="18"/>
      <c r="AC43" s="18"/>
      <c r="AD43" s="18"/>
      <c r="AE43" s="18"/>
      <c r="AF43" s="18"/>
      <c r="AG43" s="18"/>
      <c r="AH43" s="18"/>
      <c r="AI43" s="18"/>
      <c r="AJ43" s="18"/>
      <c r="AK43" s="18"/>
      <c r="AL43" s="18"/>
      <c r="AM43" s="18"/>
    </row>
    <row r="44" spans="2:52" ht="16.25" thickTop="1" thickBot="1"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8"/>
      <c r="X44" s="18"/>
      <c r="Y44" s="18"/>
      <c r="Z44" s="18"/>
      <c r="AA44" s="18"/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</row>
    <row r="45" spans="2:52" ht="15.5" thickBot="1">
      <c r="D45" s="1214" t="s">
        <v>793</v>
      </c>
      <c r="E45" s="1215">
        <v>6.7000000000000004E-2</v>
      </c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8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</row>
    <row r="46" spans="2:52">
      <c r="D46" s="46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8"/>
      <c r="X46" s="18"/>
      <c r="Y46" s="18"/>
      <c r="Z46" s="18"/>
      <c r="AA46" s="18"/>
      <c r="AB46" s="18"/>
      <c r="AC46" s="18"/>
      <c r="AD46" s="18"/>
      <c r="AE46" s="18"/>
      <c r="AF46" s="18"/>
      <c r="AG46" s="18"/>
      <c r="AH46" s="18"/>
      <c r="AI46" s="18"/>
      <c r="AJ46" s="18"/>
      <c r="AK46" s="18"/>
      <c r="AL46" s="18"/>
      <c r="AM46" s="18"/>
    </row>
    <row r="47" spans="2:52">
      <c r="B47" s="1273"/>
      <c r="C47" s="1273"/>
      <c r="D47" s="467"/>
      <c r="E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8"/>
      <c r="X47" s="18"/>
      <c r="Y47" s="18"/>
      <c r="Z47" s="18"/>
      <c r="AA47" s="18"/>
      <c r="AB47" s="18"/>
      <c r="AC47" s="18"/>
      <c r="AD47" s="18"/>
      <c r="AE47" s="18"/>
      <c r="AF47" s="18"/>
      <c r="AG47" s="18"/>
      <c r="AH47" s="18"/>
      <c r="AI47" s="18"/>
      <c r="AJ47" s="18"/>
      <c r="AK47" s="18"/>
      <c r="AL47" s="18"/>
      <c r="AM47" s="18"/>
    </row>
    <row r="48" spans="2:52">
      <c r="B48" s="11"/>
      <c r="C48" s="11"/>
      <c r="D48" s="11"/>
      <c r="E48" s="17"/>
      <c r="F48" s="188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8"/>
      <c r="X48" s="18"/>
      <c r="Y48" s="18"/>
      <c r="Z48" s="18"/>
      <c r="AA48" s="18"/>
      <c r="AB48" s="18"/>
      <c r="AC48" s="18"/>
      <c r="AD48" s="18"/>
      <c r="AE48" s="18"/>
      <c r="AF48" s="18"/>
      <c r="AG48" s="18"/>
      <c r="AH48" s="18"/>
      <c r="AI48" s="18"/>
      <c r="AJ48" s="18"/>
      <c r="AK48" s="18"/>
      <c r="AL48" s="18"/>
      <c r="AM48" s="18"/>
    </row>
    <row r="49" spans="4:39">
      <c r="D49" s="17"/>
      <c r="E49" s="17"/>
      <c r="F49" s="188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</row>
    <row r="50" spans="4:39">
      <c r="D50" s="17"/>
      <c r="E50" s="17"/>
      <c r="F50" s="188"/>
      <c r="G50" s="17"/>
      <c r="H50" s="17"/>
      <c r="I50" s="17"/>
      <c r="J50" s="188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8"/>
      <c r="X50" s="18"/>
      <c r="Y50" s="18"/>
      <c r="Z50" s="18"/>
      <c r="AA50" s="18"/>
      <c r="AB50" s="18"/>
      <c r="AC50" s="18"/>
      <c r="AD50" s="18"/>
      <c r="AE50" s="18"/>
      <c r="AF50" s="18"/>
      <c r="AG50" s="18"/>
      <c r="AH50" s="18"/>
      <c r="AI50" s="18"/>
      <c r="AJ50" s="18"/>
      <c r="AK50" s="18"/>
      <c r="AL50" s="18"/>
      <c r="AM50" s="18"/>
    </row>
    <row r="51" spans="4:39"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8"/>
      <c r="X51" s="18"/>
      <c r="Y51" s="18"/>
      <c r="Z51" s="18"/>
      <c r="AA51" s="18"/>
      <c r="AB51" s="18"/>
      <c r="AC51" s="18"/>
      <c r="AD51" s="18"/>
      <c r="AE51" s="18"/>
      <c r="AF51" s="18"/>
      <c r="AG51" s="18"/>
      <c r="AH51" s="18"/>
      <c r="AI51" s="18"/>
      <c r="AJ51" s="18"/>
      <c r="AK51" s="18"/>
      <c r="AL51" s="18"/>
      <c r="AM51" s="18"/>
    </row>
    <row r="52" spans="4:39"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8"/>
      <c r="X52" s="18"/>
      <c r="Y52" s="18"/>
      <c r="Z52" s="18"/>
      <c r="AA52" s="18"/>
      <c r="AB52" s="18"/>
      <c r="AC52" s="18"/>
      <c r="AD52" s="18"/>
      <c r="AE52" s="18"/>
      <c r="AF52" s="18"/>
      <c r="AG52" s="18"/>
      <c r="AH52" s="18"/>
      <c r="AI52" s="18"/>
      <c r="AJ52" s="18"/>
      <c r="AK52" s="18"/>
      <c r="AL52" s="18"/>
      <c r="AM52" s="18"/>
    </row>
    <row r="53" spans="4:39"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8"/>
      <c r="X53" s="18"/>
      <c r="Y53" s="18"/>
      <c r="Z53" s="18"/>
      <c r="AA53" s="18"/>
      <c r="AB53" s="18"/>
      <c r="AC53" s="18"/>
      <c r="AD53" s="18"/>
      <c r="AE53" s="18"/>
      <c r="AF53" s="18"/>
      <c r="AG53" s="18"/>
      <c r="AH53" s="18"/>
      <c r="AI53" s="18"/>
      <c r="AJ53" s="18"/>
      <c r="AK53" s="18"/>
      <c r="AL53" s="18"/>
      <c r="AM53" s="18"/>
    </row>
    <row r="54" spans="4:39"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8"/>
      <c r="X54" s="18"/>
      <c r="Y54" s="18"/>
      <c r="Z54" s="18"/>
      <c r="AA54" s="18"/>
      <c r="AB54" s="18"/>
      <c r="AC54" s="18"/>
      <c r="AD54" s="18"/>
      <c r="AE54" s="18"/>
      <c r="AF54" s="18"/>
      <c r="AG54" s="18"/>
      <c r="AH54" s="18"/>
      <c r="AI54" s="18"/>
      <c r="AJ54" s="18"/>
      <c r="AK54" s="18"/>
      <c r="AL54" s="18"/>
      <c r="AM54" s="18"/>
    </row>
    <row r="55" spans="4:39"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8"/>
      <c r="X55" s="18"/>
      <c r="Y55" s="18"/>
      <c r="Z55" s="18"/>
      <c r="AA55" s="18"/>
      <c r="AB55" s="18"/>
      <c r="AC55" s="18"/>
      <c r="AD55" s="18"/>
      <c r="AE55" s="18"/>
      <c r="AF55" s="18"/>
      <c r="AG55" s="18"/>
      <c r="AH55" s="18"/>
      <c r="AI55" s="18"/>
      <c r="AJ55" s="18"/>
      <c r="AK55" s="18"/>
      <c r="AL55" s="18"/>
      <c r="AM55" s="18"/>
    </row>
    <row r="56" spans="4:39"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8"/>
      <c r="X56" s="18"/>
      <c r="Y56" s="18"/>
      <c r="Z56" s="18"/>
      <c r="AA56" s="18"/>
      <c r="AB56" s="18"/>
      <c r="AC56" s="18"/>
      <c r="AD56" s="18"/>
      <c r="AE56" s="18"/>
      <c r="AF56" s="18"/>
      <c r="AG56" s="18"/>
      <c r="AH56" s="18"/>
      <c r="AI56" s="18"/>
      <c r="AJ56" s="18"/>
      <c r="AK56" s="18"/>
      <c r="AL56" s="18"/>
      <c r="AM56" s="18"/>
    </row>
    <row r="57" spans="4:39"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8"/>
      <c r="X57" s="18"/>
      <c r="Y57" s="18"/>
      <c r="Z57" s="18"/>
      <c r="AA57" s="18"/>
      <c r="AB57" s="18"/>
      <c r="AC57" s="18"/>
      <c r="AD57" s="18"/>
      <c r="AE57" s="18"/>
      <c r="AF57" s="18"/>
      <c r="AG57" s="18"/>
      <c r="AH57" s="18"/>
      <c r="AI57" s="18"/>
      <c r="AJ57" s="18"/>
      <c r="AK57" s="18"/>
      <c r="AL57" s="18"/>
      <c r="AM57" s="18"/>
    </row>
    <row r="58" spans="4:39"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8"/>
      <c r="X58" s="18"/>
      <c r="Y58" s="18"/>
      <c r="Z58" s="18"/>
      <c r="AA58" s="18"/>
      <c r="AB58" s="18"/>
      <c r="AC58" s="18"/>
      <c r="AD58" s="18"/>
      <c r="AE58" s="18"/>
      <c r="AF58" s="18"/>
      <c r="AG58" s="18"/>
      <c r="AH58" s="18"/>
      <c r="AI58" s="18"/>
      <c r="AJ58" s="18"/>
      <c r="AK58" s="18"/>
      <c r="AL58" s="18"/>
      <c r="AM58" s="18"/>
    </row>
    <row r="59" spans="4:39"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18"/>
      <c r="AK59" s="18"/>
      <c r="AL59" s="18"/>
      <c r="AM59" s="18"/>
    </row>
    <row r="60" spans="4:39"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8"/>
      <c r="X60" s="18"/>
      <c r="Y60" s="18"/>
      <c r="Z60" s="18"/>
      <c r="AA60" s="18"/>
      <c r="AB60" s="18"/>
      <c r="AC60" s="18"/>
      <c r="AD60" s="18"/>
      <c r="AE60" s="18"/>
      <c r="AF60" s="18"/>
      <c r="AG60" s="18"/>
      <c r="AH60" s="18"/>
      <c r="AI60" s="18"/>
      <c r="AJ60" s="18"/>
      <c r="AK60" s="18"/>
      <c r="AL60" s="18"/>
      <c r="AM60" s="18"/>
    </row>
    <row r="61" spans="4:39"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8"/>
      <c r="X61" s="18"/>
      <c r="Y61" s="18"/>
      <c r="Z61" s="18"/>
      <c r="AA61" s="18"/>
      <c r="AB61" s="18"/>
      <c r="AC61" s="18"/>
      <c r="AD61" s="18"/>
      <c r="AE61" s="18"/>
      <c r="AF61" s="18"/>
      <c r="AG61" s="18"/>
      <c r="AH61" s="18"/>
      <c r="AI61" s="18"/>
      <c r="AJ61" s="18"/>
      <c r="AK61" s="18"/>
      <c r="AL61" s="18"/>
      <c r="AM61" s="18"/>
    </row>
    <row r="62" spans="4:39"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8"/>
      <c r="X62" s="18"/>
      <c r="Y62" s="18"/>
      <c r="Z62" s="18"/>
      <c r="AA62" s="18"/>
      <c r="AB62" s="18"/>
      <c r="AC62" s="18"/>
      <c r="AD62" s="18"/>
      <c r="AE62" s="18"/>
      <c r="AF62" s="18"/>
      <c r="AG62" s="18"/>
      <c r="AH62" s="18"/>
      <c r="AI62" s="18"/>
      <c r="AJ62" s="18"/>
      <c r="AK62" s="18"/>
      <c r="AL62" s="18"/>
      <c r="AM62" s="18"/>
    </row>
    <row r="63" spans="4:39"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8"/>
      <c r="X63" s="18"/>
      <c r="Y63" s="18"/>
      <c r="Z63" s="18"/>
      <c r="AA63" s="18"/>
      <c r="AB63" s="18"/>
      <c r="AC63" s="18"/>
      <c r="AD63" s="18"/>
      <c r="AE63" s="18"/>
      <c r="AF63" s="18"/>
      <c r="AG63" s="18"/>
      <c r="AH63" s="18"/>
      <c r="AI63" s="18"/>
      <c r="AJ63" s="18"/>
      <c r="AK63" s="18"/>
      <c r="AL63" s="18"/>
      <c r="AM63" s="18"/>
    </row>
    <row r="64" spans="4:39"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8"/>
      <c r="X64" s="18"/>
      <c r="Y64" s="18"/>
      <c r="Z64" s="18"/>
      <c r="AA64" s="18"/>
      <c r="AB64" s="18"/>
      <c r="AC64" s="18"/>
      <c r="AD64" s="18"/>
      <c r="AE64" s="18"/>
      <c r="AF64" s="18"/>
      <c r="AG64" s="18"/>
      <c r="AH64" s="18"/>
      <c r="AI64" s="18"/>
      <c r="AJ64" s="18"/>
      <c r="AK64" s="18"/>
      <c r="AL64" s="18"/>
      <c r="AM64" s="18"/>
    </row>
    <row r="65" spans="4:52"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</row>
    <row r="66" spans="4:52" s="17" customFormat="1">
      <c r="W66" s="18"/>
      <c r="X66" s="18"/>
      <c r="Y66" s="18"/>
      <c r="Z66" s="18"/>
      <c r="AA66" s="18"/>
      <c r="AB66" s="18"/>
      <c r="AC66" s="18"/>
      <c r="AD66" s="18"/>
      <c r="AE66" s="18"/>
      <c r="AF66" s="18"/>
      <c r="AG66" s="18"/>
      <c r="AH66" s="18"/>
      <c r="AI66" s="18"/>
      <c r="AJ66" s="18"/>
      <c r="AK66" s="18"/>
      <c r="AL66" s="18"/>
      <c r="AM66" s="18"/>
      <c r="AN66" s="18"/>
      <c r="AO66" s="18"/>
      <c r="AP66" s="18"/>
      <c r="AQ66" s="18"/>
      <c r="AR66" s="18"/>
      <c r="AS66" s="18"/>
      <c r="AT66" s="18"/>
      <c r="AU66" s="18"/>
      <c r="AV66" s="18"/>
      <c r="AW66" s="18"/>
      <c r="AX66" s="18"/>
      <c r="AY66" s="18"/>
      <c r="AZ66" s="18"/>
    </row>
    <row r="67" spans="4:52" s="17" customFormat="1">
      <c r="W67" s="18"/>
      <c r="X67" s="18"/>
      <c r="Y67" s="18"/>
      <c r="Z67" s="18"/>
      <c r="AA67" s="18"/>
      <c r="AB67" s="18"/>
      <c r="AC67" s="18"/>
      <c r="AD67" s="18"/>
      <c r="AE67" s="18"/>
      <c r="AF67" s="18"/>
      <c r="AG67" s="18"/>
      <c r="AH67" s="18"/>
      <c r="AI67" s="18"/>
      <c r="AJ67" s="18"/>
      <c r="AK67" s="18"/>
      <c r="AL67" s="18"/>
      <c r="AM67" s="18"/>
      <c r="AN67" s="18"/>
      <c r="AO67" s="18"/>
      <c r="AP67" s="18"/>
      <c r="AQ67" s="18"/>
      <c r="AR67" s="18"/>
      <c r="AS67" s="18"/>
      <c r="AT67" s="18"/>
      <c r="AU67" s="18"/>
      <c r="AV67" s="18"/>
      <c r="AW67" s="18"/>
      <c r="AX67" s="18"/>
      <c r="AY67" s="18"/>
      <c r="AZ67" s="18"/>
    </row>
    <row r="68" spans="4:52" s="10" customFormat="1"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  <c r="AZ68" s="11"/>
    </row>
    <row r="69" spans="4:52" s="10" customFormat="1"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8"/>
      <c r="X69" s="18"/>
      <c r="Y69" s="18"/>
      <c r="Z69" s="18"/>
      <c r="AA69" s="18"/>
      <c r="AB69" s="18"/>
      <c r="AC69" s="18"/>
      <c r="AD69" s="18"/>
      <c r="AE69" s="18"/>
      <c r="AF69" s="18"/>
      <c r="AG69" s="18"/>
      <c r="AH69" s="18"/>
      <c r="AI69" s="18"/>
      <c r="AJ69" s="18"/>
      <c r="AK69" s="18"/>
      <c r="AL69" s="18"/>
      <c r="AM69" s="18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  <c r="AZ69" s="11"/>
    </row>
    <row r="70" spans="4:52" s="10" customFormat="1"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8"/>
      <c r="X70" s="18"/>
      <c r="Y70" s="18"/>
      <c r="Z70" s="18"/>
      <c r="AA70" s="18"/>
      <c r="AB70" s="18"/>
      <c r="AC70" s="18"/>
      <c r="AD70" s="18"/>
      <c r="AE70" s="18"/>
      <c r="AF70" s="18"/>
      <c r="AG70" s="18"/>
      <c r="AH70" s="18"/>
      <c r="AI70" s="18"/>
      <c r="AJ70" s="18"/>
      <c r="AK70" s="18"/>
      <c r="AL70" s="18"/>
      <c r="AM70" s="18"/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  <c r="AZ70" s="11"/>
    </row>
    <row r="71" spans="4:52" s="10" customFormat="1"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8"/>
      <c r="X71" s="18"/>
      <c r="Y71" s="18"/>
      <c r="Z71" s="18"/>
      <c r="AA71" s="18"/>
      <c r="AB71" s="18"/>
      <c r="AC71" s="18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  <c r="AZ71" s="11"/>
    </row>
    <row r="72" spans="4:52" s="10" customFormat="1"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8"/>
      <c r="X72" s="18"/>
      <c r="Y72" s="18"/>
      <c r="Z72" s="18"/>
      <c r="AA72" s="18"/>
      <c r="AB72" s="18"/>
      <c r="AC72" s="18"/>
      <c r="AD72" s="18"/>
      <c r="AE72" s="18"/>
      <c r="AF72" s="18"/>
      <c r="AG72" s="18"/>
      <c r="AH72" s="18"/>
      <c r="AI72" s="18"/>
      <c r="AJ72" s="18"/>
      <c r="AK72" s="18"/>
      <c r="AL72" s="18"/>
      <c r="AM72" s="18"/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  <c r="AZ72" s="11"/>
    </row>
    <row r="73" spans="4:52" s="10" customFormat="1"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8"/>
      <c r="X73" s="18"/>
      <c r="Y73" s="18"/>
      <c r="Z73" s="18"/>
      <c r="AA73" s="18"/>
      <c r="AB73" s="18"/>
      <c r="AC73" s="18"/>
      <c r="AD73" s="18"/>
      <c r="AE73" s="18"/>
      <c r="AF73" s="18"/>
      <c r="AG73" s="18"/>
      <c r="AH73" s="18"/>
      <c r="AI73" s="18"/>
      <c r="AJ73" s="18"/>
      <c r="AK73" s="18"/>
      <c r="AL73" s="18"/>
      <c r="AM73" s="18"/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  <c r="AZ73" s="11"/>
    </row>
    <row r="74" spans="4:52" s="10" customFormat="1"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8"/>
      <c r="X74" s="18"/>
      <c r="Y74" s="18"/>
      <c r="Z74" s="18"/>
      <c r="AA74" s="18"/>
      <c r="AB74" s="18"/>
      <c r="AC74" s="18"/>
      <c r="AD74" s="18"/>
      <c r="AE74" s="18"/>
      <c r="AF74" s="18"/>
      <c r="AG74" s="18"/>
      <c r="AH74" s="18"/>
      <c r="AI74" s="18"/>
      <c r="AJ74" s="18"/>
      <c r="AK74" s="18"/>
      <c r="AL74" s="18"/>
      <c r="AM74" s="18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  <c r="AZ74" s="11"/>
    </row>
    <row r="75" spans="4:52" s="10" customFormat="1"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18"/>
      <c r="AK75" s="18"/>
      <c r="AL75" s="18"/>
      <c r="AM75" s="18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  <c r="AZ75" s="11"/>
    </row>
    <row r="76" spans="4:52" s="10" customFormat="1"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8"/>
      <c r="X76" s="18"/>
      <c r="Y76" s="18"/>
      <c r="Z76" s="18"/>
      <c r="AA76" s="18"/>
      <c r="AB76" s="18"/>
      <c r="AC76" s="18"/>
      <c r="AD76" s="18"/>
      <c r="AE76" s="18"/>
      <c r="AF76" s="18"/>
      <c r="AG76" s="18"/>
      <c r="AH76" s="18"/>
      <c r="AI76" s="18"/>
      <c r="AJ76" s="18"/>
      <c r="AK76" s="18"/>
      <c r="AL76" s="18"/>
      <c r="AM76" s="18"/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  <c r="AZ76" s="11"/>
    </row>
    <row r="77" spans="4:52"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</row>
    <row r="78" spans="4:52"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8"/>
      <c r="X78" s="18"/>
      <c r="Y78" s="18"/>
      <c r="Z78" s="18"/>
      <c r="AA78" s="18"/>
      <c r="AB78" s="18"/>
      <c r="AC78" s="18"/>
      <c r="AD78" s="18"/>
      <c r="AE78" s="18"/>
      <c r="AF78" s="18"/>
      <c r="AG78" s="18"/>
      <c r="AH78" s="18"/>
      <c r="AI78" s="18"/>
      <c r="AJ78" s="18"/>
      <c r="AK78" s="18"/>
      <c r="AL78" s="18"/>
      <c r="AM78" s="18"/>
    </row>
    <row r="79" spans="4:52"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8"/>
      <c r="X79" s="18"/>
      <c r="Y79" s="18"/>
      <c r="Z79" s="18"/>
      <c r="AA79" s="18"/>
      <c r="AB79" s="18"/>
      <c r="AC79" s="18"/>
      <c r="AD79" s="18"/>
      <c r="AE79" s="18"/>
      <c r="AF79" s="18"/>
      <c r="AG79" s="18"/>
      <c r="AH79" s="18"/>
      <c r="AI79" s="18"/>
      <c r="AJ79" s="18"/>
      <c r="AK79" s="18"/>
      <c r="AL79" s="18"/>
      <c r="AM79" s="18"/>
    </row>
    <row r="80" spans="4:52"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8"/>
      <c r="X80" s="18"/>
      <c r="Y80" s="18"/>
      <c r="Z80" s="18"/>
      <c r="AA80" s="18"/>
      <c r="AB80" s="18"/>
      <c r="AC80" s="18"/>
      <c r="AD80" s="18"/>
      <c r="AE80" s="18"/>
      <c r="AF80" s="18"/>
      <c r="AG80" s="18"/>
      <c r="AH80" s="18"/>
      <c r="AI80" s="18"/>
      <c r="AJ80" s="18"/>
      <c r="AK80" s="18"/>
      <c r="AL80" s="18"/>
      <c r="AM80" s="18"/>
    </row>
    <row r="81" spans="4:39"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8"/>
      <c r="X81" s="18"/>
      <c r="Y81" s="18"/>
      <c r="Z81" s="18"/>
      <c r="AA81" s="18"/>
      <c r="AB81" s="18"/>
      <c r="AC81" s="18"/>
      <c r="AD81" s="18"/>
      <c r="AE81" s="18"/>
      <c r="AF81" s="18"/>
      <c r="AG81" s="18"/>
      <c r="AH81" s="18"/>
      <c r="AI81" s="18"/>
      <c r="AJ81" s="18"/>
      <c r="AK81" s="18"/>
      <c r="AL81" s="18"/>
      <c r="AM81" s="18"/>
    </row>
    <row r="82" spans="4:39"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8"/>
      <c r="X82" s="18"/>
      <c r="Y82" s="18"/>
      <c r="Z82" s="18"/>
      <c r="AA82" s="18"/>
      <c r="AB82" s="18"/>
      <c r="AC82" s="18"/>
      <c r="AD82" s="18"/>
      <c r="AE82" s="18"/>
      <c r="AF82" s="18"/>
      <c r="AG82" s="18"/>
      <c r="AH82" s="18"/>
      <c r="AI82" s="18"/>
      <c r="AJ82" s="18"/>
      <c r="AK82" s="18"/>
      <c r="AL82" s="18"/>
      <c r="AM82" s="18"/>
    </row>
    <row r="83" spans="4:39"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8"/>
      <c r="X83" s="18"/>
      <c r="Y83" s="18"/>
      <c r="Z83" s="18"/>
      <c r="AA83" s="18"/>
      <c r="AB83" s="18"/>
      <c r="AC83" s="18"/>
      <c r="AD83" s="18"/>
      <c r="AE83" s="18"/>
      <c r="AF83" s="18"/>
      <c r="AG83" s="18"/>
      <c r="AH83" s="18"/>
      <c r="AI83" s="18"/>
      <c r="AJ83" s="18"/>
      <c r="AK83" s="18"/>
      <c r="AL83" s="18"/>
      <c r="AM83" s="18"/>
    </row>
    <row r="84" spans="4:39"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8"/>
      <c r="X84" s="18"/>
      <c r="Y84" s="18"/>
      <c r="Z84" s="18"/>
      <c r="AA84" s="18"/>
      <c r="AB84" s="18"/>
      <c r="AC84" s="18"/>
      <c r="AD84" s="18"/>
      <c r="AE84" s="18"/>
      <c r="AF84" s="18"/>
      <c r="AG84" s="18"/>
      <c r="AH84" s="18"/>
      <c r="AI84" s="18"/>
      <c r="AJ84" s="18"/>
      <c r="AK84" s="18"/>
      <c r="AL84" s="18"/>
      <c r="AM84" s="18"/>
    </row>
    <row r="85" spans="4:39"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8"/>
      <c r="X85" s="18"/>
      <c r="Y85" s="18"/>
      <c r="Z85" s="18"/>
      <c r="AA85" s="18"/>
      <c r="AB85" s="18"/>
      <c r="AC85" s="18"/>
      <c r="AD85" s="18"/>
      <c r="AE85" s="18"/>
      <c r="AF85" s="18"/>
      <c r="AG85" s="18"/>
      <c r="AH85" s="18"/>
      <c r="AI85" s="18"/>
      <c r="AJ85" s="18"/>
      <c r="AK85" s="18"/>
      <c r="AL85" s="18"/>
      <c r="AM85" s="18"/>
    </row>
    <row r="86" spans="4:39"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8"/>
      <c r="X86" s="18"/>
      <c r="Y86" s="18"/>
      <c r="Z86" s="18"/>
      <c r="AA86" s="18"/>
      <c r="AB86" s="18"/>
      <c r="AC86" s="18"/>
      <c r="AD86" s="18"/>
      <c r="AE86" s="18"/>
      <c r="AF86" s="18"/>
      <c r="AG86" s="18"/>
      <c r="AH86" s="18"/>
      <c r="AI86" s="18"/>
      <c r="AJ86" s="18"/>
      <c r="AK86" s="18"/>
      <c r="AL86" s="18"/>
      <c r="AM86" s="18"/>
    </row>
    <row r="87" spans="4:39"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8"/>
      <c r="X87" s="18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18"/>
      <c r="AK87" s="18"/>
      <c r="AL87" s="18"/>
      <c r="AM87" s="18"/>
    </row>
    <row r="88" spans="4:39"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8"/>
      <c r="X88" s="18"/>
      <c r="Y88" s="18"/>
      <c r="Z88" s="18"/>
      <c r="AA88" s="18"/>
      <c r="AB88" s="18"/>
      <c r="AC88" s="18"/>
      <c r="AD88" s="18"/>
      <c r="AE88" s="18"/>
      <c r="AF88" s="18"/>
      <c r="AG88" s="18"/>
      <c r="AH88" s="18"/>
      <c r="AI88" s="18"/>
      <c r="AJ88" s="18"/>
      <c r="AK88" s="18"/>
      <c r="AL88" s="18"/>
      <c r="AM88" s="18"/>
    </row>
    <row r="89" spans="4:39"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8"/>
      <c r="X89" s="18"/>
      <c r="Y89" s="18"/>
      <c r="Z89" s="18"/>
      <c r="AA89" s="18"/>
      <c r="AB89" s="18"/>
      <c r="AC89" s="18"/>
      <c r="AD89" s="18"/>
      <c r="AE89" s="18"/>
      <c r="AF89" s="18"/>
      <c r="AG89" s="18"/>
      <c r="AH89" s="18"/>
      <c r="AI89" s="18"/>
      <c r="AJ89" s="18"/>
      <c r="AK89" s="18"/>
      <c r="AL89" s="18"/>
      <c r="AM89" s="18"/>
    </row>
    <row r="90" spans="4:39"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8"/>
      <c r="X90" s="18"/>
      <c r="Y90" s="18"/>
      <c r="Z90" s="18"/>
      <c r="AA90" s="18"/>
      <c r="AB90" s="18"/>
      <c r="AC90" s="18"/>
      <c r="AD90" s="18"/>
      <c r="AE90" s="18"/>
      <c r="AF90" s="18"/>
      <c r="AG90" s="18"/>
      <c r="AH90" s="18"/>
      <c r="AI90" s="18"/>
      <c r="AJ90" s="18"/>
      <c r="AK90" s="18"/>
      <c r="AL90" s="18"/>
      <c r="AM90" s="18"/>
    </row>
    <row r="91" spans="4:39"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8"/>
      <c r="X91" s="18"/>
      <c r="Y91" s="18"/>
      <c r="Z91" s="18"/>
      <c r="AA91" s="18"/>
      <c r="AB91" s="18"/>
      <c r="AC91" s="18"/>
      <c r="AD91" s="18"/>
      <c r="AE91" s="18"/>
      <c r="AF91" s="18"/>
      <c r="AG91" s="18"/>
      <c r="AH91" s="18"/>
      <c r="AI91" s="18"/>
      <c r="AJ91" s="18"/>
      <c r="AK91" s="18"/>
      <c r="AL91" s="18"/>
      <c r="AM91" s="18"/>
    </row>
    <row r="92" spans="4:39"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8"/>
      <c r="X92" s="18"/>
      <c r="Y92" s="18"/>
      <c r="Z92" s="18"/>
      <c r="AA92" s="18"/>
      <c r="AB92" s="18"/>
      <c r="AC92" s="18"/>
      <c r="AD92" s="18"/>
      <c r="AE92" s="18"/>
      <c r="AF92" s="18"/>
      <c r="AG92" s="18"/>
      <c r="AH92" s="18"/>
      <c r="AI92" s="18"/>
      <c r="AJ92" s="18"/>
      <c r="AK92" s="18"/>
      <c r="AL92" s="18"/>
      <c r="AM92" s="18"/>
    </row>
    <row r="93" spans="4:39"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8"/>
      <c r="X93" s="18"/>
      <c r="Y93" s="18"/>
      <c r="Z93" s="18"/>
      <c r="AA93" s="18"/>
      <c r="AB93" s="18"/>
      <c r="AC93" s="18"/>
      <c r="AD93" s="18"/>
      <c r="AE93" s="18"/>
      <c r="AF93" s="18"/>
      <c r="AG93" s="18"/>
      <c r="AH93" s="18"/>
      <c r="AI93" s="18"/>
      <c r="AJ93" s="18"/>
      <c r="AK93" s="18"/>
      <c r="AL93" s="18"/>
      <c r="AM93" s="18"/>
    </row>
    <row r="94" spans="4:39"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8"/>
      <c r="X94" s="18"/>
      <c r="Y94" s="18"/>
      <c r="Z94" s="18"/>
      <c r="AA94" s="18"/>
      <c r="AB94" s="18"/>
      <c r="AC94" s="18"/>
      <c r="AD94" s="18"/>
      <c r="AE94" s="18"/>
      <c r="AF94" s="18"/>
      <c r="AG94" s="18"/>
      <c r="AH94" s="18"/>
      <c r="AI94" s="18"/>
      <c r="AJ94" s="18"/>
      <c r="AK94" s="18"/>
      <c r="AL94" s="18"/>
      <c r="AM94" s="18"/>
    </row>
    <row r="95" spans="4:39"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8"/>
      <c r="X95" s="18"/>
      <c r="Y95" s="18"/>
      <c r="Z95" s="18"/>
      <c r="AA95" s="18"/>
      <c r="AB95" s="18"/>
      <c r="AC95" s="18"/>
      <c r="AD95" s="18"/>
      <c r="AE95" s="18"/>
      <c r="AF95" s="18"/>
      <c r="AG95" s="18"/>
      <c r="AH95" s="18"/>
      <c r="AI95" s="18"/>
      <c r="AJ95" s="18"/>
      <c r="AK95" s="18"/>
      <c r="AL95" s="18"/>
      <c r="AM95" s="18"/>
    </row>
    <row r="96" spans="4:39"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8"/>
      <c r="X96" s="18"/>
      <c r="Y96" s="18"/>
      <c r="Z96" s="18"/>
      <c r="AA96" s="18"/>
      <c r="AB96" s="18"/>
      <c r="AC96" s="18"/>
      <c r="AD96" s="18"/>
      <c r="AE96" s="18"/>
      <c r="AF96" s="18"/>
      <c r="AG96" s="18"/>
      <c r="AH96" s="18"/>
      <c r="AI96" s="18"/>
      <c r="AJ96" s="18"/>
      <c r="AK96" s="18"/>
      <c r="AL96" s="18"/>
      <c r="AM96" s="18"/>
    </row>
    <row r="97" spans="4:39"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</row>
    <row r="98" spans="4:39"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8"/>
      <c r="X98" s="18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</row>
    <row r="99" spans="4:39"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8"/>
      <c r="X99" s="18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</row>
    <row r="100" spans="4:39"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8"/>
      <c r="X100" s="18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</row>
    <row r="101" spans="4:39"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8"/>
      <c r="X101" s="18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</row>
    <row r="102" spans="4:39"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8"/>
      <c r="X102" s="18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</row>
    <row r="103" spans="4:39"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8"/>
      <c r="X103" s="18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</row>
    <row r="104" spans="4:39"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</row>
    <row r="105" spans="4:39"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</row>
    <row r="106" spans="4:39"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</row>
    <row r="107" spans="4:39"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</row>
    <row r="108" spans="4:39"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</row>
    <row r="109" spans="4:39"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</row>
    <row r="110" spans="4:39"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</row>
    <row r="111" spans="4:39"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</row>
    <row r="112" spans="4:39"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8"/>
      <c r="X112" s="18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</row>
    <row r="113" spans="4:39"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8"/>
      <c r="X113" s="18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</row>
    <row r="114" spans="4:39"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</row>
    <row r="115" spans="4:39"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8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</row>
    <row r="116" spans="4:39"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8"/>
      <c r="X116" s="18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</row>
    <row r="117" spans="4:39"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8"/>
      <c r="X117" s="18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</row>
    <row r="118" spans="4:39"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8"/>
      <c r="X118" s="18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</row>
    <row r="119" spans="4:39"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8"/>
      <c r="X119" s="18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</row>
    <row r="120" spans="4:39"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</row>
    <row r="121" spans="4:39"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</row>
    <row r="122" spans="4:39"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8"/>
      <c r="X122" s="18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</row>
    <row r="123" spans="4:39">
      <c r="D123" s="17"/>
      <c r="E123" s="17"/>
      <c r="F123" s="17"/>
      <c r="G123" s="17"/>
      <c r="H123" s="17"/>
      <c r="I123" s="17"/>
      <c r="J123" s="17"/>
      <c r="K123" s="17"/>
      <c r="L123" s="17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</row>
    <row r="124" spans="4:39"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</row>
    <row r="125" spans="4:39"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</row>
    <row r="126" spans="4:39">
      <c r="D126" s="17"/>
      <c r="E126" s="17"/>
      <c r="F126" s="17"/>
      <c r="G126" s="17"/>
      <c r="H126" s="17"/>
      <c r="I126" s="17"/>
      <c r="J126" s="17"/>
      <c r="K126" s="17"/>
      <c r="L126" s="17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</row>
    <row r="127" spans="4:39">
      <c r="D127" s="17"/>
      <c r="E127" s="17"/>
      <c r="F127" s="17"/>
      <c r="G127" s="17"/>
      <c r="H127" s="17"/>
      <c r="I127" s="17"/>
      <c r="J127" s="17"/>
      <c r="K127" s="17"/>
      <c r="L127" s="17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</row>
    <row r="128" spans="4:39">
      <c r="D128" s="17"/>
      <c r="E128" s="17"/>
      <c r="F128" s="17"/>
      <c r="G128" s="17"/>
      <c r="H128" s="17"/>
      <c r="I128" s="17"/>
      <c r="J128" s="17"/>
      <c r="K128" s="17"/>
      <c r="L128" s="17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</row>
    <row r="129" spans="4:39">
      <c r="D129" s="17"/>
      <c r="E129" s="17"/>
      <c r="F129" s="17"/>
      <c r="G129" s="17"/>
      <c r="H129" s="17"/>
      <c r="I129" s="17"/>
      <c r="J129" s="17"/>
      <c r="K129" s="17"/>
      <c r="L129" s="17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</row>
    <row r="130" spans="4:39">
      <c r="D130" s="17"/>
      <c r="E130" s="17"/>
      <c r="F130" s="17"/>
      <c r="G130" s="17"/>
      <c r="H130" s="17"/>
      <c r="I130" s="17"/>
      <c r="J130" s="17"/>
      <c r="K130" s="17"/>
      <c r="L130" s="17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</row>
    <row r="131" spans="4:39">
      <c r="D131" s="17"/>
      <c r="E131" s="17"/>
      <c r="F131" s="17"/>
      <c r="G131" s="17"/>
      <c r="H131" s="17"/>
      <c r="I131" s="17"/>
      <c r="J131" s="17"/>
      <c r="K131" s="17"/>
      <c r="L131" s="17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8"/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</row>
    <row r="132" spans="4:39">
      <c r="D132" s="17"/>
      <c r="E132" s="17"/>
      <c r="F132" s="17"/>
      <c r="G132" s="17"/>
      <c r="H132" s="17"/>
      <c r="I132" s="17"/>
      <c r="J132" s="17"/>
      <c r="K132" s="17"/>
      <c r="L132" s="17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</row>
    <row r="133" spans="4:39"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8"/>
      <c r="X133" s="18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</row>
    <row r="134" spans="4:39"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</row>
    <row r="135" spans="4:39">
      <c r="D135" s="17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</row>
    <row r="136" spans="4:39"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8"/>
      <c r="X136" s="18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</row>
    <row r="137" spans="4:39">
      <c r="D137" s="17"/>
      <c r="E137" s="17"/>
      <c r="F137" s="17"/>
      <c r="G137" s="17"/>
      <c r="H137" s="17"/>
      <c r="I137" s="17"/>
      <c r="J137" s="17"/>
      <c r="K137" s="17"/>
      <c r="L137" s="17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</row>
    <row r="138" spans="4:39">
      <c r="D138" s="17"/>
      <c r="E138" s="17"/>
      <c r="F138" s="17"/>
      <c r="G138" s="17"/>
      <c r="H138" s="17"/>
      <c r="I138" s="17"/>
      <c r="J138" s="17"/>
      <c r="K138" s="17"/>
      <c r="L138" s="17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</row>
    <row r="139" spans="4:39">
      <c r="D139" s="17"/>
      <c r="E139" s="17"/>
      <c r="F139" s="17"/>
      <c r="G139" s="17"/>
      <c r="H139" s="17"/>
      <c r="I139" s="17"/>
      <c r="J139" s="17"/>
      <c r="K139" s="17"/>
      <c r="L139" s="17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</row>
    <row r="140" spans="4:39">
      <c r="D140" s="17"/>
      <c r="E140" s="17"/>
      <c r="F140" s="17"/>
      <c r="G140" s="17"/>
      <c r="H140" s="17"/>
      <c r="I140" s="17"/>
      <c r="J140" s="17"/>
      <c r="K140" s="17"/>
      <c r="L140" s="17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</row>
  </sheetData>
  <mergeCells count="8">
    <mergeCell ref="B47:C47"/>
    <mergeCell ref="D16:E16"/>
    <mergeCell ref="B2:V4"/>
    <mergeCell ref="D12:E12"/>
    <mergeCell ref="D8:E8"/>
    <mergeCell ref="D5:E5"/>
    <mergeCell ref="D19:E19"/>
    <mergeCell ref="D21:E21"/>
  </mergeCells>
  <conditionalFormatting sqref="D46:D47">
    <cfRule type="colorScale" priority="2">
      <colorScale>
        <cfvo type="percent" val="80"/>
        <cfvo type="percentile" val="90"/>
        <cfvo type="percent" val="100"/>
        <color rgb="FF00B050"/>
        <color rgb="FFFFEB84"/>
        <color rgb="FFFF0000"/>
      </colorScale>
    </cfRule>
  </conditionalFormatting>
  <conditionalFormatting sqref="F48:F49">
    <cfRule type="dataBar" priority="1">
      <dataBar showValue="0">
        <cfvo type="percent" val="50"/>
        <cfvo type="percent" val="100"/>
        <color rgb="FF638EC6"/>
      </dataBar>
      <extLst>
        <ext xmlns:x14="http://schemas.microsoft.com/office/spreadsheetml/2009/9/main" uri="{B025F937-C7B1-47D3-B67F-A62EFF666E3E}">
          <x14:id>{719F49D5-5F7A-4D1A-BCAE-6715D28CA61B}</x14:id>
        </ext>
      </extLst>
    </cfRule>
  </conditionalFormatting>
  <pageMargins left="0.25" right="0.25" top="0.75" bottom="0.75" header="0.3" footer="0.3"/>
  <pageSetup orientation="landscape" horizontalDpi="0" verticalDpi="0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103" r:id="rId4" name="Drop Down 31">
              <controlPr defaultSize="0" autoLine="0" autoPict="0">
                <anchor>
                  <from>
                    <xdr:col>3</xdr:col>
                    <xdr:colOff>1069975</xdr:colOff>
                    <xdr:row>23</xdr:row>
                    <xdr:rowOff>104775</xdr:rowOff>
                  </from>
                  <to>
                    <xdr:col>3</xdr:col>
                    <xdr:colOff>1736725</xdr:colOff>
                    <xdr:row>24</xdr:row>
                    <xdr:rowOff>120650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19F49D5-5F7A-4D1A-BCAE-6715D28CA61B}">
            <x14:dataBar minLength="0" maxLength="100" gradient="0">
              <x14:cfvo type="percent">
                <xm:f>50</xm:f>
              </x14:cfvo>
              <x14:cfvo type="percent">
                <xm:f>100</xm:f>
              </x14:cfvo>
              <x14:negativeFillColor rgb="FFFF0000"/>
              <x14:axisColor rgb="FF000000"/>
            </x14:dataBar>
          </x14:cfRule>
          <xm:sqref>F48:F49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2">
        <x14:dataValidation type="list" allowBlank="1" showInputMessage="1" showErrorMessage="1" xr:uid="{00000000-0002-0000-0200-000001000000}">
          <x14:formula1>
            <xm:f>'Technical Sheet'!$B$5:$B$9</xm:f>
          </x14:formula1>
          <xm:sqref>E9:E10</xm:sqref>
        </x14:dataValidation>
        <x14:dataValidation type="list" allowBlank="1" showInputMessage="1" showErrorMessage="1" xr:uid="{00000000-0002-0000-0200-000002000000}">
          <x14:formula1>
            <xm:f>'Technical Sheet'!$C$5:$C$15</xm:f>
          </x14:formula1>
          <xm:sqref>E11</xm:sqref>
        </x14:dataValidation>
        <x14:dataValidation type="list" allowBlank="1" showInputMessage="1" showErrorMessage="1" xr:uid="{00000000-0002-0000-0200-000003000000}">
          <x14:formula1>
            <xm:f>'Technical Sheet'!$D$5:$D$15</xm:f>
          </x14:formula1>
          <xm:sqref>E17</xm:sqref>
        </x14:dataValidation>
        <x14:dataValidation type="list" allowBlank="1" showInputMessage="1" showErrorMessage="1" xr:uid="{00000000-0002-0000-0200-000004000000}">
          <x14:formula1>
            <xm:f>'Technical Sheet'!$E$5:$E$7</xm:f>
          </x14:formula1>
          <xm:sqref>E18</xm:sqref>
        </x14:dataValidation>
        <x14:dataValidation type="list" allowBlank="1" showInputMessage="1" showErrorMessage="1" xr:uid="{00000000-0002-0000-0200-000005000000}">
          <x14:formula1>
            <xm:f>'Technical Sheet'!$F$5:$F$7</xm:f>
          </x14:formula1>
          <xm:sqref>E13</xm:sqref>
        </x14:dataValidation>
        <x14:dataValidation type="list" allowBlank="1" showInputMessage="1" showErrorMessage="1" xr:uid="{00000000-0002-0000-0200-000006000000}">
          <x14:formula1>
            <xm:f>'Technical Sheet'!$H$5:$H$7</xm:f>
          </x14:formula1>
          <xm:sqref>E20</xm:sqref>
        </x14:dataValidation>
        <x14:dataValidation type="list" allowBlank="1" showInputMessage="1" showErrorMessage="1" xr:uid="{745E57C9-D260-481E-91EE-FA7FB5D9DEB2}">
          <x14:formula1>
            <xm:f>'Technical Sheet'!$G$5:$G$7</xm:f>
          </x14:formula1>
          <xm:sqref>E14</xm:sqref>
        </x14:dataValidation>
        <x14:dataValidation type="list" allowBlank="1" showInputMessage="1" showErrorMessage="1" xr:uid="{3AFEFAE2-3A94-4243-8D12-E8C0E02D47B0}">
          <x14:formula1>
            <xm:f>'Technical Sheet'!$I$5:$I$6</xm:f>
          </x14:formula1>
          <xm:sqref>E22</xm:sqref>
        </x14:dataValidation>
        <x14:dataValidation type="list" allowBlank="1" showInputMessage="1" showErrorMessage="1" xr:uid="{C36E6DD9-5AC0-40B1-9A8A-61622D7CDCB9}">
          <x14:formula1>
            <xm:f>'Technical Sheet'!$J$5:$J$6</xm:f>
          </x14:formula1>
          <xm:sqref>E23</xm:sqref>
        </x14:dataValidation>
        <x14:dataValidation type="list" allowBlank="1" showInputMessage="1" showErrorMessage="1" xr:uid="{08D4DDCB-BFDB-406D-B1B2-FC6D07715356}">
          <x14:formula1>
            <xm:f>'Technical Sheet'!$K$5:$K$8</xm:f>
          </x14:formula1>
          <xm:sqref>E15</xm:sqref>
        </x14:dataValidation>
        <x14:dataValidation type="list" allowBlank="1" showInputMessage="1" showErrorMessage="1" xr:uid="{3AA2AA6A-AE77-402B-8A27-7A51C0CFC71F}">
          <x14:formula1>
            <xm:f>'Technical Sheet'!$L$5:$L$10</xm:f>
          </x14:formula1>
          <xm:sqref>E7</xm:sqref>
        </x14:dataValidation>
        <x14:dataValidation type="list" allowBlank="1" showInputMessage="1" showErrorMessage="1" xr:uid="{DAE5BC41-E122-46C5-B2E1-2B6856A31766}">
          <x14:formula1>
            <xm:f>'Technical Sheet'!$A$5:$A$9</xm:f>
          </x14:formula1>
          <xm:sqref>E6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>
    <tabColor rgb="FF7030A0"/>
  </sheetPr>
  <dimension ref="A1:AM77"/>
  <sheetViews>
    <sheetView topLeftCell="B20" zoomScaleNormal="100" workbookViewId="0">
      <selection activeCell="F30" sqref="F30"/>
    </sheetView>
  </sheetViews>
  <sheetFormatPr defaultColWidth="9.1328125" defaultRowHeight="14.75"/>
  <cols>
    <col min="1" max="1" width="0" style="879" hidden="1" customWidth="1"/>
    <col min="2" max="2" width="12.7265625" style="879" customWidth="1"/>
    <col min="3" max="3" width="12.26953125" style="879" customWidth="1"/>
    <col min="4" max="4" width="49.7265625" style="879" bestFit="1" customWidth="1"/>
    <col min="5" max="5" width="11.7265625" style="879" bestFit="1" customWidth="1"/>
    <col min="6" max="6" width="20.86328125" style="879" customWidth="1"/>
    <col min="7" max="8" width="12.1328125" style="879" bestFit="1" customWidth="1"/>
    <col min="9" max="9" width="11.40625" style="879" bestFit="1" customWidth="1"/>
    <col min="10" max="10" width="12.1328125" style="879" bestFit="1" customWidth="1"/>
    <col min="11" max="12" width="11.7265625" style="879" bestFit="1" customWidth="1"/>
    <col min="13" max="15" width="12.1328125" style="879" bestFit="1" customWidth="1"/>
    <col min="16" max="16" width="11.7265625" style="879" bestFit="1" customWidth="1"/>
    <col min="17" max="18" width="12.1328125" style="879" bestFit="1" customWidth="1"/>
    <col min="19" max="19" width="11.7265625" style="879" bestFit="1" customWidth="1"/>
    <col min="20" max="20" width="12.1328125" style="879" bestFit="1" customWidth="1"/>
    <col min="21" max="22" width="11.7265625" style="879" bestFit="1" customWidth="1"/>
    <col min="23" max="30" width="12.1328125" style="879" bestFit="1" customWidth="1"/>
    <col min="31" max="31" width="11.7265625" style="879" bestFit="1" customWidth="1"/>
    <col min="32" max="33" width="12.1328125" style="879" bestFit="1" customWidth="1"/>
    <col min="34" max="34" width="11.7265625" style="879" bestFit="1" customWidth="1"/>
    <col min="35" max="16384" width="9.1328125" style="879"/>
  </cols>
  <sheetData>
    <row r="1" spans="1:36" ht="15.5" hidden="1" thickBot="1">
      <c r="A1" s="878"/>
    </row>
    <row r="2" spans="1:36" ht="15.5" thickBot="1">
      <c r="A2" s="878"/>
    </row>
    <row r="3" spans="1:36" ht="18.5" thickBot="1">
      <c r="D3" s="880" t="s">
        <v>359</v>
      </c>
      <c r="E3" s="881" t="s">
        <v>357</v>
      </c>
      <c r="F3" s="882" t="s">
        <v>358</v>
      </c>
      <c r="G3" s="883"/>
      <c r="H3" s="883"/>
      <c r="I3" s="883"/>
      <c r="J3" s="883"/>
      <c r="K3" s="883"/>
      <c r="L3" s="883"/>
      <c r="M3" s="883"/>
      <c r="N3" s="883"/>
      <c r="O3" s="883"/>
      <c r="P3" s="883"/>
      <c r="Q3" s="883"/>
      <c r="R3" s="883"/>
      <c r="S3" s="883"/>
      <c r="T3" s="883"/>
      <c r="U3" s="883"/>
      <c r="V3" s="883"/>
      <c r="W3" s="883"/>
      <c r="X3" s="883"/>
      <c r="Y3" s="883"/>
      <c r="Z3" s="883"/>
      <c r="AA3" s="883"/>
      <c r="AB3" s="883"/>
      <c r="AC3" s="883"/>
      <c r="AD3" s="883"/>
      <c r="AE3" s="883"/>
      <c r="AF3" s="883"/>
      <c r="AG3" s="883"/>
      <c r="AH3" s="883"/>
    </row>
    <row r="4" spans="1:36" s="884" customFormat="1" ht="18.75" customHeight="1" thickTop="1">
      <c r="D4" s="1298" t="s">
        <v>264</v>
      </c>
      <c r="E4" s="885" t="s">
        <v>252</v>
      </c>
      <c r="F4" s="921" t="str">
        <f>Dashboard!$E$17</f>
        <v>Bridgetown CBD</v>
      </c>
      <c r="G4" s="886"/>
      <c r="H4" s="886"/>
      <c r="I4" s="886"/>
      <c r="J4" s="886"/>
      <c r="K4" s="886"/>
      <c r="L4" s="886"/>
      <c r="M4" s="886"/>
      <c r="N4" s="886"/>
      <c r="O4" s="886"/>
      <c r="P4" s="886"/>
      <c r="Q4" s="886"/>
      <c r="R4" s="886"/>
      <c r="S4" s="886"/>
      <c r="T4" s="886"/>
      <c r="U4" s="886"/>
      <c r="V4" s="886"/>
      <c r="W4" s="886"/>
      <c r="X4" s="886"/>
      <c r="Y4" s="886"/>
      <c r="Z4" s="886"/>
      <c r="AA4" s="886"/>
      <c r="AB4" s="886"/>
      <c r="AC4" s="886"/>
      <c r="AD4" s="886"/>
      <c r="AE4" s="886"/>
      <c r="AF4" s="886"/>
      <c r="AG4" s="886"/>
      <c r="AH4" s="886"/>
    </row>
    <row r="5" spans="1:36" s="884" customFormat="1" ht="19.5" customHeight="1" thickBot="1">
      <c r="D5" s="1299"/>
      <c r="E5" s="887" t="s">
        <v>266</v>
      </c>
      <c r="F5" s="922" t="str">
        <f>Dashboard!$E$18</f>
        <v>PHASE II</v>
      </c>
      <c r="G5" s="886"/>
      <c r="H5" s="886"/>
      <c r="I5" s="886"/>
      <c r="J5" s="886"/>
      <c r="K5" s="886"/>
      <c r="L5" s="886"/>
      <c r="M5" s="886"/>
      <c r="N5" s="886"/>
      <c r="O5" s="886"/>
      <c r="P5" s="886"/>
      <c r="Q5" s="886"/>
      <c r="R5" s="886"/>
      <c r="S5" s="886"/>
      <c r="T5" s="886"/>
      <c r="U5" s="886"/>
      <c r="V5" s="886"/>
      <c r="W5" s="886"/>
      <c r="X5" s="886"/>
      <c r="Y5" s="886"/>
      <c r="Z5" s="886"/>
      <c r="AA5" s="886"/>
      <c r="AB5" s="886"/>
      <c r="AC5" s="886"/>
      <c r="AD5" s="886"/>
      <c r="AE5" s="886"/>
      <c r="AF5" s="886"/>
      <c r="AG5" s="886"/>
      <c r="AH5" s="886"/>
    </row>
    <row r="6" spans="1:36" s="884" customFormat="1">
      <c r="C6" s="888"/>
      <c r="D6" s="1300" t="s">
        <v>495</v>
      </c>
      <c r="E6" s="889" t="s">
        <v>262</v>
      </c>
      <c r="F6" s="923" t="str">
        <f>Dashboard!$E$13</f>
        <v>Option C</v>
      </c>
      <c r="G6" s="886"/>
      <c r="H6" s="886"/>
      <c r="I6" s="886"/>
      <c r="J6" s="886"/>
      <c r="K6" s="886"/>
      <c r="L6" s="886"/>
      <c r="M6" s="886"/>
      <c r="N6" s="886"/>
      <c r="O6" s="886"/>
      <c r="P6" s="886"/>
      <c r="Q6" s="886"/>
      <c r="R6" s="886"/>
      <c r="S6" s="886"/>
      <c r="T6" s="886"/>
      <c r="U6" s="886"/>
      <c r="V6" s="886"/>
      <c r="W6" s="886"/>
      <c r="X6" s="886"/>
      <c r="Y6" s="886"/>
      <c r="Z6" s="886"/>
      <c r="AA6" s="886"/>
      <c r="AB6" s="886"/>
      <c r="AC6" s="886"/>
      <c r="AD6" s="886"/>
      <c r="AE6" s="886"/>
      <c r="AF6" s="886"/>
      <c r="AG6" s="886"/>
      <c r="AH6" s="886"/>
    </row>
    <row r="7" spans="1:36" s="884" customFormat="1" ht="15.5" thickBot="1">
      <c r="B7" s="879"/>
      <c r="C7" s="879"/>
      <c r="D7" s="1299"/>
      <c r="E7" s="887" t="s">
        <v>266</v>
      </c>
      <c r="F7" s="922" t="str">
        <f>Dashboard!$E$14</f>
        <v>Option A</v>
      </c>
      <c r="G7" s="886"/>
      <c r="H7" s="886"/>
      <c r="I7" s="886"/>
      <c r="J7" s="886"/>
      <c r="K7" s="886"/>
      <c r="L7" s="886"/>
      <c r="M7" s="886"/>
      <c r="N7" s="886"/>
      <c r="O7" s="886"/>
      <c r="P7" s="886"/>
      <c r="Q7" s="886"/>
      <c r="R7" s="886"/>
      <c r="S7" s="886"/>
      <c r="T7" s="886"/>
      <c r="U7" s="886"/>
      <c r="V7" s="886"/>
      <c r="W7" s="886"/>
      <c r="X7" s="886"/>
      <c r="Y7" s="886"/>
      <c r="Z7" s="886"/>
      <c r="AA7" s="886"/>
      <c r="AB7" s="886"/>
      <c r="AC7" s="886"/>
      <c r="AD7" s="886"/>
      <c r="AE7" s="886"/>
      <c r="AF7" s="886"/>
      <c r="AG7" s="886"/>
      <c r="AH7" s="886"/>
    </row>
    <row r="8" spans="1:36" s="884" customFormat="1" ht="16.25" thickBot="1">
      <c r="B8" s="879"/>
      <c r="C8" s="879"/>
      <c r="D8" s="890"/>
      <c r="E8" s="891"/>
      <c r="F8" s="892"/>
      <c r="G8" s="886"/>
      <c r="H8" s="886"/>
      <c r="I8" s="886"/>
      <c r="J8" s="886"/>
      <c r="K8" s="886"/>
      <c r="L8" s="886"/>
      <c r="M8" s="886"/>
      <c r="N8" s="886"/>
      <c r="O8" s="886"/>
      <c r="P8" s="886"/>
      <c r="Q8" s="886"/>
      <c r="R8" s="886"/>
      <c r="S8" s="886"/>
      <c r="T8" s="886"/>
      <c r="U8" s="886"/>
      <c r="V8" s="886"/>
      <c r="W8" s="886"/>
      <c r="X8" s="886"/>
      <c r="Y8" s="886"/>
      <c r="Z8" s="886"/>
      <c r="AA8" s="886"/>
      <c r="AB8" s="886"/>
      <c r="AC8" s="886"/>
      <c r="AD8" s="886"/>
      <c r="AE8" s="886"/>
      <c r="AF8" s="886"/>
      <c r="AG8" s="886"/>
      <c r="AH8" s="886"/>
    </row>
    <row r="9" spans="1:36" ht="21" thickBot="1">
      <c r="B9" s="1291"/>
      <c r="C9" s="1291"/>
      <c r="D9" s="1293" t="s">
        <v>154</v>
      </c>
      <c r="E9" s="1294"/>
      <c r="F9" s="1294"/>
      <c r="G9" s="1294"/>
      <c r="H9" s="1294"/>
      <c r="I9" s="1294"/>
      <c r="J9" s="1294"/>
      <c r="K9" s="1294"/>
      <c r="L9" s="1294"/>
      <c r="M9" s="1294"/>
      <c r="N9" s="1294"/>
      <c r="O9" s="1294"/>
      <c r="P9" s="1294"/>
      <c r="Q9" s="1294"/>
      <c r="R9" s="1294"/>
      <c r="S9" s="1294"/>
      <c r="T9" s="1294"/>
      <c r="U9" s="1294"/>
      <c r="V9" s="1294"/>
      <c r="W9" s="1294"/>
      <c r="X9" s="1294"/>
      <c r="Y9" s="1294"/>
      <c r="Z9" s="1294"/>
      <c r="AA9" s="1294"/>
      <c r="AB9" s="1294"/>
      <c r="AC9" s="1294"/>
      <c r="AD9" s="1294"/>
      <c r="AE9" s="1294"/>
      <c r="AF9" s="1294"/>
      <c r="AG9" s="1294"/>
      <c r="AH9" s="1295"/>
    </row>
    <row r="10" spans="1:36" s="893" customFormat="1" ht="15" customHeight="1">
      <c r="B10" s="1290"/>
      <c r="C10" s="1290"/>
      <c r="D10" s="894" t="s">
        <v>31</v>
      </c>
      <c r="E10" s="895">
        <v>2021</v>
      </c>
      <c r="F10" s="895">
        <v>2022</v>
      </c>
      <c r="G10" s="895">
        <v>2023</v>
      </c>
      <c r="H10" s="895">
        <v>2024</v>
      </c>
      <c r="I10" s="895">
        <v>2025</v>
      </c>
      <c r="J10" s="895">
        <v>2026</v>
      </c>
      <c r="K10" s="895">
        <v>2027</v>
      </c>
      <c r="L10" s="895">
        <v>2028</v>
      </c>
      <c r="M10" s="895">
        <v>2029</v>
      </c>
      <c r="N10" s="895">
        <v>2030</v>
      </c>
      <c r="O10" s="895">
        <v>2031</v>
      </c>
      <c r="P10" s="895">
        <v>2032</v>
      </c>
      <c r="Q10" s="895">
        <v>2033</v>
      </c>
      <c r="R10" s="895">
        <v>2034</v>
      </c>
      <c r="S10" s="895">
        <v>2035</v>
      </c>
      <c r="T10" s="895">
        <v>2036</v>
      </c>
      <c r="U10" s="895">
        <v>2037</v>
      </c>
      <c r="V10" s="895">
        <v>2038</v>
      </c>
      <c r="W10" s="895">
        <v>2039</v>
      </c>
      <c r="X10" s="895">
        <v>2040</v>
      </c>
      <c r="Y10" s="895">
        <v>2041</v>
      </c>
      <c r="Z10" s="895">
        <v>2042</v>
      </c>
      <c r="AA10" s="895">
        <v>2043</v>
      </c>
      <c r="AB10" s="895">
        <v>2044</v>
      </c>
      <c r="AC10" s="895">
        <v>2045</v>
      </c>
      <c r="AD10" s="895">
        <v>2046</v>
      </c>
      <c r="AE10" s="895">
        <v>2047</v>
      </c>
      <c r="AF10" s="895">
        <v>2048</v>
      </c>
      <c r="AG10" s="895">
        <v>2049</v>
      </c>
      <c r="AH10" s="896">
        <v>2050</v>
      </c>
      <c r="AI10" s="897"/>
      <c r="AJ10" s="897"/>
    </row>
    <row r="11" spans="1:36" s="893" customFormat="1" ht="15.75">
      <c r="B11" s="1290"/>
      <c r="C11" s="1290"/>
      <c r="D11" s="898" t="s">
        <v>152</v>
      </c>
      <c r="E11" s="1296"/>
      <c r="F11" s="1296"/>
      <c r="G11" s="1296"/>
      <c r="H11" s="1296"/>
      <c r="I11" s="1296"/>
      <c r="J11" s="1296"/>
      <c r="K11" s="1296"/>
      <c r="L11" s="1296"/>
      <c r="M11" s="1296"/>
      <c r="N11" s="1296"/>
      <c r="O11" s="1296"/>
      <c r="P11" s="1296"/>
      <c r="Q11" s="1296"/>
      <c r="R11" s="1296"/>
      <c r="S11" s="1296"/>
      <c r="T11" s="1296"/>
      <c r="U11" s="1296"/>
      <c r="V11" s="1296"/>
      <c r="W11" s="1296"/>
      <c r="X11" s="1296"/>
      <c r="Y11" s="1296"/>
      <c r="Z11" s="1296"/>
      <c r="AA11" s="1296"/>
      <c r="AB11" s="1296"/>
      <c r="AC11" s="1296"/>
      <c r="AD11" s="1296"/>
      <c r="AE11" s="1296"/>
      <c r="AF11" s="1296"/>
      <c r="AG11" s="1296"/>
      <c r="AH11" s="1297"/>
    </row>
    <row r="12" spans="1:36" s="893" customFormat="1">
      <c r="B12" s="1292"/>
      <c r="C12" s="1292"/>
      <c r="D12" s="899" t="s">
        <v>245</v>
      </c>
      <c r="E12" s="900">
        <f t="array" ref="E12">_xlfn.IFS($F$4="CORE 0", 'DRS-BSTS'!J10,$F$4="PHASE I",'DRS-BSTS'!J17,$F$4="PHASE II",'DRS-BSTS'!J24,$F$4="PHASE III",'DRS-BSTS'!J31,$F$4="PHASE V",'DRS-BSTS'!J38,$F$4="Hyatt Ziva",'DRS-BSTS'!J45,$F$4="Waterfront",'DRS-BSTS'!J52,$F$4="Bridge House Red.",'DRS-BSTS'!J59,$F$4="Carlisle House Red.",'DRS-BSTS'!J66,$F$4="Bridgetown CBD",'DRS-BSTS'!J73,$F$4="PHASE VI",'DRS-BSTS'!J80)</f>
        <v>1348333.1835000007</v>
      </c>
      <c r="F12" s="900" cm="1">
        <f t="array" ref="F12">_xlfn.IFS($F$4="CORE 0", 'DRS-BSTS'!K10,$F$4="PHASE I",'DRS-BSTS'!K17,$F$4="PHASE II",'DRS-BSTS'!K24,$F$4="PHASE III",'DRS-BSTS'!K31,$F$4="PHASE V",'DRS-BSTS'!K38,$F$4="Hyatt Ziva",'DRS-BSTS'!K45,$F$4="Waterfront",'DRS-BSTS'!K52,$F$4="Bridge House Red.",'DRS-BSTS'!K59,$F$4="Carlisle House Red.",'DRS-BSTS'!K66,$F$4="Bridgetown CBD",'DRS-BSTS'!K73,$F$4="PHASE VI",'DRS-BSTS'!K80)</f>
        <v>1348333.1835000007</v>
      </c>
      <c r="G12" s="900">
        <f t="array" ref="G12">_xlfn.IFS($F$4="CORE 0", 'DRS-BSTS'!L10,$F$4="PHASE I",'DRS-BSTS'!L17,$F$4="PHASE II",'DRS-BSTS'!L24,$F$4="PHASE III",'DRS-BSTS'!L31,$F$4="PHASE V",'DRS-BSTS'!L38,$F$4="Hyatt Ziva",'DRS-BSTS'!L45,$F$4="Waterfront",'DRS-BSTS'!L52,$F$4="Bridge House Red.",'DRS-BSTS'!L59,$F$4="Carlisle House Red.",'DRS-BSTS'!L66,$F$4="Bridgetown CBD",'DRS-BSTS'!L73,$F$4="PHASE VI",'DRS-BSTS'!L80)</f>
        <v>1461192.6810680006</v>
      </c>
      <c r="H12" s="900">
        <f t="array" ref="H12">_xlfn.IFS($F$4="CORE 0", 'DRS-BSTS'!M10,$F$4="PHASE I",'DRS-BSTS'!M17,$F$4="PHASE II",'DRS-BSTS'!M24,$F$4="PHASE III",'DRS-BSTS'!M31,$F$4="PHASE V",'DRS-BSTS'!M38,$F$4="Hyatt Ziva",'DRS-BSTS'!M45,$F$4="Waterfront",'DRS-BSTS'!M52,$F$4="Bridge House Red.",'DRS-BSTS'!M59,$F$4="Carlisle House Red.",'DRS-BSTS'!M66,$F$4="Bridgetown CBD",'DRS-BSTS'!M73,$F$4="PHASE VI",'DRS-BSTS'!M80)</f>
        <v>1746473.9056288004</v>
      </c>
      <c r="I12" s="900">
        <f t="array" ref="I12">_xlfn.IFS($F$4="CORE 0", 'DRS-BSTS'!N10,$F$4="PHASE I",'DRS-BSTS'!N17,$F$4="PHASE II",'DRS-BSTS'!N24,$F$4="PHASE III",'DRS-BSTS'!N31,$F$4="PHASE V",'DRS-BSTS'!N38,$F$4="Hyatt Ziva",'DRS-BSTS'!N45,$F$4="Waterfront",'DRS-BSTS'!N52,$F$4="Bridge House Red.",'DRS-BSTS'!N59,$F$4="Carlisle House Red.",'DRS-BSTS'!N66,$F$4="Bridgetown CBD",'DRS-BSTS'!N73,$F$4="PHASE VI",'DRS-BSTS'!N80)</f>
        <v>1789769.3649784073</v>
      </c>
      <c r="J12" s="900">
        <f t="array" ref="J12">_xlfn.IFS($F$4="CORE 0", 'DRS-BSTS'!O10,$F$4="PHASE I",'DRS-BSTS'!O17,$F$4="PHASE II",'DRS-BSTS'!O24,$F$4="PHASE III",'DRS-BSTS'!O31,$F$4="PHASE V",'DRS-BSTS'!O38,$F$4="Hyatt Ziva",'DRS-BSTS'!O45,$F$4="Waterfront",'DRS-BSTS'!O52,$F$4="Bridge House Red.",'DRS-BSTS'!O59,$F$4="Carlisle House Red.",'DRS-BSTS'!O66,$F$4="Bridgetown CBD",'DRS-BSTS'!O73,$F$4="PHASE VI",'DRS-BSTS'!O80)</f>
        <v>2131818.8281148076</v>
      </c>
      <c r="K12" s="900">
        <f t="array" ref="K12">_xlfn.IFS($F$4="CORE 0", 'DRS-BSTS'!P10,$F$4="PHASE I",'DRS-BSTS'!P17,$F$4="PHASE II",'DRS-BSTS'!P24,$F$4="PHASE III",'DRS-BSTS'!P31,$F$4="PHASE V",'DRS-BSTS'!P38,$F$4="Hyatt Ziva",'DRS-BSTS'!P45,$F$4="Waterfront",'DRS-BSTS'!P52,$F$4="Bridge House Red.",'DRS-BSTS'!P59,$F$4="Carlisle House Red.",'DRS-BSTS'!P66,$F$4="Bridgetown CBD",'DRS-BSTS'!P73,$F$4="PHASE VI",'DRS-BSTS'!P80)</f>
        <v>2137614.3397599095</v>
      </c>
      <c r="L12" s="900">
        <f t="array" ref="L12">_xlfn.IFS($F$4="CORE 0", 'DRS-BSTS'!Q10,$F$4="PHASE I",'DRS-BSTS'!Q17,$F$4="PHASE II",'DRS-BSTS'!Q24,$F$4="PHASE III",'DRS-BSTS'!Q31,$F$4="PHASE V",'DRS-BSTS'!Q38,$F$4="Hyatt Ziva",'DRS-BSTS'!Q45,$F$4="Waterfront",'DRS-BSTS'!Q52,$F$4="Bridge House Red.",'DRS-BSTS'!Q59,$F$4="Carlisle House Red.",'DRS-BSTS'!Q66,$F$4="Bridgetown CBD",'DRS-BSTS'!Q73,$F$4="PHASE VI",'DRS-BSTS'!Q80)</f>
        <v>2137614.3397599095</v>
      </c>
      <c r="M12" s="900">
        <f t="array" ref="M12">_xlfn.IFS($F$4="CORE 0", 'DRS-BSTS'!R10,$F$4="PHASE I",'DRS-BSTS'!R17,$F$4="PHASE II",'DRS-BSTS'!R24,$F$4="PHASE III",'DRS-BSTS'!R31,$F$4="PHASE V",'DRS-BSTS'!R38,$F$4="Hyatt Ziva",'DRS-BSTS'!R45,$F$4="Waterfront",'DRS-BSTS'!R52,$F$4="Bridge House Red.",'DRS-BSTS'!R59,$F$4="Carlisle House Red.",'DRS-BSTS'!R66,$F$4="Bridgetown CBD",'DRS-BSTS'!R73,$F$4="PHASE VI",'DRS-BSTS'!R80)</f>
        <v>2137614.3397599095</v>
      </c>
      <c r="N12" s="900">
        <f t="array" ref="N12">_xlfn.IFS($F$4="CORE 0", 'DRS-BSTS'!S10,$F$4="PHASE I",'DRS-BSTS'!S17,$F$4="PHASE II",'DRS-BSTS'!S24,$F$4="PHASE III",'DRS-BSTS'!S31,$F$4="PHASE V",'DRS-BSTS'!S38,$F$4="Hyatt Ziva",'DRS-BSTS'!S45,$F$4="Waterfront",'DRS-BSTS'!S52,$F$4="Bridge House Red.",'DRS-BSTS'!S59,$F$4="Carlisle House Red.",'DRS-BSTS'!S66,$F$4="Bridgetown CBD",'DRS-BSTS'!S73,$F$4="PHASE VI",'DRS-BSTS'!S80)</f>
        <v>2157146.3863403159</v>
      </c>
      <c r="O12" s="900">
        <f t="array" ref="O12">_xlfn.IFS($F$4="CORE 0", 'DRS-BSTS'!T10,$F$4="PHASE I",'DRS-BSTS'!T17,$F$4="PHASE II",'DRS-BSTS'!T24,$F$4="PHASE III",'DRS-BSTS'!T31,$F$4="PHASE V",'DRS-BSTS'!T38,$F$4="Hyatt Ziva",'DRS-BSTS'!T45,$F$4="Waterfront",'DRS-BSTS'!T52,$F$4="Bridge House Red.",'DRS-BSTS'!T59,$F$4="Carlisle House Red.",'DRS-BSTS'!T66,$F$4="Bridgetown CBD",'DRS-BSTS'!T73,$F$4="PHASE VI",'DRS-BSTS'!T80)</f>
        <v>2157146.3863403159</v>
      </c>
      <c r="P12" s="900">
        <f t="array" ref="P12">_xlfn.IFS($F$4="CORE 0", 'DRS-BSTS'!U10,$F$4="PHASE I",'DRS-BSTS'!U17,$F$4="PHASE II",'DRS-BSTS'!U24,$F$4="PHASE III",'DRS-BSTS'!U31,$F$4="PHASE V",'DRS-BSTS'!U38,$F$4="Hyatt Ziva",'DRS-BSTS'!U45,$F$4="Waterfront",'DRS-BSTS'!U52,$F$4="Bridge House Red.",'DRS-BSTS'!U59,$F$4="Carlisle House Red.",'DRS-BSTS'!U66,$F$4="Bridgetown CBD",'DRS-BSTS'!U73,$F$4="PHASE VI",'DRS-BSTS'!U80)</f>
        <v>2157146.3863403159</v>
      </c>
      <c r="Q12" s="900">
        <f t="array" ref="Q12">_xlfn.IFS($F$4="CORE 0", 'DRS-BSTS'!V10,$F$4="PHASE I",'DRS-BSTS'!V17,$F$4="PHASE II",'DRS-BSTS'!V24,$F$4="PHASE III",'DRS-BSTS'!V31,$F$4="PHASE V",'DRS-BSTS'!V38,$F$4="Hyatt Ziva",'DRS-BSTS'!V45,$F$4="Waterfront",'DRS-BSTS'!V52,$F$4="Bridge House Red.",'DRS-BSTS'!V59,$F$4="Carlisle House Red.",'DRS-BSTS'!V66,$F$4="Bridgetown CBD",'DRS-BSTS'!V73,$F$4="PHASE VI",'DRS-BSTS'!V80)</f>
        <v>2157146.3863403159</v>
      </c>
      <c r="R12" s="900">
        <f t="array" ref="R12">_xlfn.IFS($F$4="CORE 0", 'DRS-BSTS'!W10,$F$4="PHASE I",'DRS-BSTS'!W17,$F$4="PHASE II",'DRS-BSTS'!W24,$F$4="PHASE III",'DRS-BSTS'!W31,$F$4="PHASE V",'DRS-BSTS'!W38,$F$4="Hyatt Ziva",'DRS-BSTS'!W45,$F$4="Waterfront",'DRS-BSTS'!W52,$F$4="Bridge House Red.",'DRS-BSTS'!W59,$F$4="Carlisle House Red.",'DRS-BSTS'!W66,$F$4="Bridgetown CBD",'DRS-BSTS'!W73,$F$4="PHASE VI",'DRS-BSTS'!W80)</f>
        <v>2157146.3863403159</v>
      </c>
      <c r="S12" s="900">
        <f t="array" ref="S12">_xlfn.IFS($F$4="CORE 0", 'DRS-BSTS'!X10,$F$4="PHASE I",'DRS-BSTS'!X17,$F$4="PHASE II",'DRS-BSTS'!X24,$F$4="PHASE III",'DRS-BSTS'!X31,$F$4="PHASE V",'DRS-BSTS'!X38,$F$4="Hyatt Ziva",'DRS-BSTS'!X45,$F$4="Waterfront",'DRS-BSTS'!X52,$F$4="Bridge House Red.",'DRS-BSTS'!X59,$F$4="Carlisle House Red.",'DRS-BSTS'!X66,$F$4="Bridgetown CBD",'DRS-BSTS'!X73,$F$4="PHASE VI",'DRS-BSTS'!X80)</f>
        <v>2157146.3863403159</v>
      </c>
      <c r="T12" s="900">
        <f t="array" ref="T12">_xlfn.IFS($F$4="CORE 0", 'DRS-BSTS'!Y10,$F$4="PHASE I",'DRS-BSTS'!Y17,$F$4="PHASE II",'DRS-BSTS'!Y24,$F$4="PHASE III",'DRS-BSTS'!Y31,$F$4="PHASE V",'DRS-BSTS'!Y38,$F$4="Hyatt Ziva",'DRS-BSTS'!Y45,$F$4="Waterfront",'DRS-BSTS'!Y52,$F$4="Bridge House Red.",'DRS-BSTS'!Y59,$F$4="Carlisle House Red.",'DRS-BSTS'!Y66,$F$4="Bridgetown CBD",'DRS-BSTS'!Y73,$F$4="PHASE VI",'DRS-BSTS'!Y80)</f>
        <v>2157146.3863403159</v>
      </c>
      <c r="U12" s="900">
        <f t="array" ref="U12">_xlfn.IFS($F$4="CORE 0", 'DRS-BSTS'!Z10,$F$4="PHASE I",'DRS-BSTS'!Z17,$F$4="PHASE II",'DRS-BSTS'!Z24,$F$4="PHASE III",'DRS-BSTS'!Z31,$F$4="PHASE V",'DRS-BSTS'!Z38,$F$4="Hyatt Ziva",'DRS-BSTS'!Z45,$F$4="Waterfront",'DRS-BSTS'!Z52,$F$4="Bridge House Red.",'DRS-BSTS'!Z59,$F$4="Carlisle House Red.",'DRS-BSTS'!Z66,$F$4="Bridgetown CBD",'DRS-BSTS'!Z73,$F$4="PHASE VI",'DRS-BSTS'!Z80)</f>
        <v>2157146.3863403159</v>
      </c>
      <c r="V12" s="900">
        <f t="array" ref="V12">_xlfn.IFS($F$4="CORE 0", 'DRS-BSTS'!AA10,$F$4="PHASE I",'DRS-BSTS'!AA17,$F$4="PHASE II",'DRS-BSTS'!AA24,$F$4="PHASE III",'DRS-BSTS'!AA31,$F$4="PHASE V",'DRS-BSTS'!AA38,$F$4="Hyatt Ziva",'DRS-BSTS'!AA45,$F$4="Waterfront",'DRS-BSTS'!AA52,$F$4="Bridge House Red.",'DRS-BSTS'!AA59,$F$4="Carlisle House Red.",'DRS-BSTS'!AA66,$F$4="Bridgetown CBD",'DRS-BSTS'!AA73,$F$4="PHASE VI",'DRS-BSTS'!AA80)</f>
        <v>2157146.3863403159</v>
      </c>
      <c r="W12" s="900">
        <f t="array" ref="W12">_xlfn.IFS($F$4="CORE 0", 'DRS-BSTS'!AB10,$F$4="PHASE I",'DRS-BSTS'!AB17,$F$4="PHASE II",'DRS-BSTS'!AB24,$F$4="PHASE III",'DRS-BSTS'!AB31,$F$4="PHASE V",'DRS-BSTS'!AB38,$F$4="Hyatt Ziva",'DRS-BSTS'!AB45,$F$4="Waterfront",'DRS-BSTS'!AB52,$F$4="Bridge House Red.",'DRS-BSTS'!AB59,$F$4="Carlisle House Red.",'DRS-BSTS'!AB66,$F$4="Bridgetown CBD",'DRS-BSTS'!AB73,$F$4="PHASE VI",'DRS-BSTS'!AB80)</f>
        <v>2157146.3863403159</v>
      </c>
      <c r="X12" s="900">
        <f t="array" ref="X12">_xlfn.IFS($F$4="CORE 0", 'DRS-BSTS'!AC10,$F$4="PHASE I",'DRS-BSTS'!AC17,$F$4="PHASE II",'DRS-BSTS'!AC24,$F$4="PHASE III",'DRS-BSTS'!AC31,$F$4="PHASE V",'DRS-BSTS'!AC38,$F$4="Hyatt Ziva",'DRS-BSTS'!AC45,$F$4="Waterfront",'DRS-BSTS'!AC52,$F$4="Bridge House Red.",'DRS-BSTS'!AC59,$F$4="Carlisle House Red.",'DRS-BSTS'!AC66,$F$4="Bridgetown CBD",'DRS-BSTS'!AC73,$F$4="PHASE VI",'DRS-BSTS'!AC80)</f>
        <v>2157146.3863403159</v>
      </c>
      <c r="Y12" s="900">
        <f t="array" ref="Y12">_xlfn.IFS($F$4="CORE 0", 'DRS-BSTS'!AD10,$F$4="PHASE I",'DRS-BSTS'!AD17,$F$4="PHASE II",'DRS-BSTS'!AD24,$F$4="PHASE III",'DRS-BSTS'!AD31,$F$4="PHASE V",'DRS-BSTS'!AD38,$F$4="Hyatt Ziva",'DRS-BSTS'!AD45,$F$4="Waterfront",'DRS-BSTS'!AD52,$F$4="Bridge House Red.",'DRS-BSTS'!AD59,$F$4="Carlisle House Red.",'DRS-BSTS'!AD66,$F$4="Bridgetown CBD",'DRS-BSTS'!AD73,$F$4="PHASE VI",'DRS-BSTS'!AD80)</f>
        <v>2157146.3863403159</v>
      </c>
      <c r="Z12" s="900">
        <f t="array" ref="Z12">_xlfn.IFS($F$4="CORE 0", 'DRS-BSTS'!AE10,$F$4="PHASE I",'DRS-BSTS'!AE17,$F$4="PHASE II",'DRS-BSTS'!AE24,$F$4="PHASE III",'DRS-BSTS'!AE31,$F$4="PHASE V",'DRS-BSTS'!AE38,$F$4="Hyatt Ziva",'DRS-BSTS'!AE45,$F$4="Waterfront",'DRS-BSTS'!AE52,$F$4="Bridge House Red.",'DRS-BSTS'!AE59,$F$4="Carlisle House Red.",'DRS-BSTS'!AE66,$F$4="Bridgetown CBD",'DRS-BSTS'!AE73,$F$4="PHASE VI",'DRS-BSTS'!AE80)</f>
        <v>2157146.3863403159</v>
      </c>
      <c r="AA12" s="900">
        <f t="array" ref="AA12">_xlfn.IFS($F$4="CORE 0", 'DRS-BSTS'!AF10,$F$4="PHASE I",'DRS-BSTS'!AF17,$F$4="PHASE II",'DRS-BSTS'!AF24,$F$4="PHASE III",'DRS-BSTS'!AF31,$F$4="PHASE V",'DRS-BSTS'!AF38,$F$4="Hyatt Ziva",'DRS-BSTS'!AF45,$F$4="Waterfront",'DRS-BSTS'!AF52,$F$4="Bridge House Red.",'DRS-BSTS'!AF59,$F$4="Carlisle House Red.",'DRS-BSTS'!AF66,$F$4="Bridgetown CBD",'DRS-BSTS'!AF73,$F$4="PHASE VI",'DRS-BSTS'!AF80)</f>
        <v>2157146.3863403159</v>
      </c>
      <c r="AB12" s="900">
        <f t="array" ref="AB12">_xlfn.IFS($F$4="CORE 0", 'DRS-BSTS'!AG10,$F$4="PHASE I",'DRS-BSTS'!AG17,$F$4="PHASE II",'DRS-BSTS'!AG24,$F$4="PHASE III",'DRS-BSTS'!AG31,$F$4="PHASE V",'DRS-BSTS'!AG38,$F$4="Hyatt Ziva",'DRS-BSTS'!AG45,$F$4="Waterfront",'DRS-BSTS'!AG52,$F$4="Bridge House Red.",'DRS-BSTS'!AG59,$F$4="Carlisle House Red.",'DRS-BSTS'!AG66,$F$4="Bridgetown CBD",'DRS-BSTS'!AG73,$F$4="PHASE VI",'DRS-BSTS'!AG80)</f>
        <v>2157146.3863403159</v>
      </c>
      <c r="AC12" s="900">
        <f t="array" ref="AC12">_xlfn.IFS($F$4="CORE 0", 'DRS-BSTS'!AH10,$F$4="PHASE I",'DRS-BSTS'!AH17,$F$4="PHASE II",'DRS-BSTS'!AH24,$F$4="PHASE III",'DRS-BSTS'!AH31,$F$4="PHASE V",'DRS-BSTS'!AH38,$F$4="Hyatt Ziva",'DRS-BSTS'!AH45,$F$4="Waterfront",'DRS-BSTS'!AH52,$F$4="Bridge House Red.",'DRS-BSTS'!AH59,$F$4="Carlisle House Red.",'DRS-BSTS'!AH66,$F$4="Bridgetown CBD",'DRS-BSTS'!AH73,$F$4="PHASE VI",'DRS-BSTS'!AH80)</f>
        <v>2157146.3863403159</v>
      </c>
      <c r="AD12" s="900">
        <f t="array" ref="AD12">_xlfn.IFS($F$4="CORE 0", 'DRS-BSTS'!AI10,$F$4="PHASE I",'DRS-BSTS'!AI17,$F$4="PHASE II",'DRS-BSTS'!AI24,$F$4="PHASE III",'DRS-BSTS'!AI31,$F$4="PHASE V",'DRS-BSTS'!AI38,$F$4="Hyatt Ziva",'DRS-BSTS'!AI45,$F$4="Waterfront",'DRS-BSTS'!AI52,$F$4="Bridge House Red.",'DRS-BSTS'!AI59,$F$4="Carlisle House Red.",'DRS-BSTS'!AI66,$F$4="Bridgetown CBD",'DRS-BSTS'!AI73,$F$4="PHASE VI",'DRS-BSTS'!AI80)</f>
        <v>2157146.3863403159</v>
      </c>
      <c r="AE12" s="900">
        <f t="array" ref="AE12">_xlfn.IFS($F$4="CORE 0", 'DRS-BSTS'!AJ10,$F$4="PHASE I",'DRS-BSTS'!AJ17,$F$4="PHASE II",'DRS-BSTS'!AJ24,$F$4="PHASE III",'DRS-BSTS'!AJ31,$F$4="PHASE V",'DRS-BSTS'!AJ38,$F$4="Hyatt Ziva",'DRS-BSTS'!AJ45,$F$4="Waterfront",'DRS-BSTS'!AJ52,$F$4="Bridge House Red.",'DRS-BSTS'!AJ59,$F$4="Carlisle House Red.",'DRS-BSTS'!AJ66,$F$4="Bridgetown CBD",'DRS-BSTS'!AJ73,$F$4="PHASE VI",'DRS-BSTS'!AJ80)</f>
        <v>2157146.3863403159</v>
      </c>
      <c r="AF12" s="900">
        <f t="array" ref="AF12">_xlfn.IFS($F$4="CORE 0", 'DRS-BSTS'!AK10,$F$4="PHASE I",'DRS-BSTS'!AK17,$F$4="PHASE II",'DRS-BSTS'!AK24,$F$4="PHASE III",'DRS-BSTS'!AK31,$F$4="PHASE V",'DRS-BSTS'!AK38,$F$4="Hyatt Ziva",'DRS-BSTS'!AK45,$F$4="Waterfront",'DRS-BSTS'!AK52,$F$4="Bridge House Red.",'DRS-BSTS'!AK59,$F$4="Carlisle House Red.",'DRS-BSTS'!AK66,$F$4="Bridgetown CBD",'DRS-BSTS'!AK73,$F$4="PHASE VI",'DRS-BSTS'!AK80)</f>
        <v>2157146.3863403159</v>
      </c>
      <c r="AG12" s="900">
        <f t="array" ref="AG12">_xlfn.IFS($F$4="CORE 0", 'DRS-BSTS'!AL10,$F$4="PHASE I",'DRS-BSTS'!AL17,$F$4="PHASE II",'DRS-BSTS'!AL24,$F$4="PHASE III",'DRS-BSTS'!AL31,$F$4="PHASE V",'DRS-BSTS'!AL38,$F$4="Hyatt Ziva",'DRS-BSTS'!AL45,$F$4="Waterfront",'DRS-BSTS'!AL52,$F$4="Bridge House Red.",'DRS-BSTS'!AL59,$F$4="Carlisle House Red.",'DRS-BSTS'!AL66,$F$4="Bridgetown CBD",'DRS-BSTS'!AL73,$F$4="PHASE VI",'DRS-BSTS'!AL80)</f>
        <v>2157146.3863403159</v>
      </c>
      <c r="AH12" s="901">
        <f t="array" ref="AH12">_xlfn.IFS($F$4="CORE 0", 'DRS-BSTS'!AM10,$F$4="PHASE I",'DRS-BSTS'!AM17,$F$4="PHASE II",'DRS-BSTS'!AM24,$F$4="PHASE III",'DRS-BSTS'!AM31,$F$4="PHASE V",'DRS-BSTS'!AM38,$F$4="Hyatt Ziva",'DRS-BSTS'!AM45,$F$4="Waterfront",'DRS-BSTS'!AM52,$F$4="Bridge House Red.",'DRS-BSTS'!AM59,$F$4="Carlisle House Red.",'DRS-BSTS'!AM66,$F$4="Bridgetown CBD",'DRS-BSTS'!AM73,$F$4="PHASE VI",'DRS-BSTS'!AM80)</f>
        <v>2157146.3863403159</v>
      </c>
    </row>
    <row r="13" spans="1:36" s="893" customFormat="1">
      <c r="B13" s="1290"/>
      <c r="C13" s="1290"/>
      <c r="D13" s="899" t="s">
        <v>246</v>
      </c>
      <c r="E13" s="900" cm="1">
        <f t="array" ref="E13">_xlfn.IFS($F$4="CORE 0", 'Agriculture-WW-REUSE'!I16,$F$4="PHASE I",'Agriculture-WW-REUSE'!I16,$F$4="PHASE II",'Agriculture-WW-REUSE'!I16,$F$4="PHASE III",'Agriculture-WW-REUSE'!I16,$F$4="PHASE V",'Agriculture-WW-REUSE'!I16,$F$4="Hyatt Ziva",'Agriculture-WW-REUSE'!I16,$F$4="Waterfront",'Agriculture-WW-REUSE'!I16,$F$4="Bridge House Red.",'Agriculture-WW-REUSE'!I16,$F$4="Carlisle House Red.",'Agriculture-WW-REUSE'!I16,$F$4="Bridgetown CBD",'Agriculture-WW-REUSE'!I16,$F$4="PHASE VI",'Agriculture-WW-REUSE'!I16)</f>
        <v>0</v>
      </c>
      <c r="F13" s="900" cm="1">
        <f t="array" ref="F13">_xlfn.IFS($F$4="CORE 0", 'Agriculture-WW-REUSE'!J16,$F$4="PHASE I",'Agriculture-WW-REUSE'!J16,$F$4="PHASE II",'Agriculture-WW-REUSE'!J16,$F$4="PHASE III",'Agriculture-WW-REUSE'!J16,$F$4="PHASE V",'Agriculture-WW-REUSE'!J16,$F$4="Hyatt Ziva",'Agriculture-WW-REUSE'!J16,$F$4="Waterfront",'Agriculture-WW-REUSE'!J16,$F$4="Bridge House Red.",'Agriculture-WW-REUSE'!J16,$F$4="Carlisle House Red.",'Agriculture-WW-REUSE'!J16,$F$4="Bridgetown CBD",'Agriculture-WW-REUSE'!J16,$F$4="PHASE VI",'Agriculture-WW-REUSE'!J16)</f>
        <v>0</v>
      </c>
      <c r="G13" s="900">
        <f t="array" ref="G13">_xlfn.IFS($F$4="CORE 0", 'Agriculture-WW-REUSE'!K16,$F$4="PHASE I",'Agriculture-WW-REUSE'!K16,$F$4="PHASE II",'Agriculture-WW-REUSE'!K16,$F$4="PHASE III",'Agriculture-WW-REUSE'!K16,$F$4="PHASE V",'Agriculture-WW-REUSE'!K16,$F$4="Hyatt Ziva",'Agriculture-WW-REUSE'!K16,$F$4="Waterfront",'Agriculture-WW-REUSE'!K16,$F$4="Bridge House Red.",'Agriculture-WW-REUSE'!K16,$F$4="Carlisle House Red.",'Agriculture-WW-REUSE'!K16,$F$4="Bridgetown CBD",'Agriculture-WW-REUSE'!K16,$F$4="PHASE VI",'Agriculture-WW-REUSE'!K16)</f>
        <v>2239337.1606000001</v>
      </c>
      <c r="H13" s="900">
        <f t="array" ref="H13">_xlfn.IFS($F$4="CORE 0", 'Agriculture-WW-REUSE'!L16,$F$4="PHASE I",'Agriculture-WW-REUSE'!L16,$F$4="PHASE II",'Agriculture-WW-REUSE'!L16,$F$4="PHASE III",'Agriculture-WW-REUSE'!L16,$F$4="PHASE V",'Agriculture-WW-REUSE'!L16,$F$4="Hyatt Ziva",'Agriculture-WW-REUSE'!L16,$F$4="Waterfront",'Agriculture-WW-REUSE'!L16,$F$4="Bridge House Red.",'Agriculture-WW-REUSE'!L16,$F$4="Carlisle House Red.",'Agriculture-WW-REUSE'!L16,$F$4="Bridgetown CBD",'Agriculture-WW-REUSE'!L16,$F$4="PHASE VI",'Agriculture-WW-REUSE'!L16)</f>
        <v>2691294.3942</v>
      </c>
      <c r="I13" s="900">
        <f t="array" ref="I13">_xlfn.IFS($F$4="CORE 0", 'Agriculture-WW-REUSE'!M16,$F$4="PHASE I",'Agriculture-WW-REUSE'!M16,$F$4="PHASE II",'Agriculture-WW-REUSE'!M16,$F$4="PHASE III",'Agriculture-WW-REUSE'!M16,$F$4="PHASE V",'Agriculture-WW-REUSE'!M16,$F$4="Hyatt Ziva",'Agriculture-WW-REUSE'!M16,$F$4="Waterfront",'Agriculture-WW-REUSE'!M16,$F$4="Bridge House Red.",'Agriculture-WW-REUSE'!M16,$F$4="Carlisle House Red.",'Agriculture-WW-REUSE'!M16,$F$4="Bridgetown CBD",'Agriculture-WW-REUSE'!M16,$F$4="PHASE VI",'Agriculture-WW-REUSE'!M16)</f>
        <v>3122565.7494000001</v>
      </c>
      <c r="J13" s="900">
        <f t="array" ref="J13">_xlfn.IFS($F$4="CORE 0", 'Agriculture-WW-REUSE'!N16,$F$4="PHASE I",'Agriculture-WW-REUSE'!N16,$F$4="PHASE II",'Agriculture-WW-REUSE'!N16,$F$4="PHASE III",'Agriculture-WW-REUSE'!N16,$F$4="PHASE V",'Agriculture-WW-REUSE'!N16,$F$4="Hyatt Ziva",'Agriculture-WW-REUSE'!N16,$F$4="Waterfront",'Agriculture-WW-REUSE'!N16,$F$4="Bridge House Red.",'Agriculture-WW-REUSE'!N16,$F$4="Carlisle House Red.",'Agriculture-WW-REUSE'!N16,$F$4="Bridgetown CBD",'Agriculture-WW-REUSE'!N16,$F$4="PHASE VI",'Agriculture-WW-REUSE'!N16)</f>
        <v>3660257.1534000002</v>
      </c>
      <c r="K13" s="900">
        <f t="array" ref="K13">_xlfn.IFS($F$4="CORE 0", 'Agriculture-WW-REUSE'!O16,$F$4="PHASE I",'Agriculture-WW-REUSE'!O16,$F$4="PHASE II",'Agriculture-WW-REUSE'!O16,$F$4="PHASE III",'Agriculture-WW-REUSE'!O16,$F$4="PHASE V",'Agriculture-WW-REUSE'!O16,$F$4="Hyatt Ziva",'Agriculture-WW-REUSE'!O16,$F$4="Waterfront",'Agriculture-WW-REUSE'!O16,$F$4="Bridge House Red.",'Agriculture-WW-REUSE'!O16,$F$4="Carlisle House Red.",'Agriculture-WW-REUSE'!O16,$F$4="Bridgetown CBD",'Agriculture-WW-REUSE'!O16,$F$4="PHASE VI",'Agriculture-WW-REUSE'!O16)</f>
        <v>3680624.1534000002</v>
      </c>
      <c r="L13" s="900">
        <f t="array" ref="L13">_xlfn.IFS($F$4="CORE 0", 'Agriculture-WW-REUSE'!P16,$F$4="PHASE I",'Agriculture-WW-REUSE'!P16,$F$4="PHASE II",'Agriculture-WW-REUSE'!P16,$F$4="PHASE III",'Agriculture-WW-REUSE'!P16,$F$4="PHASE V",'Agriculture-WW-REUSE'!P16,$F$4="Hyatt Ziva",'Agriculture-WW-REUSE'!P16,$F$4="Waterfront",'Agriculture-WW-REUSE'!P16,$F$4="Bridge House Red.",'Agriculture-WW-REUSE'!P16,$F$4="Carlisle House Red.",'Agriculture-WW-REUSE'!P16,$F$4="Bridgetown CBD",'Agriculture-WW-REUSE'!P16,$F$4="PHASE VI",'Agriculture-WW-REUSE'!P16)</f>
        <v>3680624.1534000002</v>
      </c>
      <c r="M13" s="900">
        <f t="array" ref="M13">_xlfn.IFS($F$4="CORE 0", 'Agriculture-WW-REUSE'!Q16,$F$4="PHASE I",'Agriculture-WW-REUSE'!Q16,$F$4="PHASE II",'Agriculture-WW-REUSE'!Q16,$F$4="PHASE III",'Agriculture-WW-REUSE'!Q16,$F$4="PHASE V",'Agriculture-WW-REUSE'!Q16,$F$4="Hyatt Ziva",'Agriculture-WW-REUSE'!Q16,$F$4="Waterfront",'Agriculture-WW-REUSE'!Q16,$F$4="Bridge House Red.",'Agriculture-WW-REUSE'!Q16,$F$4="Carlisle House Red.",'Agriculture-WW-REUSE'!Q16,$F$4="Bridgetown CBD",'Agriculture-WW-REUSE'!Q16,$F$4="PHASE VI",'Agriculture-WW-REUSE'!Q16)</f>
        <v>3680624.1534000002</v>
      </c>
      <c r="N13" s="900">
        <f t="array" ref="N13">_xlfn.IFS($F$4="CORE 0", 'Agriculture-WW-REUSE'!R16,$F$4="PHASE I",'Agriculture-WW-REUSE'!R16,$F$4="PHASE II",'Agriculture-WW-REUSE'!R16,$F$4="PHASE III",'Agriculture-WW-REUSE'!R16,$F$4="PHASE V",'Agriculture-WW-REUSE'!R16,$F$4="Hyatt Ziva",'Agriculture-WW-REUSE'!R16,$F$4="Waterfront",'Agriculture-WW-REUSE'!R16,$F$4="Bridge House Red.",'Agriculture-WW-REUSE'!R16,$F$4="Carlisle House Red.",'Agriculture-WW-REUSE'!R16,$F$4="Bridgetown CBD",'Agriculture-WW-REUSE'!R16,$F$4="PHASE VI",'Agriculture-WW-REUSE'!R16)</f>
        <v>3740367.3533999994</v>
      </c>
      <c r="O13" s="900">
        <f t="array" ref="O13">_xlfn.IFS($F$4="CORE 0", 'Agriculture-WW-REUSE'!S16,$F$4="PHASE I",'Agriculture-WW-REUSE'!S16,$F$4="PHASE II",'Agriculture-WW-REUSE'!S16,$F$4="PHASE III",'Agriculture-WW-REUSE'!S16,$F$4="PHASE V",'Agriculture-WW-REUSE'!S16,$F$4="Hyatt Ziva",'Agriculture-WW-REUSE'!S16,$F$4="Waterfront",'Agriculture-WW-REUSE'!S16,$F$4="Bridge House Red.",'Agriculture-WW-REUSE'!S16,$F$4="Carlisle House Red.",'Agriculture-WW-REUSE'!S16,$F$4="Bridgetown CBD",'Agriculture-WW-REUSE'!S16,$F$4="PHASE VI",'Agriculture-WW-REUSE'!S16)</f>
        <v>3740367.3533999994</v>
      </c>
      <c r="P13" s="900">
        <f t="array" ref="P13">_xlfn.IFS($F$4="CORE 0", 'Agriculture-WW-REUSE'!T16,$F$4="PHASE I",'Agriculture-WW-REUSE'!T16,$F$4="PHASE II",'Agriculture-WW-REUSE'!T16,$F$4="PHASE III",'Agriculture-WW-REUSE'!T16,$F$4="PHASE V",'Agriculture-WW-REUSE'!T16,$F$4="Hyatt Ziva",'Agriculture-WW-REUSE'!T16,$F$4="Waterfront",'Agriculture-WW-REUSE'!T16,$F$4="Bridge House Red.",'Agriculture-WW-REUSE'!T16,$F$4="Carlisle House Red.",'Agriculture-WW-REUSE'!T16,$F$4="Bridgetown CBD",'Agriculture-WW-REUSE'!T16,$F$4="PHASE VI",'Agriculture-WW-REUSE'!T16)</f>
        <v>3740367.3533999994</v>
      </c>
      <c r="Q13" s="900">
        <f t="array" ref="Q13">_xlfn.IFS($F$4="CORE 0", 'Agriculture-WW-REUSE'!U16,$F$4="PHASE I",'Agriculture-WW-REUSE'!U16,$F$4="PHASE II",'Agriculture-WW-REUSE'!U16,$F$4="PHASE III",'Agriculture-WW-REUSE'!U16,$F$4="PHASE V",'Agriculture-WW-REUSE'!U16,$F$4="Hyatt Ziva",'Agriculture-WW-REUSE'!U16,$F$4="Waterfront",'Agriculture-WW-REUSE'!U16,$F$4="Bridge House Red.",'Agriculture-WW-REUSE'!U16,$F$4="Carlisle House Red.",'Agriculture-WW-REUSE'!U16,$F$4="Bridgetown CBD",'Agriculture-WW-REUSE'!U16,$F$4="PHASE VI",'Agriculture-WW-REUSE'!U16)</f>
        <v>3740367.3533999994</v>
      </c>
      <c r="R13" s="900">
        <f t="array" ref="R13">_xlfn.IFS($F$4="CORE 0", 'Agriculture-WW-REUSE'!V16,$F$4="PHASE I",'Agriculture-WW-REUSE'!V16,$F$4="PHASE II",'Agriculture-WW-REUSE'!V16,$F$4="PHASE III",'Agriculture-WW-REUSE'!V16,$F$4="PHASE V",'Agriculture-WW-REUSE'!V16,$F$4="Hyatt Ziva",'Agriculture-WW-REUSE'!V16,$F$4="Waterfront",'Agriculture-WW-REUSE'!V16,$F$4="Bridge House Red.",'Agriculture-WW-REUSE'!V16,$F$4="Carlisle House Red.",'Agriculture-WW-REUSE'!V16,$F$4="Bridgetown CBD",'Agriculture-WW-REUSE'!V16,$F$4="PHASE VI",'Agriculture-WW-REUSE'!V16)</f>
        <v>3740367.3533999994</v>
      </c>
      <c r="S13" s="900">
        <f t="array" ref="S13">_xlfn.IFS($F$4="CORE 0", 'Agriculture-WW-REUSE'!W16,$F$4="PHASE I",'Agriculture-WW-REUSE'!W16,$F$4="PHASE II",'Agriculture-WW-REUSE'!W16,$F$4="PHASE III",'Agriculture-WW-REUSE'!W16,$F$4="PHASE V",'Agriculture-WW-REUSE'!W16,$F$4="Hyatt Ziva",'Agriculture-WW-REUSE'!W16,$F$4="Waterfront",'Agriculture-WW-REUSE'!W16,$F$4="Bridge House Red.",'Agriculture-WW-REUSE'!W16,$F$4="Carlisle House Red.",'Agriculture-WW-REUSE'!W16,$F$4="Bridgetown CBD",'Agriculture-WW-REUSE'!W16,$F$4="PHASE VI",'Agriculture-WW-REUSE'!W16)</f>
        <v>3740367.3533999994</v>
      </c>
      <c r="T13" s="900">
        <f t="array" ref="T13">_xlfn.IFS($F$4="CORE 0", 'Agriculture-WW-REUSE'!X16,$F$4="PHASE I",'Agriculture-WW-REUSE'!X16,$F$4="PHASE II",'Agriculture-WW-REUSE'!X16,$F$4="PHASE III",'Agriculture-WW-REUSE'!X16,$F$4="PHASE V",'Agriculture-WW-REUSE'!X16,$F$4="Hyatt Ziva",'Agriculture-WW-REUSE'!X16,$F$4="Waterfront",'Agriculture-WW-REUSE'!X16,$F$4="Bridge House Red.",'Agriculture-WW-REUSE'!X16,$F$4="Carlisle House Red.",'Agriculture-WW-REUSE'!X16,$F$4="Bridgetown CBD",'Agriculture-WW-REUSE'!X16,$F$4="PHASE VI",'Agriculture-WW-REUSE'!X16)</f>
        <v>3740367.3533999994</v>
      </c>
      <c r="U13" s="900">
        <f t="array" ref="U13">_xlfn.IFS($F$4="CORE 0", 'Agriculture-WW-REUSE'!Y16,$F$4="PHASE I",'Agriculture-WW-REUSE'!Y16,$F$4="PHASE II",'Agriculture-WW-REUSE'!Y16,$F$4="PHASE III",'Agriculture-WW-REUSE'!Y16,$F$4="PHASE V",'Agriculture-WW-REUSE'!Y16,$F$4="Hyatt Ziva",'Agriculture-WW-REUSE'!Y16,$F$4="Waterfront",'Agriculture-WW-REUSE'!Y16,$F$4="Bridge House Red.",'Agriculture-WW-REUSE'!Y16,$F$4="Carlisle House Red.",'Agriculture-WW-REUSE'!Y16,$F$4="Bridgetown CBD",'Agriculture-WW-REUSE'!Y16,$F$4="PHASE VI",'Agriculture-WW-REUSE'!Y16)</f>
        <v>3740367.3533999994</v>
      </c>
      <c r="V13" s="900">
        <f t="array" ref="V13">_xlfn.IFS($F$4="CORE 0", 'Agriculture-WW-REUSE'!Z16,$F$4="PHASE I",'Agriculture-WW-REUSE'!Z16,$F$4="PHASE II",'Agriculture-WW-REUSE'!Z16,$F$4="PHASE III",'Agriculture-WW-REUSE'!Z16,$F$4="PHASE V",'Agriculture-WW-REUSE'!Z16,$F$4="Hyatt Ziva",'Agriculture-WW-REUSE'!Z16,$F$4="Waterfront",'Agriculture-WW-REUSE'!Z16,$F$4="Bridge House Red.",'Agriculture-WW-REUSE'!Z16,$F$4="Carlisle House Red.",'Agriculture-WW-REUSE'!Z16,$F$4="Bridgetown CBD",'Agriculture-WW-REUSE'!Z16,$F$4="PHASE VI",'Agriculture-WW-REUSE'!Z16)</f>
        <v>3740367.3533999994</v>
      </c>
      <c r="W13" s="900">
        <f t="array" ref="W13">_xlfn.IFS($F$4="CORE 0", 'Agriculture-WW-REUSE'!AA16,$F$4="PHASE I",'Agriculture-WW-REUSE'!AA16,$F$4="PHASE II",'Agriculture-WW-REUSE'!AA16,$F$4="PHASE III",'Agriculture-WW-REUSE'!AA16,$F$4="PHASE V",'Agriculture-WW-REUSE'!AA16,$F$4="Hyatt Ziva",'Agriculture-WW-REUSE'!AA16,$F$4="Waterfront",'Agriculture-WW-REUSE'!AA16,$F$4="Bridge House Red.",'Agriculture-WW-REUSE'!AA16,$F$4="Carlisle House Red.",'Agriculture-WW-REUSE'!AA16,$F$4="Bridgetown CBD",'Agriculture-WW-REUSE'!AA16,$F$4="PHASE VI",'Agriculture-WW-REUSE'!AA16)</f>
        <v>3740367.3533999994</v>
      </c>
      <c r="X13" s="900">
        <f t="array" ref="X13">_xlfn.IFS($F$4="CORE 0", 'Agriculture-WW-REUSE'!AB16,$F$4="PHASE I",'Agriculture-WW-REUSE'!AB16,$F$4="PHASE II",'Agriculture-WW-REUSE'!AB16,$F$4="PHASE III",'Agriculture-WW-REUSE'!AB16,$F$4="PHASE V",'Agriculture-WW-REUSE'!AB16,$F$4="Hyatt Ziva",'Agriculture-WW-REUSE'!AB16,$F$4="Waterfront",'Agriculture-WW-REUSE'!AB16,$F$4="Bridge House Red.",'Agriculture-WW-REUSE'!AB16,$F$4="Carlisle House Red.",'Agriculture-WW-REUSE'!AB16,$F$4="Bridgetown CBD",'Agriculture-WW-REUSE'!AB16,$F$4="PHASE VI",'Agriculture-WW-REUSE'!AB16)</f>
        <v>3740367.3533999994</v>
      </c>
      <c r="Y13" s="900">
        <f t="array" ref="Y13">_xlfn.IFS($F$4="CORE 0", 'Agriculture-WW-REUSE'!AC16,$F$4="PHASE I",'Agriculture-WW-REUSE'!AC16,$F$4="PHASE II",'Agriculture-WW-REUSE'!AC16,$F$4="PHASE III",'Agriculture-WW-REUSE'!AC16,$F$4="PHASE V",'Agriculture-WW-REUSE'!AC16,$F$4="Hyatt Ziva",'Agriculture-WW-REUSE'!AC16,$F$4="Waterfront",'Agriculture-WW-REUSE'!AC16,$F$4="Bridge House Red.",'Agriculture-WW-REUSE'!AC16,$F$4="Carlisle House Red.",'Agriculture-WW-REUSE'!AC16,$F$4="Bridgetown CBD",'Agriculture-WW-REUSE'!AC16,$F$4="PHASE VI",'Agriculture-WW-REUSE'!AC16)</f>
        <v>3740367.3533999994</v>
      </c>
      <c r="Z13" s="900">
        <f t="array" ref="Z13">_xlfn.IFS($F$4="CORE 0", 'Agriculture-WW-REUSE'!AD16,$F$4="PHASE I",'Agriculture-WW-REUSE'!AD16,$F$4="PHASE II",'Agriculture-WW-REUSE'!AD16,$F$4="PHASE III",'Agriculture-WW-REUSE'!AD16,$F$4="PHASE V",'Agriculture-WW-REUSE'!AD16,$F$4="Hyatt Ziva",'Agriculture-WW-REUSE'!AD16,$F$4="Waterfront",'Agriculture-WW-REUSE'!AD16,$F$4="Bridge House Red.",'Agriculture-WW-REUSE'!AD16,$F$4="Carlisle House Red.",'Agriculture-WW-REUSE'!AD16,$F$4="Bridgetown CBD",'Agriculture-WW-REUSE'!AD16,$F$4="PHASE VI",'Agriculture-WW-REUSE'!AD16)</f>
        <v>3740367.3533999994</v>
      </c>
      <c r="AA13" s="900">
        <f t="array" ref="AA13">_xlfn.IFS($F$4="CORE 0", 'Agriculture-WW-REUSE'!AE16,$F$4="PHASE I",'Agriculture-WW-REUSE'!AE16,$F$4="PHASE II",'Agriculture-WW-REUSE'!AE16,$F$4="PHASE III",'Agriculture-WW-REUSE'!AE16,$F$4="PHASE V",'Agriculture-WW-REUSE'!AE16,$F$4="Hyatt Ziva",'Agriculture-WW-REUSE'!AE16,$F$4="Waterfront",'Agriculture-WW-REUSE'!AE16,$F$4="Bridge House Red.",'Agriculture-WW-REUSE'!AE16,$F$4="Carlisle House Red.",'Agriculture-WW-REUSE'!AE16,$F$4="Bridgetown CBD",'Agriculture-WW-REUSE'!AE16,$F$4="PHASE VI",'Agriculture-WW-REUSE'!AE16)</f>
        <v>3740367.3533999994</v>
      </c>
      <c r="AB13" s="900">
        <f t="array" ref="AB13">_xlfn.IFS($F$4="CORE 0", 'Agriculture-WW-REUSE'!AF16,$F$4="PHASE I",'Agriculture-WW-REUSE'!AF16,$F$4="PHASE II",'Agriculture-WW-REUSE'!AF16,$F$4="PHASE III",'Agriculture-WW-REUSE'!AF16,$F$4="PHASE V",'Agriculture-WW-REUSE'!AF16,$F$4="Hyatt Ziva",'Agriculture-WW-REUSE'!AF16,$F$4="Waterfront",'Agriculture-WW-REUSE'!AF16,$F$4="Bridge House Red.",'Agriculture-WW-REUSE'!AF16,$F$4="Carlisle House Red.",'Agriculture-WW-REUSE'!AF16,$F$4="Bridgetown CBD",'Agriculture-WW-REUSE'!AF16,$F$4="PHASE VI",'Agriculture-WW-REUSE'!AF16)</f>
        <v>3740367.3533999994</v>
      </c>
      <c r="AC13" s="900">
        <f t="array" ref="AC13">_xlfn.IFS($F$4="CORE 0", 'Agriculture-WW-REUSE'!AG16,$F$4="PHASE I",'Agriculture-WW-REUSE'!AG16,$F$4="PHASE II",'Agriculture-WW-REUSE'!AG16,$F$4="PHASE III",'Agriculture-WW-REUSE'!AG16,$F$4="PHASE V",'Agriculture-WW-REUSE'!AG16,$F$4="Hyatt Ziva",'Agriculture-WW-REUSE'!AG16,$F$4="Waterfront",'Agriculture-WW-REUSE'!AG16,$F$4="Bridge House Red.",'Agriculture-WW-REUSE'!AG16,$F$4="Carlisle House Red.",'Agriculture-WW-REUSE'!AG16,$F$4="Bridgetown CBD",'Agriculture-WW-REUSE'!AG16,$F$4="PHASE VI",'Agriculture-WW-REUSE'!AG16)</f>
        <v>3740367.3533999994</v>
      </c>
      <c r="AD13" s="900">
        <f t="array" ref="AD13">_xlfn.IFS($F$4="CORE 0", 'Agriculture-WW-REUSE'!AH16,$F$4="PHASE I",'Agriculture-WW-REUSE'!AH16,$F$4="PHASE II",'Agriculture-WW-REUSE'!AH16,$F$4="PHASE III",'Agriculture-WW-REUSE'!AH16,$F$4="PHASE V",'Agriculture-WW-REUSE'!AH16,$F$4="Hyatt Ziva",'Agriculture-WW-REUSE'!AH16,$F$4="Waterfront",'Agriculture-WW-REUSE'!AH16,$F$4="Bridge House Red.",'Agriculture-WW-REUSE'!AH16,$F$4="Carlisle House Red.",'Agriculture-WW-REUSE'!AH16,$F$4="Bridgetown CBD",'Agriculture-WW-REUSE'!AH16,$F$4="PHASE VI",'Agriculture-WW-REUSE'!AH16)</f>
        <v>3740367.3533999994</v>
      </c>
      <c r="AE13" s="900">
        <f t="array" ref="AE13">_xlfn.IFS($F$4="CORE 0", 'Agriculture-WW-REUSE'!AI16,$F$4="PHASE I",'Agriculture-WW-REUSE'!AI16,$F$4="PHASE II",'Agriculture-WW-REUSE'!AI16,$F$4="PHASE III",'Agriculture-WW-REUSE'!AI16,$F$4="PHASE V",'Agriculture-WW-REUSE'!AI16,$F$4="Hyatt Ziva",'Agriculture-WW-REUSE'!AI16,$F$4="Waterfront",'Agriculture-WW-REUSE'!AI16,$F$4="Bridge House Red.",'Agriculture-WW-REUSE'!AI16,$F$4="Carlisle House Red.",'Agriculture-WW-REUSE'!AI16,$F$4="Bridgetown CBD",'Agriculture-WW-REUSE'!AI16,$F$4="PHASE VI",'Agriculture-WW-REUSE'!AI16)</f>
        <v>3740367.3533999994</v>
      </c>
      <c r="AF13" s="900">
        <f t="array" ref="AF13">_xlfn.IFS($F$4="CORE 0", 'Agriculture-WW-REUSE'!AJ16,$F$4="PHASE I",'Agriculture-WW-REUSE'!AJ16,$F$4="PHASE II",'Agriculture-WW-REUSE'!AJ16,$F$4="PHASE III",'Agriculture-WW-REUSE'!AJ16,$F$4="PHASE V",'Agriculture-WW-REUSE'!AJ16,$F$4="Hyatt Ziva",'Agriculture-WW-REUSE'!AJ16,$F$4="Waterfront",'Agriculture-WW-REUSE'!AJ16,$F$4="Bridge House Red.",'Agriculture-WW-REUSE'!AJ16,$F$4="Carlisle House Red.",'Agriculture-WW-REUSE'!AJ16,$F$4="Bridgetown CBD",'Agriculture-WW-REUSE'!AJ16,$F$4="PHASE VI",'Agriculture-WW-REUSE'!AJ16)</f>
        <v>3740367.3533999994</v>
      </c>
      <c r="AG13" s="900">
        <f t="array" ref="AG13">_xlfn.IFS($F$4="CORE 0", 'Agriculture-WW-REUSE'!AK16,$F$4="PHASE I",'Agriculture-WW-REUSE'!AK16,$F$4="PHASE II",'Agriculture-WW-REUSE'!AK16,$F$4="PHASE III",'Agriculture-WW-REUSE'!AK16,$F$4="PHASE V",'Agriculture-WW-REUSE'!AK16,$F$4="Hyatt Ziva",'Agriculture-WW-REUSE'!AK16,$F$4="Waterfront",'Agriculture-WW-REUSE'!AK16,$F$4="Bridge House Red.",'Agriculture-WW-REUSE'!AK16,$F$4="Carlisle House Red.",'Agriculture-WW-REUSE'!AK16,$F$4="Bridgetown CBD",'Agriculture-WW-REUSE'!AK16,$F$4="PHASE VI",'Agriculture-WW-REUSE'!AK16)</f>
        <v>3740367.3533999994</v>
      </c>
      <c r="AH13" s="901">
        <f t="array" ref="AH13">_xlfn.IFS($F$4="CORE 0", 'Agriculture-WW-REUSE'!AL16,$F$4="PHASE I",'Agriculture-WW-REUSE'!AL16,$F$4="PHASE II",'Agriculture-WW-REUSE'!AL16,$F$4="PHASE III",'Agriculture-WW-REUSE'!AL16,$F$4="PHASE V",'Agriculture-WW-REUSE'!AL16,$F$4="Hyatt Ziva",'Agriculture-WW-REUSE'!AL16,$F$4="Waterfront",'Agriculture-WW-REUSE'!AL16,$F$4="Bridge House Red.",'Agriculture-WW-REUSE'!AL16,$F$4="Carlisle House Red.",'Agriculture-WW-REUSE'!AL16,$F$4="Bridgetown CBD",'Agriculture-WW-REUSE'!AL16,$F$4="PHASE VI",'Agriculture-WW-REUSE'!AL16)</f>
        <v>3740367.3533999994</v>
      </c>
    </row>
    <row r="14" spans="1:36" s="893" customFormat="1">
      <c r="B14" s="1290"/>
      <c r="C14" s="1290"/>
      <c r="D14" s="899" t="s">
        <v>247</v>
      </c>
      <c r="E14" s="900">
        <f t="array" ref="E14">_xlfn.IFS($F$4="CORE 0",'RENEWABLE ENERGY'!H31,$F$4="PHASE I",'RENEWABLE ENERGY'!H31,$F$4="PHASE II",'RENEWABLE ENERGY'!H31,$F$4="PHASE III",'RENEWABLE ENERGY'!H31,$F$4="PHASE V",'RENEWABLE ENERGY'!H31,$F$4="Hyatt Ziva",'RENEWABLE ENERGY'!H31,$F$4="Waterfront",'RENEWABLE ENERGY'!H31,$F$4="Bridge House Red.",'RENEWABLE ENERGY'!H31,$F$4="Carlisle House Red.",'RENEWABLE ENERGY'!H31,$F$4="Bridgetown CBD",'RENEWABLE ENERGY'!H31,$F$4="PHASE VI",'RENEWABLE ENERGY'!H31)</f>
        <v>711750</v>
      </c>
      <c r="F14" s="900" cm="1">
        <f t="array" ref="F14">_xlfn.IFS($F$4="CORE 0",'RENEWABLE ENERGY'!I31,$F$4="PHASE I",'RENEWABLE ENERGY'!I31,$F$4="PHASE II",'RENEWABLE ENERGY'!I31,$F$4="PHASE III",'RENEWABLE ENERGY'!I31,$F$4="PHASE V",'RENEWABLE ENERGY'!I31,$F$4="Hyatt Ziva",'RENEWABLE ENERGY'!I31,$F$4="Waterfront",'RENEWABLE ENERGY'!I31,$F$4="Bridge House Red.",'RENEWABLE ENERGY'!I31,$F$4="Carlisle House Red.",'RENEWABLE ENERGY'!I31,$F$4="Bridgetown CBD",'RENEWABLE ENERGY'!I31,$F$4="PHASE VI",'RENEWABLE ENERGY'!I31)</f>
        <v>1149750</v>
      </c>
      <c r="G14" s="900">
        <f t="array" ref="G14">_xlfn.IFS($F$4="CORE 0",'RENEWABLE ENERGY'!J31,$F$4="PHASE I",'RENEWABLE ENERGY'!J31,$F$4="PHASE II",'RENEWABLE ENERGY'!J31,$F$4="PHASE III",'RENEWABLE ENERGY'!J31,$F$4="PHASE V",'RENEWABLE ENERGY'!J31,$F$4="Hyatt Ziva",'RENEWABLE ENERGY'!J31,$F$4="Waterfront",'RENEWABLE ENERGY'!J31,$F$4="Bridge House Red.",'RENEWABLE ENERGY'!J31,$F$4="Carlisle House Red.",'RENEWABLE ENERGY'!J31,$F$4="Bridgetown CBD",'RENEWABLE ENERGY'!J31,$F$4="PHASE VI",'RENEWABLE ENERGY'!J31)</f>
        <v>1460000</v>
      </c>
      <c r="H14" s="900">
        <f t="array" ref="H14">_xlfn.IFS($F$4="CORE 0",'RENEWABLE ENERGY'!K31,$F$4="PHASE I",'RENEWABLE ENERGY'!K31,$F$4="PHASE II",'RENEWABLE ENERGY'!K31,$F$4="PHASE III",'RENEWABLE ENERGY'!K31,$F$4="PHASE V",'RENEWABLE ENERGY'!K31,$F$4="Hyatt Ziva",'RENEWABLE ENERGY'!K31,$F$4="Waterfront",'RENEWABLE ENERGY'!K31,$F$4="Bridge House Red.",'RENEWABLE ENERGY'!K31,$F$4="Carlisle House Red.",'RENEWABLE ENERGY'!K31,$F$4="Bridgetown CBD",'RENEWABLE ENERGY'!K31,$F$4="PHASE VI",'RENEWABLE ENERGY'!K31)</f>
        <v>1460000</v>
      </c>
      <c r="I14" s="900">
        <f t="array" ref="I14">_xlfn.IFS($F$4="CORE 0",'RENEWABLE ENERGY'!L31,$F$4="PHASE I",'RENEWABLE ENERGY'!L31,$F$4="PHASE II",'RENEWABLE ENERGY'!L31,$F$4="PHASE III",'RENEWABLE ENERGY'!L31,$F$4="PHASE V",'RENEWABLE ENERGY'!L31,$F$4="Hyatt Ziva",'RENEWABLE ENERGY'!L31,$F$4="Waterfront",'RENEWABLE ENERGY'!L31,$F$4="Bridge House Red.",'RENEWABLE ENERGY'!L31,$F$4="Carlisle House Red.",'RENEWABLE ENERGY'!L31,$F$4="Bridgetown CBD",'RENEWABLE ENERGY'!L31,$F$4="PHASE VI",'RENEWABLE ENERGY'!L31)</f>
        <v>1460000</v>
      </c>
      <c r="J14" s="900">
        <f t="array" ref="J14">_xlfn.IFS($F$4="CORE 0",'RENEWABLE ENERGY'!M31,$F$4="PHASE I",'RENEWABLE ENERGY'!M31,$F$4="PHASE II",'RENEWABLE ENERGY'!M31,$F$4="PHASE III",'RENEWABLE ENERGY'!M31,$F$4="PHASE V",'RENEWABLE ENERGY'!M31,$F$4="Hyatt Ziva",'RENEWABLE ENERGY'!M31,$F$4="Waterfront",'RENEWABLE ENERGY'!M31,$F$4="Bridge House Red.",'RENEWABLE ENERGY'!M31,$F$4="Carlisle House Red.",'RENEWABLE ENERGY'!M31,$F$4="Bridgetown CBD",'RENEWABLE ENERGY'!M31,$F$4="PHASE VI",'RENEWABLE ENERGY'!M31)</f>
        <v>1460000</v>
      </c>
      <c r="K14" s="900">
        <f t="array" ref="K14">_xlfn.IFS($F$4="CORE 0",'RENEWABLE ENERGY'!N31,$F$4="PHASE I",'RENEWABLE ENERGY'!N31,$F$4="PHASE II",'RENEWABLE ENERGY'!N31,$F$4="PHASE III",'RENEWABLE ENERGY'!N31,$F$4="PHASE V",'RENEWABLE ENERGY'!N31,$F$4="Hyatt Ziva",'RENEWABLE ENERGY'!N31,$F$4="Waterfront",'RENEWABLE ENERGY'!N31,$F$4="Bridge House Red.",'RENEWABLE ENERGY'!N31,$F$4="Carlisle House Red.",'RENEWABLE ENERGY'!N31,$F$4="Bridgetown CBD",'RENEWABLE ENERGY'!N31,$F$4="PHASE VI",'RENEWABLE ENERGY'!N31)</f>
        <v>1460000</v>
      </c>
      <c r="L14" s="900">
        <f t="array" ref="L14">_xlfn.IFS($F$4="CORE 0",'RENEWABLE ENERGY'!O31,$F$4="PHASE I",'RENEWABLE ENERGY'!O31,$F$4="PHASE II",'RENEWABLE ENERGY'!O31,$F$4="PHASE III",'RENEWABLE ENERGY'!O31,$F$4="PHASE V",'RENEWABLE ENERGY'!O31,$F$4="Hyatt Ziva",'RENEWABLE ENERGY'!O31,$F$4="Waterfront",'RENEWABLE ENERGY'!O31,$F$4="Bridge House Red.",'RENEWABLE ENERGY'!O31,$F$4="Carlisle House Red.",'RENEWABLE ENERGY'!O31,$F$4="Bridgetown CBD",'RENEWABLE ENERGY'!O31,$F$4="PHASE VI",'RENEWABLE ENERGY'!O31)</f>
        <v>1460000</v>
      </c>
      <c r="M14" s="900">
        <f t="array" ref="M14">_xlfn.IFS($F$4="CORE 0",'RENEWABLE ENERGY'!P31,$F$4="PHASE I",'RENEWABLE ENERGY'!P31,$F$4="PHASE II",'RENEWABLE ENERGY'!P31,$F$4="PHASE III",'RENEWABLE ENERGY'!P31,$F$4="PHASE V",'RENEWABLE ENERGY'!P31,$F$4="Hyatt Ziva",'RENEWABLE ENERGY'!P31,$F$4="Waterfront",'RENEWABLE ENERGY'!P31,$F$4="Bridge House Red.",'RENEWABLE ENERGY'!P31,$F$4="Carlisle House Red.",'RENEWABLE ENERGY'!P31,$F$4="Bridgetown CBD",'RENEWABLE ENERGY'!P31,$F$4="PHASE VI",'RENEWABLE ENERGY'!P31)</f>
        <v>1460000</v>
      </c>
      <c r="N14" s="900">
        <f t="array" ref="N14">_xlfn.IFS($F$4="CORE 0",'RENEWABLE ENERGY'!Q31,$F$4="PHASE I",'RENEWABLE ENERGY'!Q31,$F$4="PHASE II",'RENEWABLE ENERGY'!Q31,$F$4="PHASE III",'RENEWABLE ENERGY'!Q31,$F$4="PHASE V",'RENEWABLE ENERGY'!Q31,$F$4="Hyatt Ziva",'RENEWABLE ENERGY'!Q31,$F$4="Waterfront",'RENEWABLE ENERGY'!Q31,$F$4="Bridge House Red.",'RENEWABLE ENERGY'!Q31,$F$4="Carlisle House Red.",'RENEWABLE ENERGY'!Q31,$F$4="Bridgetown CBD",'RENEWABLE ENERGY'!Q31,$F$4="PHASE VI",'RENEWABLE ENERGY'!Q31)</f>
        <v>1460000</v>
      </c>
      <c r="O14" s="900">
        <f t="array" ref="O14">_xlfn.IFS($F$4="CORE 0",'RENEWABLE ENERGY'!R31,$F$4="PHASE I",'RENEWABLE ENERGY'!R31,$F$4="PHASE II",'RENEWABLE ENERGY'!R31,$F$4="PHASE III",'RENEWABLE ENERGY'!R31,$F$4="PHASE V",'RENEWABLE ENERGY'!R31,$F$4="Hyatt Ziva",'RENEWABLE ENERGY'!R31,$F$4="Waterfront",'RENEWABLE ENERGY'!R31,$F$4="Bridge House Red.",'RENEWABLE ENERGY'!R31,$F$4="Carlisle House Red.",'RENEWABLE ENERGY'!R31,$F$4="Bridgetown CBD",'RENEWABLE ENERGY'!R31,$F$4="PHASE VI",'RENEWABLE ENERGY'!R31)</f>
        <v>1460000</v>
      </c>
      <c r="P14" s="900">
        <f t="array" ref="P14">_xlfn.IFS($F$4="CORE 0",'RENEWABLE ENERGY'!S31,$F$4="PHASE I",'RENEWABLE ENERGY'!S31,$F$4="PHASE II",'RENEWABLE ENERGY'!S31,$F$4="PHASE III",'RENEWABLE ENERGY'!S31,$F$4="PHASE V",'RENEWABLE ENERGY'!S31,$F$4="Hyatt Ziva",'RENEWABLE ENERGY'!S31,$F$4="Waterfront",'RENEWABLE ENERGY'!S31,$F$4="Bridge House Red.",'RENEWABLE ENERGY'!S31,$F$4="Carlisle House Red.",'RENEWABLE ENERGY'!S31,$F$4="Bridgetown CBD",'RENEWABLE ENERGY'!S31,$F$4="PHASE VI",'RENEWABLE ENERGY'!S31)</f>
        <v>1460000</v>
      </c>
      <c r="Q14" s="900">
        <f t="array" ref="Q14">_xlfn.IFS($F$4="CORE 0",'RENEWABLE ENERGY'!T31,$F$4="PHASE I",'RENEWABLE ENERGY'!T31,$F$4="PHASE II",'RENEWABLE ENERGY'!T31,$F$4="PHASE III",'RENEWABLE ENERGY'!T31,$F$4="PHASE V",'RENEWABLE ENERGY'!T31,$F$4="Hyatt Ziva",'RENEWABLE ENERGY'!T31,$F$4="Waterfront",'RENEWABLE ENERGY'!T31,$F$4="Bridge House Red.",'RENEWABLE ENERGY'!T31,$F$4="Carlisle House Red.",'RENEWABLE ENERGY'!T31,$F$4="Bridgetown CBD",'RENEWABLE ENERGY'!T31,$F$4="PHASE VI",'RENEWABLE ENERGY'!T31)</f>
        <v>1460000</v>
      </c>
      <c r="R14" s="900">
        <f t="array" ref="R14">_xlfn.IFS($F$4="CORE 0",'RENEWABLE ENERGY'!U31,$F$4="PHASE I",'RENEWABLE ENERGY'!U31,$F$4="PHASE II",'RENEWABLE ENERGY'!U31,$F$4="PHASE III",'RENEWABLE ENERGY'!U31,$F$4="PHASE V",'RENEWABLE ENERGY'!U31,$F$4="Hyatt Ziva",'RENEWABLE ENERGY'!U31,$F$4="Waterfront",'RENEWABLE ENERGY'!U31,$F$4="Bridge House Red.",'RENEWABLE ENERGY'!U31,$F$4="Carlisle House Red.",'RENEWABLE ENERGY'!U31,$F$4="Bridgetown CBD",'RENEWABLE ENERGY'!U31,$F$4="PHASE VI",'RENEWABLE ENERGY'!U31)</f>
        <v>1460000</v>
      </c>
      <c r="S14" s="900">
        <f t="array" ref="S14">_xlfn.IFS($F$4="CORE 0",'RENEWABLE ENERGY'!V31,$F$4="PHASE I",'RENEWABLE ENERGY'!V31,$F$4="PHASE II",'RENEWABLE ENERGY'!V31,$F$4="PHASE III",'RENEWABLE ENERGY'!V31,$F$4="PHASE V",'RENEWABLE ENERGY'!V31,$F$4="Hyatt Ziva",'RENEWABLE ENERGY'!V31,$F$4="Waterfront",'RENEWABLE ENERGY'!V31,$F$4="Bridge House Red.",'RENEWABLE ENERGY'!V31,$F$4="Carlisle House Red.",'RENEWABLE ENERGY'!V31,$F$4="Bridgetown CBD",'RENEWABLE ENERGY'!V31,$F$4="PHASE VI",'RENEWABLE ENERGY'!V31)</f>
        <v>1460000</v>
      </c>
      <c r="T14" s="900">
        <f t="array" ref="T14">_xlfn.IFS($F$4="CORE 0",'RENEWABLE ENERGY'!W31,$F$4="PHASE I",'RENEWABLE ENERGY'!W31,$F$4="PHASE II",'RENEWABLE ENERGY'!W31,$F$4="PHASE III",'RENEWABLE ENERGY'!W31,$F$4="PHASE V",'RENEWABLE ENERGY'!W31,$F$4="Hyatt Ziva",'RENEWABLE ENERGY'!W31,$F$4="Waterfront",'RENEWABLE ENERGY'!W31,$F$4="Bridge House Red.",'RENEWABLE ENERGY'!W31,$F$4="Carlisle House Red.",'RENEWABLE ENERGY'!W31,$F$4="Bridgetown CBD",'RENEWABLE ENERGY'!W31,$F$4="PHASE VI",'RENEWABLE ENERGY'!W31)</f>
        <v>1460000</v>
      </c>
      <c r="U14" s="900">
        <f t="array" ref="U14">_xlfn.IFS($F$4="CORE 0",'RENEWABLE ENERGY'!X31,$F$4="PHASE I",'RENEWABLE ENERGY'!X31,$F$4="PHASE II",'RENEWABLE ENERGY'!X31,$F$4="PHASE III",'RENEWABLE ENERGY'!X31,$F$4="PHASE V",'RENEWABLE ENERGY'!X31,$F$4="Hyatt Ziva",'RENEWABLE ENERGY'!X31,$F$4="Waterfront",'RENEWABLE ENERGY'!X31,$F$4="Bridge House Red.",'RENEWABLE ENERGY'!X31,$F$4="Carlisle House Red.",'RENEWABLE ENERGY'!X31,$F$4="Bridgetown CBD",'RENEWABLE ENERGY'!X31,$F$4="PHASE VI",'RENEWABLE ENERGY'!X31)</f>
        <v>1460000</v>
      </c>
      <c r="V14" s="900">
        <f t="array" ref="V14">_xlfn.IFS($F$4="CORE 0",'RENEWABLE ENERGY'!Y31,$F$4="PHASE I",'RENEWABLE ENERGY'!Y31,$F$4="PHASE II",'RENEWABLE ENERGY'!Y31,$F$4="PHASE III",'RENEWABLE ENERGY'!Y31,$F$4="PHASE V",'RENEWABLE ENERGY'!Y31,$F$4="Hyatt Ziva",'RENEWABLE ENERGY'!Y31,$F$4="Waterfront",'RENEWABLE ENERGY'!Y31,$F$4="Bridge House Red.",'RENEWABLE ENERGY'!Y31,$F$4="Carlisle House Red.",'RENEWABLE ENERGY'!Y31,$F$4="Bridgetown CBD",'RENEWABLE ENERGY'!Y31,$F$4="PHASE VI",'RENEWABLE ENERGY'!Y31)</f>
        <v>1460000</v>
      </c>
      <c r="W14" s="900">
        <f t="array" ref="W14">_xlfn.IFS($F$4="CORE 0",'RENEWABLE ENERGY'!Z31,$F$4="PHASE I",'RENEWABLE ENERGY'!Z31,$F$4="PHASE II",'RENEWABLE ENERGY'!Z31,$F$4="PHASE III",'RENEWABLE ENERGY'!Z31,$F$4="PHASE V",'RENEWABLE ENERGY'!Z31,$F$4="Hyatt Ziva",'RENEWABLE ENERGY'!Z31,$F$4="Waterfront",'RENEWABLE ENERGY'!Z31,$F$4="Bridge House Red.",'RENEWABLE ENERGY'!Z31,$F$4="Carlisle House Red.",'RENEWABLE ENERGY'!Z31,$F$4="Bridgetown CBD",'RENEWABLE ENERGY'!Z31,$F$4="PHASE VI",'RENEWABLE ENERGY'!Z31)</f>
        <v>1460000</v>
      </c>
      <c r="X14" s="900">
        <f t="array" ref="X14">_xlfn.IFS($F$4="CORE 0",'RENEWABLE ENERGY'!AA31,$F$4="PHASE I",'RENEWABLE ENERGY'!AA31,$F$4="PHASE II",'RENEWABLE ENERGY'!AA31,$F$4="PHASE III",'RENEWABLE ENERGY'!AA31,$F$4="PHASE V",'RENEWABLE ENERGY'!AA31,$F$4="Hyatt Ziva",'RENEWABLE ENERGY'!AA31,$F$4="Waterfront",'RENEWABLE ENERGY'!AA31,$F$4="Bridge House Red.",'RENEWABLE ENERGY'!AA31,$F$4="Carlisle House Red.",'RENEWABLE ENERGY'!AA31,$F$4="Bridgetown CBD",'RENEWABLE ENERGY'!AA31,$F$4="PHASE VI",'RENEWABLE ENERGY'!AA31)</f>
        <v>1460000</v>
      </c>
      <c r="Y14" s="900">
        <f t="array" ref="Y14">_xlfn.IFS($F$4="CORE 0",'RENEWABLE ENERGY'!AB31,$F$4="PHASE I",'RENEWABLE ENERGY'!AB31,$F$4="PHASE II",'RENEWABLE ENERGY'!AB31,$F$4="PHASE III",'RENEWABLE ENERGY'!AB31,$F$4="PHASE V",'RENEWABLE ENERGY'!AB31,$F$4="Hyatt Ziva",'RENEWABLE ENERGY'!AB31,$F$4="Waterfront",'RENEWABLE ENERGY'!AB31,$F$4="Bridge House Red.",'RENEWABLE ENERGY'!AB31,$F$4="Carlisle House Red.",'RENEWABLE ENERGY'!AB31,$F$4="Bridgetown CBD",'RENEWABLE ENERGY'!AB31,$F$4="PHASE VI",'RENEWABLE ENERGY'!AB31)</f>
        <v>1460000</v>
      </c>
      <c r="Z14" s="900">
        <f t="array" ref="Z14">_xlfn.IFS($F$4="CORE 0",'RENEWABLE ENERGY'!AC31,$F$4="PHASE I",'RENEWABLE ENERGY'!AC31,$F$4="PHASE II",'RENEWABLE ENERGY'!AC31,$F$4="PHASE III",'RENEWABLE ENERGY'!AC31,$F$4="PHASE V",'RENEWABLE ENERGY'!AC31,$F$4="Hyatt Ziva",'RENEWABLE ENERGY'!AC31,$F$4="Waterfront",'RENEWABLE ENERGY'!AC31,$F$4="Bridge House Red.",'RENEWABLE ENERGY'!AC31,$F$4="Carlisle House Red.",'RENEWABLE ENERGY'!AC31,$F$4="Bridgetown CBD",'RENEWABLE ENERGY'!AC31,$F$4="PHASE VI",'RENEWABLE ENERGY'!AC31)</f>
        <v>1460000</v>
      </c>
      <c r="AA14" s="900">
        <f t="array" ref="AA14">_xlfn.IFS($F$4="CORE 0",'RENEWABLE ENERGY'!AD31,$F$4="PHASE I",'RENEWABLE ENERGY'!AD31,$F$4="PHASE II",'RENEWABLE ENERGY'!AD31,$F$4="PHASE III",'RENEWABLE ENERGY'!AD31,$F$4="PHASE V",'RENEWABLE ENERGY'!AD31,$F$4="Hyatt Ziva",'RENEWABLE ENERGY'!AD31,$F$4="Waterfront",'RENEWABLE ENERGY'!AD31,$F$4="Bridge House Red.",'RENEWABLE ENERGY'!AD31,$F$4="Carlisle House Red.",'RENEWABLE ENERGY'!AD31,$F$4="Bridgetown CBD",'RENEWABLE ENERGY'!AD31,$F$4="PHASE VI",'RENEWABLE ENERGY'!AD31)</f>
        <v>1460000</v>
      </c>
      <c r="AB14" s="900">
        <f t="array" ref="AB14">_xlfn.IFS($F$4="CORE 0",'RENEWABLE ENERGY'!AE31,$F$4="PHASE I",'RENEWABLE ENERGY'!AE31,$F$4="PHASE II",'RENEWABLE ENERGY'!AE31,$F$4="PHASE III",'RENEWABLE ENERGY'!AE31,$F$4="PHASE V",'RENEWABLE ENERGY'!AE31,$F$4="Hyatt Ziva",'RENEWABLE ENERGY'!AE31,$F$4="Waterfront",'RENEWABLE ENERGY'!AE31,$F$4="Bridge House Red.",'RENEWABLE ENERGY'!AE31,$F$4="Carlisle House Red.",'RENEWABLE ENERGY'!AE31,$F$4="Bridgetown CBD",'RENEWABLE ENERGY'!AE31,$F$4="PHASE VI",'RENEWABLE ENERGY'!AE31)</f>
        <v>1460000</v>
      </c>
      <c r="AC14" s="900">
        <f t="array" ref="AC14">_xlfn.IFS($F$4="CORE 0",'RENEWABLE ENERGY'!AF31,$F$4="PHASE I",'RENEWABLE ENERGY'!AF31,$F$4="PHASE II",'RENEWABLE ENERGY'!AF31,$F$4="PHASE III",'RENEWABLE ENERGY'!AF31,$F$4="PHASE V",'RENEWABLE ENERGY'!AF31,$F$4="Hyatt Ziva",'RENEWABLE ENERGY'!AF31,$F$4="Waterfront",'RENEWABLE ENERGY'!AF31,$F$4="Bridge House Red.",'RENEWABLE ENERGY'!AF31,$F$4="Carlisle House Red.",'RENEWABLE ENERGY'!AF31,$F$4="Bridgetown CBD",'RENEWABLE ENERGY'!AF31,$F$4="PHASE VI",'RENEWABLE ENERGY'!AF31)</f>
        <v>1460000</v>
      </c>
      <c r="AD14" s="900">
        <f t="array" ref="AD14">_xlfn.IFS($F$4="CORE 0",'RENEWABLE ENERGY'!AG31,$F$4="PHASE I",'RENEWABLE ENERGY'!AG31,$F$4="PHASE II",'RENEWABLE ENERGY'!AG31,$F$4="PHASE III",'RENEWABLE ENERGY'!AG31,$F$4="PHASE V",'RENEWABLE ENERGY'!AG31,$F$4="Hyatt Ziva",'RENEWABLE ENERGY'!AG31,$F$4="Waterfront",'RENEWABLE ENERGY'!AG31,$F$4="Bridge House Red.",'RENEWABLE ENERGY'!AG31,$F$4="Carlisle House Red.",'RENEWABLE ENERGY'!AG31,$F$4="Bridgetown CBD",'RENEWABLE ENERGY'!AG31,$F$4="PHASE VI",'RENEWABLE ENERGY'!AG31)</f>
        <v>1460000</v>
      </c>
      <c r="AE14" s="900">
        <f t="array" ref="AE14">_xlfn.IFS($F$4="CORE 0",'RENEWABLE ENERGY'!AH31,$F$4="PHASE I",'RENEWABLE ENERGY'!AH31,$F$4="PHASE II",'RENEWABLE ENERGY'!AH31,$F$4="PHASE III",'RENEWABLE ENERGY'!AH31,$F$4="PHASE V",'RENEWABLE ENERGY'!AH31,$F$4="Hyatt Ziva",'RENEWABLE ENERGY'!AH31,$F$4="Waterfront",'RENEWABLE ENERGY'!AH31,$F$4="Bridge House Red.",'RENEWABLE ENERGY'!AH31,$F$4="Carlisle House Red.",'RENEWABLE ENERGY'!AH31,$F$4="Bridgetown CBD",'RENEWABLE ENERGY'!AH31,$F$4="PHASE VI",'RENEWABLE ENERGY'!AH31)</f>
        <v>1460000</v>
      </c>
      <c r="AF14" s="900">
        <f t="array" ref="AF14">_xlfn.IFS($F$4="CORE 0",'RENEWABLE ENERGY'!AI31,$F$4="PHASE I",'RENEWABLE ENERGY'!AI31,$F$4="PHASE II",'RENEWABLE ENERGY'!AI31,$F$4="PHASE III",'RENEWABLE ENERGY'!AI31,$F$4="PHASE V",'RENEWABLE ENERGY'!AI31,$F$4="Hyatt Ziva",'RENEWABLE ENERGY'!AI31,$F$4="Waterfront",'RENEWABLE ENERGY'!AI31,$F$4="Bridge House Red.",'RENEWABLE ENERGY'!AI31,$F$4="Carlisle House Red.",'RENEWABLE ENERGY'!AI31,$F$4="Bridgetown CBD",'RENEWABLE ENERGY'!AI31,$F$4="PHASE VI",'RENEWABLE ENERGY'!AI31)</f>
        <v>1460000</v>
      </c>
      <c r="AG14" s="900">
        <f t="array" ref="AG14">_xlfn.IFS($F$4="CORE 0",'RENEWABLE ENERGY'!AJ31,$F$4="PHASE I",'RENEWABLE ENERGY'!AJ31,$F$4="PHASE II",'RENEWABLE ENERGY'!AJ31,$F$4="PHASE III",'RENEWABLE ENERGY'!AJ31,$F$4="PHASE V",'RENEWABLE ENERGY'!AJ31,$F$4="Hyatt Ziva",'RENEWABLE ENERGY'!AJ31,$F$4="Waterfront",'RENEWABLE ENERGY'!AJ31,$F$4="Bridge House Red.",'RENEWABLE ENERGY'!AJ31,$F$4="Carlisle House Red.",'RENEWABLE ENERGY'!AJ31,$F$4="Bridgetown CBD",'RENEWABLE ENERGY'!AJ31,$F$4="PHASE VI",'RENEWABLE ENERGY'!AJ31)</f>
        <v>1460000</v>
      </c>
      <c r="AH14" s="901">
        <f t="array" ref="AH14">_xlfn.IFS($F$4="CORE 0",'RENEWABLE ENERGY'!AK31,$F$4="PHASE I",'RENEWABLE ENERGY'!AK31,$F$4="PHASE II",'RENEWABLE ENERGY'!AK31,$F$4="PHASE III",'RENEWABLE ENERGY'!AK31,$F$4="PHASE V",'RENEWABLE ENERGY'!AK31,$F$4="Hyatt Ziva",'RENEWABLE ENERGY'!AK31,$F$4="Waterfront",'RENEWABLE ENERGY'!AK31,$F$4="Bridge House Red.",'RENEWABLE ENERGY'!AK31,$F$4="Carlisle House Red.",'RENEWABLE ENERGY'!AK31,$F$4="Bridgetown CBD",'RENEWABLE ENERGY'!AK31,$F$4="PHASE VI",'RENEWABLE ENERGY'!AK31)</f>
        <v>1460000</v>
      </c>
    </row>
    <row r="15" spans="1:36" s="893" customFormat="1">
      <c r="B15" s="1290"/>
      <c r="C15" s="1290"/>
      <c r="D15" s="899" t="s">
        <v>268</v>
      </c>
      <c r="E15" s="900">
        <f t="array" ref="E15">_xlfn.IFS($F$5="CORE 0",'DRS-SCSTS'!J10,$F$5="PHASE I",'DRS-SCSTS'!J17,$F$5="PHASE II",'DRS-SCSTS'!J24)</f>
        <v>10437000.536502998</v>
      </c>
      <c r="F15" s="900" cm="1">
        <f t="array" ref="F15">_xlfn.IFS($F$5="CORE 0",'DRS-SCSTS'!K10,$F$5="PHASE I",'DRS-SCSTS'!K17,$F$5="PHASE II",'DRS-SCSTS'!K24)</f>
        <v>10437000.536502998</v>
      </c>
      <c r="G15" s="900">
        <f t="array" ref="G15">_xlfn.IFS($F$5="CORE 0",'DRS-SCSTS'!L10,$F$5="PHASE I",'DRS-SCSTS'!L17,$F$5="PHASE II",'DRS-SCSTS'!L24)</f>
        <v>10437000.536502998</v>
      </c>
      <c r="H15" s="900">
        <f t="array" ref="H15">_xlfn.IFS($F$5="CORE 0",'DRS-SCSTS'!M10,$F$5="PHASE I",'DRS-SCSTS'!M17,$F$5="PHASE II",'DRS-SCSTS'!M24)</f>
        <v>10437000.536502998</v>
      </c>
      <c r="I15" s="900">
        <f t="array" ref="I15">_xlfn.IFS($F$5="CORE 0",'DRS-SCSTS'!N10,$F$5="PHASE I",'DRS-SCSTS'!N17,$F$5="PHASE II",'DRS-SCSTS'!N24)</f>
        <v>10917679.193334874</v>
      </c>
      <c r="J15" s="900">
        <f t="array" ref="J15">_xlfn.IFS($F$5="CORE 0",'DRS-SCSTS'!O10,$F$5="PHASE I",'DRS-SCSTS'!O17,$F$5="PHASE II",'DRS-SCSTS'!O24)</f>
        <v>10979507.697405677</v>
      </c>
      <c r="K15" s="900">
        <f t="array" ref="K15">_xlfn.IFS($F$5="CORE 0",'DRS-SCSTS'!P10,$F$5="PHASE I",'DRS-SCSTS'!P17,$F$5="PHASE II",'DRS-SCSTS'!P24)</f>
        <v>11076801.903756863</v>
      </c>
      <c r="L15" s="900">
        <f t="array" ref="L15">_xlfn.IFS($F$5="CORE 0",'DRS-SCSTS'!Q10,$F$5="PHASE I",'DRS-SCSTS'!Q17,$F$5="PHASE II",'DRS-SCSTS'!Q24)</f>
        <v>11225125.861276675</v>
      </c>
      <c r="M15" s="900">
        <f t="array" ref="M15">_xlfn.IFS($F$5="CORE 0",'DRS-SCSTS'!R10,$F$5="PHASE I",'DRS-SCSTS'!R17,$F$5="PHASE II",'DRS-SCSTS'!R24)</f>
        <v>11441471.052606884</v>
      </c>
      <c r="N15" s="900">
        <f t="array" ref="N15">_xlfn.IFS($F$5="CORE 0",'DRS-SCSTS'!S10,$F$5="PHASE I",'DRS-SCSTS'!S17,$F$5="PHASE II",'DRS-SCSTS'!S24)</f>
        <v>11737524.961862106</v>
      </c>
      <c r="O15" s="900">
        <f t="array" ref="O15">_xlfn.IFS($F$5="CORE 0",'DRS-SCSTS'!T10,$F$5="PHASE I",'DRS-SCSTS'!T17,$F$5="PHASE II",'DRS-SCSTS'!T24)</f>
        <v>12109147.202960968</v>
      </c>
      <c r="P15" s="900">
        <f t="array" ref="P15">_xlfn.IFS($F$5="CORE 0",'DRS-SCSTS'!U10,$F$5="PHASE I",'DRS-SCSTS'!U17,$F$5="PHASE II",'DRS-SCSTS'!U24)</f>
        <v>12528198.091272229</v>
      </c>
      <c r="Q15" s="900">
        <f t="array" ref="Q15">_xlfn.IFS($F$5="CORE 0",'DRS-SCSTS'!V10,$F$5="PHASE I",'DRS-SCSTS'!V17,$F$5="PHASE II",'DRS-SCSTS'!V24)</f>
        <v>12947248.979583491</v>
      </c>
      <c r="R15" s="900">
        <f t="array" ref="R15">_xlfn.IFS($F$5="CORE 0",'DRS-SCSTS'!W10,$F$5="PHASE I",'DRS-SCSTS'!W17,$F$5="PHASE II",'DRS-SCSTS'!W24)</f>
        <v>13318871.220682355</v>
      </c>
      <c r="S15" s="900">
        <f t="array" ref="S15">_xlfn.IFS($F$5="CORE 0",'DRS-SCSTS'!X10,$F$5="PHASE I",'DRS-SCSTS'!X17,$F$5="PHASE II",'DRS-SCSTS'!X24)</f>
        <v>13614925.129937574</v>
      </c>
      <c r="T15" s="900">
        <f t="array" ref="T15">_xlfn.IFS($F$5="CORE 0",'DRS-SCSTS'!Y10,$F$5="PHASE I",'DRS-SCSTS'!Y17,$F$5="PHASE II",'DRS-SCSTS'!Y24)</f>
        <v>13831270.321267784</v>
      </c>
      <c r="U15" s="900">
        <f t="array" ref="U15">_xlfn.IFS($F$5="CORE 0",'DRS-SCSTS'!Z10,$F$5="PHASE I",'DRS-SCSTS'!Z17,$F$5="PHASE II",'DRS-SCSTS'!Z24)</f>
        <v>13979594.278787598</v>
      </c>
      <c r="V15" s="900">
        <f t="array" ref="V15">_xlfn.IFS($F$5="CORE 0",'DRS-SCSTS'!AA10,$F$5="PHASE I",'DRS-SCSTS'!AA17,$F$5="PHASE II",'DRS-SCSTS'!AA24)</f>
        <v>14076888.48513878</v>
      </c>
      <c r="W15" s="900">
        <f t="array" ref="W15">_xlfn.IFS($F$5="CORE 0",'DRS-SCSTS'!AB10,$F$5="PHASE I",'DRS-SCSTS'!AB17,$F$5="PHASE II",'DRS-SCSTS'!AB24)</f>
        <v>14138872.63836549</v>
      </c>
      <c r="X15" s="900">
        <f t="array" ref="X15">_xlfn.IFS($F$5="CORE 0",'DRS-SCSTS'!AC10,$F$5="PHASE I",'DRS-SCSTS'!AC17,$F$5="PHASE II",'DRS-SCSTS'!AC24)</f>
        <v>14177629.824332394</v>
      </c>
      <c r="Y15" s="900">
        <f t="array" ref="Y15">_xlfn.IFS($F$5="CORE 0",'DRS-SCSTS'!AD10,$F$5="PHASE I",'DRS-SCSTS'!AD17,$F$5="PHASE II",'DRS-SCSTS'!AD24)</f>
        <v>14201581.034615897</v>
      </c>
      <c r="Z15" s="900">
        <f t="array" ref="Z15">_xlfn.IFS($F$5="CORE 0",'DRS-SCSTS'!AE10,$F$5="PHASE I",'DRS-SCSTS'!AE17,$F$5="PHASE II",'DRS-SCSTS'!AE24)</f>
        <v>14239177.908810692</v>
      </c>
      <c r="AA15" s="900">
        <f t="array" ref="AA15">_xlfn.IFS($F$5="CORE 0",'DRS-SCSTS'!AF10,$F$5="PHASE I",'DRS-SCSTS'!AF17,$F$5="PHASE II",'DRS-SCSTS'!AF24)</f>
        <v>14239177.908810692</v>
      </c>
      <c r="AB15" s="900">
        <f t="array" ref="AB15">_xlfn.IFS($F$5="CORE 0",'DRS-SCSTS'!AG10,$F$5="PHASE I",'DRS-SCSTS'!AG17,$F$5="PHASE II",'DRS-SCSTS'!AG24)</f>
        <v>14239177.908810692</v>
      </c>
      <c r="AC15" s="900">
        <f t="array" ref="AC15">_xlfn.IFS($F$5="CORE 0",'DRS-SCSTS'!AH10,$F$5="PHASE I",'DRS-SCSTS'!AH17,$F$5="PHASE II",'DRS-SCSTS'!AH24)</f>
        <v>14239177.908810692</v>
      </c>
      <c r="AD15" s="900">
        <f t="array" ref="AD15">_xlfn.IFS($F$5="CORE 0",'DRS-SCSTS'!AI10,$F$5="PHASE I",'DRS-SCSTS'!AI17,$F$5="PHASE II",'DRS-SCSTS'!AI24)</f>
        <v>14239177.908810692</v>
      </c>
      <c r="AE15" s="900">
        <f t="array" ref="AE15">_xlfn.IFS($F$5="CORE 0",'DRS-SCSTS'!AJ10,$F$5="PHASE I",'DRS-SCSTS'!AJ17,$F$5="PHASE II",'DRS-SCSTS'!AJ24)</f>
        <v>14239177.908810692</v>
      </c>
      <c r="AF15" s="900">
        <f t="array" ref="AF15">_xlfn.IFS($F$5="CORE 0",'DRS-SCSTS'!AK10,$F$5="PHASE I",'DRS-SCSTS'!AK17,$F$5="PHASE II",'DRS-SCSTS'!AK24)</f>
        <v>14239177.908810692</v>
      </c>
      <c r="AG15" s="900">
        <f t="array" ref="AG15">_xlfn.IFS($F$5="CORE 0",'DRS-SCSTS'!AL10,$F$5="PHASE I",'DRS-SCSTS'!AL17,$F$5="PHASE II",'DRS-SCSTS'!AL24)</f>
        <v>14239177.908810692</v>
      </c>
      <c r="AH15" s="901">
        <f t="array" ref="AH15">_xlfn.IFS($F$5="CORE 0",'DRS-SCSTS'!AM10,$F$5="PHASE I",'DRS-SCSTS'!AM17,$F$5="PHASE II",'DRS-SCSTS'!AM24)</f>
        <v>14239177.908810692</v>
      </c>
    </row>
    <row r="16" spans="1:36" s="893" customFormat="1">
      <c r="B16" s="1290"/>
      <c r="C16" s="1290"/>
      <c r="D16" s="899" t="s">
        <v>269</v>
      </c>
      <c r="E16" s="900">
        <f t="array" ref="E16">_xlfn.IFS($F$5="CORE 0",'Agriculture-WW-REUSE'!I17,$F$5="PHASE I",'Agriculture-WW-REUSE'!I17,$F$5="PHASE II",'Agriculture-WW-REUSE'!I17)</f>
        <v>0</v>
      </c>
      <c r="F16" s="900">
        <f t="array" ref="F16">_xlfn.IFS($F$5="CORE 0",'Agriculture-WW-REUSE'!J17,$F$5="PHASE I",'Agriculture-WW-REUSE'!J17,$F$5="PHASE II",'Agriculture-WW-REUSE'!J17)</f>
        <v>5177531.7111072</v>
      </c>
      <c r="G16" s="900">
        <f t="array" ref="G16">_xlfn.IFS($F$5="CORE 0",'Agriculture-WW-REUSE'!K17,$F$5="PHASE I",'Agriculture-WW-REUSE'!K17,$F$5="PHASE II",'Agriculture-WW-REUSE'!K17)</f>
        <v>5177531.7111072</v>
      </c>
      <c r="H16" s="900">
        <f t="array" ref="H16">_xlfn.IFS($F$5="CORE 0",'Agriculture-WW-REUSE'!L17,$F$5="PHASE I",'Agriculture-WW-REUSE'!L17,$F$5="PHASE II",'Agriculture-WW-REUSE'!L17)</f>
        <v>5177531.7111072</v>
      </c>
      <c r="I16" s="900">
        <f t="array" ref="I16">_xlfn.IFS($F$5="CORE 0",'Agriculture-WW-REUSE'!M17,$F$5="PHASE I",'Agriculture-WW-REUSE'!M17,$F$5="PHASE II",'Agriculture-WW-REUSE'!M17)</f>
        <v>5349137.8698774185</v>
      </c>
      <c r="J16" s="900">
        <f t="array" ref="J16">_xlfn.IFS($F$5="CORE 0",'Agriculture-WW-REUSE'!N17,$F$5="PHASE I",'Agriculture-WW-REUSE'!N17,$F$5="PHASE II",'Agriculture-WW-REUSE'!N17)</f>
        <v>5371196.9742507655</v>
      </c>
      <c r="K16" s="900">
        <f t="array" ref="K16">_xlfn.IFS($F$5="CORE 0",'Agriculture-WW-REUSE'!O17,$F$5="PHASE I",'Agriculture-WW-REUSE'!O17,$F$5="PHASE II",'Agriculture-WW-REUSE'!O17)</f>
        <v>5405929.2495704014</v>
      </c>
      <c r="L16" s="900">
        <f t="array" ref="L16">_xlfn.IFS($F$5="CORE 0",'Agriculture-WW-REUSE'!P17,$F$5="PHASE I",'Agriculture-WW-REUSE'!P17,$F$5="PHASE II",'Agriculture-WW-REUSE'!P17)</f>
        <v>5458878.2248719884</v>
      </c>
      <c r="M16" s="900">
        <f t="array" ref="M16">_xlfn.IFS($F$5="CORE 0",'Agriculture-WW-REUSE'!Q17,$F$5="PHASE I",'Agriculture-WW-REUSE'!Q17,$F$5="PHASE II",'Agriculture-WW-REUSE'!Q17)</f>
        <v>5536109.5527296606</v>
      </c>
      <c r="N16" s="900">
        <f t="array" ref="N16">_xlfn.IFS($F$5="CORE 0",'Agriculture-WW-REUSE'!R17,$F$5="PHASE I",'Agriculture-WW-REUSE'!R17,$F$5="PHASE II",'Agriculture-WW-REUSE'!R17)</f>
        <v>5641795.4539907482</v>
      </c>
      <c r="O16" s="900">
        <f t="array" ref="O16">_xlfn.IFS($F$5="CORE 0",'Agriculture-WW-REUSE'!S17,$F$5="PHASE I",'Agriculture-WW-REUSE'!S17,$F$5="PHASE II",'Agriculture-WW-REUSE'!S17)</f>
        <v>5774457.8855661415</v>
      </c>
      <c r="P16" s="900">
        <f t="array" ref="P16">_xlfn.IFS($F$5="CORE 0",'Agriculture-WW-REUSE'!T17,$F$5="PHASE I",'Agriculture-WW-REUSE'!T17,$F$5="PHASE II",'Agriculture-WW-REUSE'!T17)</f>
        <v>5924051.4880179688</v>
      </c>
      <c r="Q16" s="900">
        <f t="array" ref="Q16">_xlfn.IFS($F$5="CORE 0",'Agriculture-WW-REUSE'!U17,$F$5="PHASE I",'Agriculture-WW-REUSE'!U17,$F$5="PHASE II",'Agriculture-WW-REUSE'!U17)</f>
        <v>6073645.0904697971</v>
      </c>
      <c r="R16" s="900">
        <f t="array" ref="R16">_xlfn.IFS($F$5="CORE 0",'Agriculture-WW-REUSE'!V17,$F$5="PHASE I",'Agriculture-WW-REUSE'!V17,$F$5="PHASE II",'Agriculture-WW-REUSE'!V17)</f>
        <v>6206307.5220451904</v>
      </c>
      <c r="S16" s="900">
        <f t="array" ref="S16">_xlfn.IFS($F$5="CORE 0",'Agriculture-WW-REUSE'!W17,$F$5="PHASE I",'Agriculture-WW-REUSE'!W17,$F$5="PHASE II",'Agriculture-WW-REUSE'!W17)</f>
        <v>6311993.423306278</v>
      </c>
      <c r="T16" s="900">
        <f t="array" ref="T16">_xlfn.IFS($F$5="CORE 0",'Agriculture-WW-REUSE'!X17,$F$5="PHASE I",'Agriculture-WW-REUSE'!X17,$F$5="PHASE II",'Agriculture-WW-REUSE'!X17)</f>
        <v>6389224.7511639502</v>
      </c>
      <c r="U16" s="900">
        <f t="array" ref="U16">_xlfn.IFS($F$5="CORE 0",'Agriculture-WW-REUSE'!Y17,$F$5="PHASE I",'Agriculture-WW-REUSE'!Y17,$F$5="PHASE II",'Agriculture-WW-REUSE'!Y17)</f>
        <v>6442173.7264655363</v>
      </c>
      <c r="V16" s="900">
        <f t="array" ref="V16">_xlfn.IFS($F$5="CORE 0",'Agriculture-WW-REUSE'!Z17,$F$5="PHASE I",'Agriculture-WW-REUSE'!Z17,$F$5="PHASE II",'Agriculture-WW-REUSE'!Z17)</f>
        <v>6476906.0017851731</v>
      </c>
      <c r="W16" s="900">
        <f t="array" ref="W16">_xlfn.IFS($F$5="CORE 0",'Agriculture-WW-REUSE'!AA17,$F$5="PHASE I",'Agriculture-WW-REUSE'!AA17,$F$5="PHASE II",'Agriculture-WW-REUSE'!AA17)</f>
        <v>6499033.2255538106</v>
      </c>
      <c r="X16" s="900">
        <f t="array" ref="X16">_xlfn.IFS($F$5="CORE 0",'Agriculture-WW-REUSE'!AB17,$F$5="PHASE I",'Agriculture-WW-REUSE'!AB17,$F$5="PHASE II",'Agriculture-WW-REUSE'!AB17)</f>
        <v>6512868.8413021741</v>
      </c>
      <c r="Y16" s="900">
        <f t="array" ref="Y16">_xlfn.IFS($F$5="CORE 0",'Agriculture-WW-REUSE'!AC17,$F$5="PHASE I",'Agriculture-WW-REUSE'!AC17,$F$5="PHASE II",'Agriculture-WW-REUSE'!AC17)</f>
        <v>6521418.9910079269</v>
      </c>
      <c r="Z16" s="900">
        <f t="array" ref="Z16">_xlfn.IFS($F$5="CORE 0",'Agriculture-WW-REUSE'!AD17,$F$5="PHASE I",'Agriculture-WW-REUSE'!AD17,$F$5="PHASE II",'Agriculture-WW-REUSE'!AD17)</f>
        <v>6534840.3963995073</v>
      </c>
      <c r="AA16" s="900">
        <f t="array" ref="AA16">_xlfn.IFS($F$5="CORE 0",'Agriculture-WW-REUSE'!AE17,$F$5="PHASE I",'Agriculture-WW-REUSE'!AE17,$F$5="PHASE II",'Agriculture-WW-REUSE'!AE17)</f>
        <v>6534840.3963995073</v>
      </c>
      <c r="AB16" s="900">
        <f t="array" ref="AB16">_xlfn.IFS($F$5="CORE 0",'Agriculture-WW-REUSE'!AF17,$F$5="PHASE I",'Agriculture-WW-REUSE'!AF17,$F$5="PHASE II",'Agriculture-WW-REUSE'!AF17)</f>
        <v>6534840.3963995073</v>
      </c>
      <c r="AC16" s="900">
        <f t="array" ref="AC16">_xlfn.IFS($F$5="CORE 0",'Agriculture-WW-REUSE'!AG17,$F$5="PHASE I",'Agriculture-WW-REUSE'!AG17,$F$5="PHASE II",'Agriculture-WW-REUSE'!AG17)</f>
        <v>6534840.3963995073</v>
      </c>
      <c r="AD16" s="900">
        <f t="array" ref="AD16">_xlfn.IFS($F$5="CORE 0",'Agriculture-WW-REUSE'!AH17,$F$5="PHASE I",'Agriculture-WW-REUSE'!AH17,$F$5="PHASE II",'Agriculture-WW-REUSE'!AH17)</f>
        <v>6534840.3963995073</v>
      </c>
      <c r="AE16" s="900">
        <f t="array" ref="AE16">_xlfn.IFS($F$5="CORE 0",'Agriculture-WW-REUSE'!AI17,$F$5="PHASE I",'Agriculture-WW-REUSE'!AI17,$F$5="PHASE II",'Agriculture-WW-REUSE'!AI17)</f>
        <v>6534840.3963995073</v>
      </c>
      <c r="AF16" s="900">
        <f t="array" ref="AF16">_xlfn.IFS($F$5="CORE 0",'Agriculture-WW-REUSE'!AJ17,$F$5="PHASE I",'Agriculture-WW-REUSE'!AJ17,$F$5="PHASE II",'Agriculture-WW-REUSE'!AJ17)</f>
        <v>6534840.3963995073</v>
      </c>
      <c r="AG16" s="900">
        <f t="array" ref="AG16">_xlfn.IFS($F$5="CORE 0",'Agriculture-WW-REUSE'!AK17,$F$5="PHASE I",'Agriculture-WW-REUSE'!AK17,$F$5="PHASE II",'Agriculture-WW-REUSE'!AK17)</f>
        <v>6534840.3963995073</v>
      </c>
      <c r="AH16" s="901">
        <f t="array" ref="AH16">_xlfn.IFS($F$5="CORE 0",'Agriculture-WW-REUSE'!AL17,$F$5="PHASE I",'Agriculture-WW-REUSE'!AL17,$F$5="PHASE II",'Agriculture-WW-REUSE'!AL17)</f>
        <v>6534840.3963995073</v>
      </c>
    </row>
    <row r="17" spans="2:34" s="893" customFormat="1">
      <c r="B17" s="1289"/>
      <c r="C17" s="1289"/>
      <c r="D17" s="899" t="s">
        <v>270</v>
      </c>
      <c r="E17" s="900">
        <f t="array" ref="E17">_xlfn.IFS($F$5="CORE 0",'RENEWABLE ENERGY'!H32,$F$5="PHASE I",'RENEWABLE ENERGY'!H32,$F$5="PHASE II",'RENEWABLE ENERGY'!H32)</f>
        <v>711750</v>
      </c>
      <c r="F17" s="900">
        <f t="array" ref="F17">_xlfn.IFS($F$5="CORE 0",'RENEWABLE ENERGY'!I32,$F$5="PHASE I",'RENEWABLE ENERGY'!I32,$F$5="PHASE II",'RENEWABLE ENERGY'!I32)</f>
        <v>1149750</v>
      </c>
      <c r="G17" s="900">
        <f t="array" ref="G17">_xlfn.IFS($F$5="CORE 0",'RENEWABLE ENERGY'!J32,$F$5="PHASE I",'RENEWABLE ENERGY'!J32,$F$5="PHASE II",'RENEWABLE ENERGY'!J32)</f>
        <v>1460000</v>
      </c>
      <c r="H17" s="900">
        <f t="array" ref="H17">_xlfn.IFS($F$5="CORE 0",'RENEWABLE ENERGY'!K32,$F$5="PHASE I",'RENEWABLE ENERGY'!K32,$F$5="PHASE II",'RENEWABLE ENERGY'!K32)</f>
        <v>1460000</v>
      </c>
      <c r="I17" s="900">
        <f t="array" ref="I17">_xlfn.IFS($F$5="CORE 0",'RENEWABLE ENERGY'!L32,$F$5="PHASE I",'RENEWABLE ENERGY'!L32,$F$5="PHASE II",'RENEWABLE ENERGY'!L32)</f>
        <v>1460000</v>
      </c>
      <c r="J17" s="900">
        <f t="array" ref="J17">_xlfn.IFS($F$5="CORE 0",'RENEWABLE ENERGY'!M32,$F$5="PHASE I",'RENEWABLE ENERGY'!M32,$F$5="PHASE II",'RENEWABLE ENERGY'!M32)</f>
        <v>1460000</v>
      </c>
      <c r="K17" s="900">
        <f t="array" ref="K17">_xlfn.IFS($F$5="CORE 0",'RENEWABLE ENERGY'!N32,$F$5="PHASE I",'RENEWABLE ENERGY'!N32,$F$5="PHASE II",'RENEWABLE ENERGY'!N32)</f>
        <v>1460000</v>
      </c>
      <c r="L17" s="900">
        <f t="array" ref="L17">_xlfn.IFS($F$5="CORE 0",'RENEWABLE ENERGY'!O32,$F$5="PHASE I",'RENEWABLE ENERGY'!O32,$F$5="PHASE II",'RENEWABLE ENERGY'!O32)</f>
        <v>1460000</v>
      </c>
      <c r="M17" s="900">
        <f t="array" ref="M17">_xlfn.IFS($F$5="CORE 0",'RENEWABLE ENERGY'!P32,$F$5="PHASE I",'RENEWABLE ENERGY'!P32,$F$5="PHASE II",'RENEWABLE ENERGY'!P32)</f>
        <v>1460000</v>
      </c>
      <c r="N17" s="900">
        <f t="array" ref="N17">_xlfn.IFS($F$5="CORE 0",'RENEWABLE ENERGY'!Q32,$F$5="PHASE I",'RENEWABLE ENERGY'!Q32,$F$5="PHASE II",'RENEWABLE ENERGY'!Q32)</f>
        <v>1460000</v>
      </c>
      <c r="O17" s="900">
        <f t="array" ref="O17">_xlfn.IFS($F$5="CORE 0",'RENEWABLE ENERGY'!R32,$F$5="PHASE I",'RENEWABLE ENERGY'!R32,$F$5="PHASE II",'RENEWABLE ENERGY'!R32)</f>
        <v>1460000</v>
      </c>
      <c r="P17" s="900">
        <f t="array" ref="P17">_xlfn.IFS($F$5="CORE 0",'RENEWABLE ENERGY'!S32,$F$5="PHASE I",'RENEWABLE ENERGY'!S32,$F$5="PHASE II",'RENEWABLE ENERGY'!S32)</f>
        <v>1460000</v>
      </c>
      <c r="Q17" s="900">
        <f t="array" ref="Q17">_xlfn.IFS($F$5="CORE 0",'RENEWABLE ENERGY'!T32,$F$5="PHASE I",'RENEWABLE ENERGY'!T32,$F$5="PHASE II",'RENEWABLE ENERGY'!T32)</f>
        <v>1460000</v>
      </c>
      <c r="R17" s="900">
        <f t="array" ref="R17">_xlfn.IFS($F$5="CORE 0",'RENEWABLE ENERGY'!U32,$F$5="PHASE I",'RENEWABLE ENERGY'!U32,$F$5="PHASE II",'RENEWABLE ENERGY'!U32)</f>
        <v>1460000</v>
      </c>
      <c r="S17" s="900">
        <f t="array" ref="S17">_xlfn.IFS($F$5="CORE 0",'RENEWABLE ENERGY'!V32,$F$5="PHASE I",'RENEWABLE ENERGY'!V32,$F$5="PHASE II",'RENEWABLE ENERGY'!V32)</f>
        <v>1460000</v>
      </c>
      <c r="T17" s="900">
        <f t="array" ref="T17">_xlfn.IFS($F$5="CORE 0",'RENEWABLE ENERGY'!W32,$F$5="PHASE I",'RENEWABLE ENERGY'!W32,$F$5="PHASE II",'RENEWABLE ENERGY'!W32)</f>
        <v>1460000</v>
      </c>
      <c r="U17" s="900">
        <f t="array" ref="U17">_xlfn.IFS($F$5="CORE 0",'RENEWABLE ENERGY'!X32,$F$5="PHASE I",'RENEWABLE ENERGY'!X32,$F$5="PHASE II",'RENEWABLE ENERGY'!X32)</f>
        <v>1460000</v>
      </c>
      <c r="V17" s="900">
        <f t="array" ref="V17">_xlfn.IFS($F$5="CORE 0",'RENEWABLE ENERGY'!Y32,$F$5="PHASE I",'RENEWABLE ENERGY'!Y32,$F$5="PHASE II",'RENEWABLE ENERGY'!Y32)</f>
        <v>1460000</v>
      </c>
      <c r="W17" s="900">
        <f t="array" ref="W17">_xlfn.IFS($F$5="CORE 0",'RENEWABLE ENERGY'!Z32,$F$5="PHASE I",'RENEWABLE ENERGY'!Z32,$F$5="PHASE II",'RENEWABLE ENERGY'!Z32)</f>
        <v>1460000</v>
      </c>
      <c r="X17" s="900">
        <f t="array" ref="X17">_xlfn.IFS($F$5="CORE 0",'RENEWABLE ENERGY'!AA32,$F$5="PHASE I",'RENEWABLE ENERGY'!AA32,$F$5="PHASE II",'RENEWABLE ENERGY'!AA32)</f>
        <v>1460000</v>
      </c>
      <c r="Y17" s="900">
        <f t="array" ref="Y17">_xlfn.IFS($F$5="CORE 0",'RENEWABLE ENERGY'!AB32,$F$5="PHASE I",'RENEWABLE ENERGY'!AB32,$F$5="PHASE II",'RENEWABLE ENERGY'!AB32)</f>
        <v>1460000</v>
      </c>
      <c r="Z17" s="900">
        <f t="array" ref="Z17">_xlfn.IFS($F$5="CORE 0",'RENEWABLE ENERGY'!AC32,$F$5="PHASE I",'RENEWABLE ENERGY'!AC32,$F$5="PHASE II",'RENEWABLE ENERGY'!AC32)</f>
        <v>1460000</v>
      </c>
      <c r="AA17" s="900">
        <f t="array" ref="AA17">_xlfn.IFS($F$5="CORE 0",'RENEWABLE ENERGY'!AD32,$F$5="PHASE I",'RENEWABLE ENERGY'!AD32,$F$5="PHASE II",'RENEWABLE ENERGY'!AD32)</f>
        <v>1460000</v>
      </c>
      <c r="AB17" s="900">
        <f t="array" ref="AB17">_xlfn.IFS($F$5="CORE 0",'RENEWABLE ENERGY'!AE32,$F$5="PHASE I",'RENEWABLE ENERGY'!AE32,$F$5="PHASE II",'RENEWABLE ENERGY'!AE32)</f>
        <v>1460000</v>
      </c>
      <c r="AC17" s="900">
        <f t="array" ref="AC17">_xlfn.IFS($F$5="CORE 0",'RENEWABLE ENERGY'!AF32,$F$5="PHASE I",'RENEWABLE ENERGY'!AF32,$F$5="PHASE II",'RENEWABLE ENERGY'!AF32)</f>
        <v>1460000</v>
      </c>
      <c r="AD17" s="900">
        <f t="array" ref="AD17">_xlfn.IFS($F$5="CORE 0",'RENEWABLE ENERGY'!AG32,$F$5="PHASE I",'RENEWABLE ENERGY'!AG32,$F$5="PHASE II",'RENEWABLE ENERGY'!AG32)</f>
        <v>1460000</v>
      </c>
      <c r="AE17" s="900">
        <f t="array" ref="AE17">_xlfn.IFS($F$5="CORE 0",'RENEWABLE ENERGY'!AH32,$F$5="PHASE I",'RENEWABLE ENERGY'!AH32,$F$5="PHASE II",'RENEWABLE ENERGY'!AH32)</f>
        <v>1460000</v>
      </c>
      <c r="AF17" s="900">
        <f t="array" ref="AF17">_xlfn.IFS($F$5="CORE 0",'RENEWABLE ENERGY'!AI32,$F$5="PHASE I",'RENEWABLE ENERGY'!AI32,$F$5="PHASE II",'RENEWABLE ENERGY'!AI32)</f>
        <v>1460000</v>
      </c>
      <c r="AG17" s="900">
        <f t="array" ref="AG17">_xlfn.IFS($F$5="CORE 0",'RENEWABLE ENERGY'!AJ32,$F$5="PHASE I",'RENEWABLE ENERGY'!AJ32,$F$5="PHASE II",'RENEWABLE ENERGY'!AJ32)</f>
        <v>1460000</v>
      </c>
      <c r="AH17" s="901">
        <f t="array" ref="AH17">_xlfn.IFS($F$5="CORE 0",'RENEWABLE ENERGY'!AK32,$F$5="PHASE I",'RENEWABLE ENERGY'!AK32,$F$5="PHASE II",'RENEWABLE ENERGY'!AK32)</f>
        <v>1460000</v>
      </c>
    </row>
    <row r="18" spans="2:34" s="893" customFormat="1">
      <c r="B18" s="1289"/>
      <c r="C18" s="1289"/>
      <c r="D18" s="899" t="s">
        <v>271</v>
      </c>
      <c r="E18" s="900">
        <f>'RENEWABLE ENERGY'!H48</f>
        <v>0</v>
      </c>
      <c r="F18" s="900">
        <f>'RENEWABLE ENERGY'!I48</f>
        <v>0</v>
      </c>
      <c r="G18" s="900">
        <f>'RENEWABLE ENERGY'!J48</f>
        <v>0</v>
      </c>
      <c r="H18" s="900">
        <f>'RENEWABLE ENERGY'!K48</f>
        <v>0</v>
      </c>
      <c r="I18" s="900">
        <f>'RENEWABLE ENERGY'!L48</f>
        <v>0</v>
      </c>
      <c r="J18" s="900">
        <f>'RENEWABLE ENERGY'!M48</f>
        <v>0</v>
      </c>
      <c r="K18" s="900">
        <f>'RENEWABLE ENERGY'!N48</f>
        <v>0</v>
      </c>
      <c r="L18" s="900">
        <f>'RENEWABLE ENERGY'!O48</f>
        <v>0</v>
      </c>
      <c r="M18" s="900">
        <f>'RENEWABLE ENERGY'!P48</f>
        <v>0</v>
      </c>
      <c r="N18" s="900">
        <f>'RENEWABLE ENERGY'!Q48</f>
        <v>0</v>
      </c>
      <c r="O18" s="900">
        <f>'RENEWABLE ENERGY'!R48</f>
        <v>0</v>
      </c>
      <c r="P18" s="900">
        <f>'RENEWABLE ENERGY'!S48</f>
        <v>0</v>
      </c>
      <c r="Q18" s="900">
        <f>'RENEWABLE ENERGY'!T48</f>
        <v>0</v>
      </c>
      <c r="R18" s="900">
        <f>'RENEWABLE ENERGY'!U48</f>
        <v>0</v>
      </c>
      <c r="S18" s="900">
        <f>'RENEWABLE ENERGY'!V48</f>
        <v>0</v>
      </c>
      <c r="T18" s="900">
        <f>'RENEWABLE ENERGY'!W48</f>
        <v>0</v>
      </c>
      <c r="U18" s="900">
        <f>'RENEWABLE ENERGY'!X48</f>
        <v>0</v>
      </c>
      <c r="V18" s="900">
        <f>'RENEWABLE ENERGY'!Y48</f>
        <v>0</v>
      </c>
      <c r="W18" s="900">
        <f>'RENEWABLE ENERGY'!Z48</f>
        <v>0</v>
      </c>
      <c r="X18" s="900">
        <f>'RENEWABLE ENERGY'!AA48</f>
        <v>0</v>
      </c>
      <c r="Y18" s="900">
        <f>'RENEWABLE ENERGY'!AB48</f>
        <v>0</v>
      </c>
      <c r="Z18" s="900">
        <f>'RENEWABLE ENERGY'!AC48</f>
        <v>0</v>
      </c>
      <c r="AA18" s="900">
        <f>'RENEWABLE ENERGY'!AD48</f>
        <v>0</v>
      </c>
      <c r="AB18" s="900">
        <f>'RENEWABLE ENERGY'!AE48</f>
        <v>0</v>
      </c>
      <c r="AC18" s="900">
        <f>'RENEWABLE ENERGY'!AF48</f>
        <v>0</v>
      </c>
      <c r="AD18" s="900">
        <f>'RENEWABLE ENERGY'!AG48</f>
        <v>0</v>
      </c>
      <c r="AE18" s="900">
        <f>'RENEWABLE ENERGY'!AH48</f>
        <v>0</v>
      </c>
      <c r="AF18" s="900">
        <f>'RENEWABLE ENERGY'!AI48</f>
        <v>0</v>
      </c>
      <c r="AG18" s="900">
        <f>'RENEWABLE ENERGY'!AJ48</f>
        <v>0</v>
      </c>
      <c r="AH18" s="901">
        <f>'RENEWABLE ENERGY'!AK48</f>
        <v>0</v>
      </c>
    </row>
    <row r="19" spans="2:34" s="893" customFormat="1">
      <c r="B19" s="1289"/>
      <c r="C19" s="1289"/>
      <c r="D19" s="899" t="s">
        <v>272</v>
      </c>
      <c r="E19" s="900">
        <f>'RENEWABLE ENERGY'!H49</f>
        <v>0</v>
      </c>
      <c r="F19" s="900">
        <f>'RENEWABLE ENERGY'!I49</f>
        <v>0</v>
      </c>
      <c r="G19" s="900">
        <f>'RENEWABLE ENERGY'!J49</f>
        <v>0</v>
      </c>
      <c r="H19" s="900">
        <f>'RENEWABLE ENERGY'!K49</f>
        <v>0</v>
      </c>
      <c r="I19" s="900">
        <f>'RENEWABLE ENERGY'!L49</f>
        <v>0</v>
      </c>
      <c r="J19" s="900">
        <f>'RENEWABLE ENERGY'!M49</f>
        <v>0</v>
      </c>
      <c r="K19" s="900">
        <f>'RENEWABLE ENERGY'!N49</f>
        <v>0</v>
      </c>
      <c r="L19" s="900">
        <f>'RENEWABLE ENERGY'!O49</f>
        <v>0</v>
      </c>
      <c r="M19" s="900">
        <f>'RENEWABLE ENERGY'!P49</f>
        <v>0</v>
      </c>
      <c r="N19" s="900">
        <f>'RENEWABLE ENERGY'!Q49</f>
        <v>0</v>
      </c>
      <c r="O19" s="900">
        <f>'RENEWABLE ENERGY'!R49</f>
        <v>0</v>
      </c>
      <c r="P19" s="900">
        <f>'RENEWABLE ENERGY'!S49</f>
        <v>0</v>
      </c>
      <c r="Q19" s="900">
        <f>'RENEWABLE ENERGY'!T49</f>
        <v>0</v>
      </c>
      <c r="R19" s="900">
        <f>'RENEWABLE ENERGY'!U49</f>
        <v>0</v>
      </c>
      <c r="S19" s="900">
        <f>'RENEWABLE ENERGY'!V49</f>
        <v>0</v>
      </c>
      <c r="T19" s="900">
        <f>'RENEWABLE ENERGY'!W49</f>
        <v>0</v>
      </c>
      <c r="U19" s="900">
        <f>'RENEWABLE ENERGY'!X49</f>
        <v>0</v>
      </c>
      <c r="V19" s="900">
        <f>'RENEWABLE ENERGY'!Y49</f>
        <v>0</v>
      </c>
      <c r="W19" s="900">
        <f>'RENEWABLE ENERGY'!Z49</f>
        <v>0</v>
      </c>
      <c r="X19" s="900">
        <f>'RENEWABLE ENERGY'!AA49</f>
        <v>0</v>
      </c>
      <c r="Y19" s="900">
        <f>'RENEWABLE ENERGY'!AB49</f>
        <v>0</v>
      </c>
      <c r="Z19" s="900">
        <f>'RENEWABLE ENERGY'!AC49</f>
        <v>0</v>
      </c>
      <c r="AA19" s="900">
        <f>'RENEWABLE ENERGY'!AD49</f>
        <v>0</v>
      </c>
      <c r="AB19" s="900">
        <f>'RENEWABLE ENERGY'!AE49</f>
        <v>0</v>
      </c>
      <c r="AC19" s="900">
        <f>'RENEWABLE ENERGY'!AF49</f>
        <v>0</v>
      </c>
      <c r="AD19" s="900">
        <f>'RENEWABLE ENERGY'!AG49</f>
        <v>0</v>
      </c>
      <c r="AE19" s="900">
        <f>'RENEWABLE ENERGY'!AH49</f>
        <v>0</v>
      </c>
      <c r="AF19" s="900">
        <f>'RENEWABLE ENERGY'!AI49</f>
        <v>0</v>
      </c>
      <c r="AG19" s="900">
        <f>'RENEWABLE ENERGY'!AJ49</f>
        <v>0</v>
      </c>
      <c r="AH19" s="901">
        <f>'RENEWABLE ENERGY'!AK49</f>
        <v>0</v>
      </c>
    </row>
    <row r="20" spans="2:34" s="893" customFormat="1">
      <c r="B20" s="1290"/>
      <c r="C20" s="1290"/>
      <c r="D20" s="902" t="s">
        <v>118</v>
      </c>
      <c r="E20" s="903">
        <f t="shared" ref="E20:AH20" si="0">SUM(E12:E19)</f>
        <v>13208833.720003</v>
      </c>
      <c r="F20" s="903">
        <f t="shared" si="0"/>
        <v>19262365.4311102</v>
      </c>
      <c r="G20" s="903">
        <f t="shared" si="0"/>
        <v>22235062.089278199</v>
      </c>
      <c r="H20" s="903">
        <f t="shared" si="0"/>
        <v>22972300.547439002</v>
      </c>
      <c r="I20" s="903">
        <f t="shared" si="0"/>
        <v>24099152.177590698</v>
      </c>
      <c r="J20" s="903">
        <f t="shared" si="0"/>
        <v>25062780.653171249</v>
      </c>
      <c r="K20" s="903">
        <f t="shared" si="0"/>
        <v>25220969.646487176</v>
      </c>
      <c r="L20" s="903">
        <f t="shared" si="0"/>
        <v>25422242.579308573</v>
      </c>
      <c r="M20" s="903">
        <f t="shared" si="0"/>
        <v>25715819.098496452</v>
      </c>
      <c r="N20" s="903">
        <f t="shared" si="0"/>
        <v>26196834.155593172</v>
      </c>
      <c r="O20" s="903">
        <f t="shared" si="0"/>
        <v>26701118.828267425</v>
      </c>
      <c r="P20" s="903">
        <f t="shared" si="0"/>
        <v>27269763.319030516</v>
      </c>
      <c r="Q20" s="903">
        <f t="shared" si="0"/>
        <v>27838407.809793603</v>
      </c>
      <c r="R20" s="903">
        <f t="shared" si="0"/>
        <v>28342692.482467864</v>
      </c>
      <c r="S20" s="903">
        <f t="shared" si="0"/>
        <v>28744432.292984169</v>
      </c>
      <c r="T20" s="903">
        <f t="shared" si="0"/>
        <v>29038008.812172048</v>
      </c>
      <c r="U20" s="903">
        <f t="shared" si="0"/>
        <v>29239281.744993448</v>
      </c>
      <c r="V20" s="903">
        <f t="shared" si="0"/>
        <v>29371308.226664267</v>
      </c>
      <c r="W20" s="903">
        <f t="shared" si="0"/>
        <v>29455419.603659615</v>
      </c>
      <c r="X20" s="903">
        <f t="shared" si="0"/>
        <v>29508012.405374885</v>
      </c>
      <c r="Y20" s="903">
        <f t="shared" si="0"/>
        <v>29540513.76536414</v>
      </c>
      <c r="Z20" s="903">
        <f t="shared" si="0"/>
        <v>29591532.044950515</v>
      </c>
      <c r="AA20" s="903">
        <f t="shared" si="0"/>
        <v>29591532.044950515</v>
      </c>
      <c r="AB20" s="903">
        <f t="shared" si="0"/>
        <v>29591532.044950515</v>
      </c>
      <c r="AC20" s="903">
        <f t="shared" si="0"/>
        <v>29591532.044950515</v>
      </c>
      <c r="AD20" s="903">
        <f t="shared" si="0"/>
        <v>29591532.044950515</v>
      </c>
      <c r="AE20" s="903">
        <f t="shared" si="0"/>
        <v>29591532.044950515</v>
      </c>
      <c r="AF20" s="903">
        <f t="shared" si="0"/>
        <v>29591532.044950515</v>
      </c>
      <c r="AG20" s="903">
        <f t="shared" si="0"/>
        <v>29591532.044950515</v>
      </c>
      <c r="AH20" s="904">
        <f t="shared" si="0"/>
        <v>29591532.044950515</v>
      </c>
    </row>
    <row r="21" spans="2:34" s="893" customFormat="1" ht="15.75">
      <c r="B21" s="1289"/>
      <c r="C21" s="1289"/>
      <c r="D21" s="898" t="s">
        <v>116</v>
      </c>
      <c r="E21" s="1296"/>
      <c r="F21" s="1296"/>
      <c r="G21" s="1296"/>
      <c r="H21" s="1296"/>
      <c r="I21" s="1296"/>
      <c r="J21" s="1296"/>
      <c r="K21" s="1296"/>
      <c r="L21" s="1296"/>
      <c r="M21" s="1296"/>
      <c r="N21" s="1296"/>
      <c r="O21" s="1296"/>
      <c r="P21" s="1296"/>
      <c r="Q21" s="1296"/>
      <c r="R21" s="1296"/>
      <c r="S21" s="1296"/>
      <c r="T21" s="1296"/>
      <c r="U21" s="1296"/>
      <c r="V21" s="1296"/>
      <c r="W21" s="1296"/>
      <c r="X21" s="1296"/>
      <c r="Y21" s="1296"/>
      <c r="Z21" s="1296"/>
      <c r="AA21" s="1296"/>
      <c r="AB21" s="1296"/>
      <c r="AC21" s="1296"/>
      <c r="AD21" s="1296"/>
      <c r="AE21" s="1296"/>
      <c r="AF21" s="1296"/>
      <c r="AG21" s="1296"/>
      <c r="AH21" s="1297"/>
    </row>
    <row r="22" spans="2:34" s="893" customFormat="1">
      <c r="B22" s="1289"/>
      <c r="C22" s="1289"/>
      <c r="D22" s="899" t="s">
        <v>249</v>
      </c>
      <c r="E22" s="900" cm="1">
        <f t="array" ref="E22">_xlfn.IFS($F$4="CORE 0", 'OPEX DETAIL-BSTS'!L21,$F$4="PHASE I",'OPEX DETAIL-BSTS'!L40,$F$4="PHASE II",'OPEX DETAIL-BSTS'!L58,$F$4="PHASE III",'OPEX DETAIL-BSTS'!L76,$F$4="PHASE V",'OPEX DETAIL-BSTS'!L94,$F$4="Hyatt Ziva",'OPEX DETAIL-BSTS'!L112,$F$4="Waterfront",'OPEX DETAIL-BSTS'!L130,$F$4="Bridge House Red.",'OPEX DETAIL-BSTS'!L148,$F$4="Carlisle House Red.",'OPEX DETAIL-BSTS'!L166,$F$4="Bridgetown CBD",'OPEX DETAIL-BSTS'!L184,$F$4="PHASE VI",'OPEX DETAIL-BSTS'!L202)</f>
        <v>6007250.5999999996</v>
      </c>
      <c r="F22" s="900">
        <f t="array" ref="F22">_xlfn.IFS($F$4="CORE 0", 'OPEX DETAIL-BSTS'!M21,$F$4="PHASE I",'OPEX DETAIL-BSTS'!M40,$F$4="PHASE II",'OPEX DETAIL-BSTS'!M58,$F$4="PHASE III",'OPEX DETAIL-BSTS'!M76,$F$4="PHASE V",'OPEX DETAIL-BSTS'!M94,$F$4="Hyatt Ziva",'OPEX DETAIL-BSTS'!M112,$F$4="Waterfront",'OPEX DETAIL-BSTS'!M130,$F$4="Bridge House Red.",'OPEX DETAIL-BSTS'!M148,$F$4="Carlisle House Red.",'OPEX DETAIL-BSTS'!M166,$F$4="Bridgetown CBD",'OPEX DETAIL-BSTS'!M184,$F$4="PHASE VI",'OPEX DETAIL-BSTS'!M202)</f>
        <v>6247540.6239999998</v>
      </c>
      <c r="G22" s="900">
        <f t="array" ref="G22">_xlfn.IFS($F$4="CORE 0", 'OPEX DETAIL-BSTS'!N21,$F$4="PHASE I",'OPEX DETAIL-BSTS'!N40,$F$4="PHASE II",'OPEX DETAIL-BSTS'!N58,$F$4="PHASE III",'OPEX DETAIL-BSTS'!N76,$F$4="PHASE V",'OPEX DETAIL-BSTS'!N94,$F$4="Hyatt Ziva",'OPEX DETAIL-BSTS'!N112,$F$4="Waterfront",'OPEX DETAIL-BSTS'!N130,$F$4="Bridge House Red.",'OPEX DETAIL-BSTS'!N148,$F$4="Carlisle House Red.",'OPEX DETAIL-BSTS'!N166,$F$4="Bridgetown CBD",'OPEX DETAIL-BSTS'!N184,$F$4="PHASE VI",'OPEX DETAIL-BSTS'!N202)</f>
        <v>6497442.2489600005</v>
      </c>
      <c r="H22" s="900">
        <f t="array" ref="H22">_xlfn.IFS($F$4="CORE 0", 'OPEX DETAIL-BSTS'!O21,$F$4="PHASE I",'OPEX DETAIL-BSTS'!O40,$F$4="PHASE II",'OPEX DETAIL-BSTS'!O58,$F$4="PHASE III",'OPEX DETAIL-BSTS'!O76,$F$4="PHASE V",'OPEX DETAIL-BSTS'!O94,$F$4="Hyatt Ziva",'OPEX DETAIL-BSTS'!O112,$F$4="Waterfront",'OPEX DETAIL-BSTS'!O130,$F$4="Bridge House Red.",'OPEX DETAIL-BSTS'!O148,$F$4="Carlisle House Red.",'OPEX DETAIL-BSTS'!O166,$F$4="Bridgetown CBD",'OPEX DETAIL-BSTS'!O184,$F$4="PHASE VI",'OPEX DETAIL-BSTS'!O202)</f>
        <v>6757339.9389184006</v>
      </c>
      <c r="I22" s="900">
        <f t="array" ref="I22">_xlfn.IFS($F$4="CORE 0", 'OPEX DETAIL-BSTS'!P21,$F$4="PHASE I",'OPEX DETAIL-BSTS'!P40,$F$4="PHASE II",'OPEX DETAIL-BSTS'!P58,$F$4="PHASE III",'OPEX DETAIL-BSTS'!P76,$F$4="PHASE V",'OPEX DETAIL-BSTS'!P94,$F$4="Hyatt Ziva",'OPEX DETAIL-BSTS'!P112,$F$4="Waterfront",'OPEX DETAIL-BSTS'!P130,$F$4="Bridge House Red.",'OPEX DETAIL-BSTS'!P148,$F$4="Carlisle House Red.",'OPEX DETAIL-BSTS'!P166,$F$4="Bridgetown CBD",'OPEX DETAIL-BSTS'!P184,$F$4="PHASE VI",'OPEX DETAIL-BSTS'!P202)</f>
        <v>7027633.5364751369</v>
      </c>
      <c r="J22" s="900">
        <f t="array" ref="J22">_xlfn.IFS($F$4="CORE 0", 'OPEX DETAIL-BSTS'!Q21,$F$4="PHASE I",'OPEX DETAIL-BSTS'!Q40,$F$4="PHASE II",'OPEX DETAIL-BSTS'!Q58,$F$4="PHASE III",'OPEX DETAIL-BSTS'!Q76,$F$4="PHASE V",'OPEX DETAIL-BSTS'!Q94,$F$4="Hyatt Ziva",'OPEX DETAIL-BSTS'!Q112,$F$4="Waterfront",'OPEX DETAIL-BSTS'!Q130,$F$4="Bridge House Red.",'OPEX DETAIL-BSTS'!Q148,$F$4="Carlisle House Red.",'OPEX DETAIL-BSTS'!Q166,$F$4="Bridgetown CBD",'OPEX DETAIL-BSTS'!Q184,$F$4="PHASE VI",'OPEX DETAIL-BSTS'!Q202)</f>
        <v>7308738.8779341429</v>
      </c>
      <c r="K22" s="900">
        <f t="array" ref="K22">_xlfn.IFS($F$4="CORE 0", 'OPEX DETAIL-BSTS'!R21,$F$4="PHASE I",'OPEX DETAIL-BSTS'!R40,$F$4="PHASE II",'OPEX DETAIL-BSTS'!R58,$F$4="PHASE III",'OPEX DETAIL-BSTS'!R76,$F$4="PHASE V",'OPEX DETAIL-BSTS'!R94,$F$4="Hyatt Ziva",'OPEX DETAIL-BSTS'!R112,$F$4="Waterfront",'OPEX DETAIL-BSTS'!R130,$F$4="Bridge House Red.",'OPEX DETAIL-BSTS'!R148,$F$4="Carlisle House Red.",'OPEX DETAIL-BSTS'!R166,$F$4="Bridgetown CBD",'OPEX DETAIL-BSTS'!R184,$F$4="PHASE VI",'OPEX DETAIL-BSTS'!R202)</f>
        <v>7601088.4330515089</v>
      </c>
      <c r="L22" s="900">
        <f t="array" ref="L22">_xlfn.IFS($F$4="CORE 0", 'OPEX DETAIL-BSTS'!S21,$F$4="PHASE I",'OPEX DETAIL-BSTS'!S40,$F$4="PHASE II",'OPEX DETAIL-BSTS'!S58,$F$4="PHASE III",'OPEX DETAIL-BSTS'!S76,$F$4="PHASE V",'OPEX DETAIL-BSTS'!S94,$F$4="Hyatt Ziva",'OPEX DETAIL-BSTS'!S112,$F$4="Waterfront",'OPEX DETAIL-BSTS'!S130,$F$4="Bridge House Red.",'OPEX DETAIL-BSTS'!S148,$F$4="Carlisle House Red.",'OPEX DETAIL-BSTS'!S166,$F$4="Bridgetown CBD",'OPEX DETAIL-BSTS'!S184,$F$4="PHASE VI",'OPEX DETAIL-BSTS'!S202)</f>
        <v>7905131.9703735681</v>
      </c>
      <c r="M22" s="900">
        <f t="array" ref="M22">_xlfn.IFS($F$4="CORE 0", 'OPEX DETAIL-BSTS'!T21,$F$4="PHASE I",'OPEX DETAIL-BSTS'!T40,$F$4="PHASE II",'OPEX DETAIL-BSTS'!T58,$F$4="PHASE III",'OPEX DETAIL-BSTS'!T76,$F$4="PHASE V",'OPEX DETAIL-BSTS'!T94,$F$4="Hyatt Ziva",'OPEX DETAIL-BSTS'!T112,$F$4="Waterfront",'OPEX DETAIL-BSTS'!T130,$F$4="Bridge House Red.",'OPEX DETAIL-BSTS'!T148,$F$4="Carlisle House Red.",'OPEX DETAIL-BSTS'!T166,$F$4="Bridgetown CBD",'OPEX DETAIL-BSTS'!T184,$F$4="PHASE VI",'OPEX DETAIL-BSTS'!T202)</f>
        <v>8221337.2491885126</v>
      </c>
      <c r="N22" s="900">
        <f t="array" ref="N22">_xlfn.IFS($F$4="CORE 0", 'OPEX DETAIL-BSTS'!U21,$F$4="PHASE I",'OPEX DETAIL-BSTS'!U40,$F$4="PHASE II",'OPEX DETAIL-BSTS'!U58,$F$4="PHASE III",'OPEX DETAIL-BSTS'!U76,$F$4="PHASE V",'OPEX DETAIL-BSTS'!U94,$F$4="Hyatt Ziva",'OPEX DETAIL-BSTS'!U112,$F$4="Waterfront",'OPEX DETAIL-BSTS'!U130,$F$4="Bridge House Red.",'OPEX DETAIL-BSTS'!U148,$F$4="Carlisle House Red.",'OPEX DETAIL-BSTS'!U166,$F$4="Bridgetown CBD",'OPEX DETAIL-BSTS'!U184,$F$4="PHASE VI",'OPEX DETAIL-BSTS'!U202)</f>
        <v>8550190.7391560543</v>
      </c>
      <c r="O22" s="900">
        <f t="array" ref="O22">_xlfn.IFS($F$4="CORE 0", 'OPEX DETAIL-BSTS'!V21,$F$4="PHASE I",'OPEX DETAIL-BSTS'!V40,$F$4="PHASE II",'OPEX DETAIL-BSTS'!V58,$F$4="PHASE III",'OPEX DETAIL-BSTS'!V76,$F$4="PHASE V",'OPEX DETAIL-BSTS'!V94,$F$4="Hyatt Ziva",'OPEX DETAIL-BSTS'!V112,$F$4="Waterfront",'OPEX DETAIL-BSTS'!V130,$F$4="Bridge House Red.",'OPEX DETAIL-BSTS'!V148,$F$4="Carlisle House Red.",'OPEX DETAIL-BSTS'!V166,$F$4="Bridgetown CBD",'OPEX DETAIL-BSTS'!V184,$F$4="PHASE VI",'OPEX DETAIL-BSTS'!V202)</f>
        <v>8892198.3687222954</v>
      </c>
      <c r="P22" s="900">
        <f t="array" ref="P22">_xlfn.IFS($F$4="CORE 0", 'OPEX DETAIL-BSTS'!W21,$F$4="PHASE I",'OPEX DETAIL-BSTS'!W40,$F$4="PHASE II",'OPEX DETAIL-BSTS'!W58,$F$4="PHASE III",'OPEX DETAIL-BSTS'!W76,$F$4="PHASE V",'OPEX DETAIL-BSTS'!W94,$F$4="Hyatt Ziva",'OPEX DETAIL-BSTS'!W112,$F$4="Waterfront",'OPEX DETAIL-BSTS'!W130,$F$4="Bridge House Red.",'OPEX DETAIL-BSTS'!W148,$F$4="Carlisle House Red.",'OPEX DETAIL-BSTS'!W166,$F$4="Bridgetown CBD",'OPEX DETAIL-BSTS'!W184,$F$4="PHASE VI",'OPEX DETAIL-BSTS'!W202)</f>
        <v>9247886.3034711871</v>
      </c>
      <c r="Q22" s="900">
        <f t="array" ref="Q22">_xlfn.IFS($F$4="CORE 0", 'OPEX DETAIL-BSTS'!X21,$F$4="PHASE I",'OPEX DETAIL-BSTS'!X40,$F$4="PHASE II",'OPEX DETAIL-BSTS'!X58,$F$4="PHASE III",'OPEX DETAIL-BSTS'!X76,$F$4="PHASE V",'OPEX DETAIL-BSTS'!X94,$F$4="Hyatt Ziva",'OPEX DETAIL-BSTS'!X112,$F$4="Waterfront",'OPEX DETAIL-BSTS'!X130,$F$4="Bridge House Red.",'OPEX DETAIL-BSTS'!X148,$F$4="Carlisle House Red.",'OPEX DETAIL-BSTS'!X166,$F$4="Bridgetown CBD",'OPEX DETAIL-BSTS'!X184,$F$4="PHASE VI",'OPEX DETAIL-BSTS'!X202)</f>
        <v>9617801.7556100376</v>
      </c>
      <c r="R22" s="900">
        <f t="array" ref="R22">_xlfn.IFS($F$4="CORE 0", 'OPEX DETAIL-BSTS'!Y21,$F$4="PHASE I",'OPEX DETAIL-BSTS'!Y40,$F$4="PHASE II",'OPEX DETAIL-BSTS'!Y58,$F$4="PHASE III",'OPEX DETAIL-BSTS'!Y76,$F$4="PHASE V",'OPEX DETAIL-BSTS'!Y94,$F$4="Hyatt Ziva",'OPEX DETAIL-BSTS'!Y112,$F$4="Waterfront",'OPEX DETAIL-BSTS'!Y130,$F$4="Bridge House Red.",'OPEX DETAIL-BSTS'!Y148,$F$4="Carlisle House Red.",'OPEX DETAIL-BSTS'!Y166,$F$4="Bridgetown CBD",'OPEX DETAIL-BSTS'!Y184,$F$4="PHASE VI",'OPEX DETAIL-BSTS'!Y202)</f>
        <v>10002513.825834438</v>
      </c>
      <c r="S22" s="900">
        <f t="array" ref="S22">_xlfn.IFS($F$4="CORE 0", 'OPEX DETAIL-BSTS'!Z21,$F$4="PHASE I",'OPEX DETAIL-BSTS'!Z40,$F$4="PHASE II",'OPEX DETAIL-BSTS'!Z58,$F$4="PHASE III",'OPEX DETAIL-BSTS'!Z76,$F$4="PHASE V",'OPEX DETAIL-BSTS'!Z94,$F$4="Hyatt Ziva",'OPEX DETAIL-BSTS'!Z112,$F$4="Waterfront",'OPEX DETAIL-BSTS'!Z130,$F$4="Bridge House Red.",'OPEX DETAIL-BSTS'!Z148,$F$4="Carlisle House Red.",'OPEX DETAIL-BSTS'!Z166,$F$4="Bridgetown CBD",'OPEX DETAIL-BSTS'!Z184,$F$4="PHASE VI",'OPEX DETAIL-BSTS'!Z202)</f>
        <v>10402614.378867816</v>
      </c>
      <c r="T22" s="900">
        <f t="array" ref="T22">_xlfn.IFS($F$4="CORE 0", 'OPEX DETAIL-BSTS'!AA21,$F$4="PHASE I",'OPEX DETAIL-BSTS'!AA40,$F$4="PHASE II",'OPEX DETAIL-BSTS'!AA58,$F$4="PHASE III",'OPEX DETAIL-BSTS'!AA76,$F$4="PHASE V",'OPEX DETAIL-BSTS'!AA94,$F$4="Hyatt Ziva",'OPEX DETAIL-BSTS'!AA112,$F$4="Waterfront",'OPEX DETAIL-BSTS'!AA130,$F$4="Bridge House Red.",'OPEX DETAIL-BSTS'!AA148,$F$4="Carlisle House Red.",'OPEX DETAIL-BSTS'!AA166,$F$4="Bridgetown CBD",'OPEX DETAIL-BSTS'!AA184,$F$4="PHASE VI",'OPEX DETAIL-BSTS'!AA202)</f>
        <v>10818718.954022529</v>
      </c>
      <c r="U22" s="900">
        <f t="array" ref="U22">_xlfn.IFS($F$4="CORE 0", 'OPEX DETAIL-BSTS'!AB21,$F$4="PHASE I",'OPEX DETAIL-BSTS'!AB40,$F$4="PHASE II",'OPEX DETAIL-BSTS'!AB58,$F$4="PHASE III",'OPEX DETAIL-BSTS'!AB76,$F$4="PHASE V",'OPEX DETAIL-BSTS'!AB94,$F$4="Hyatt Ziva",'OPEX DETAIL-BSTS'!AB112,$F$4="Waterfront",'OPEX DETAIL-BSTS'!AB130,$F$4="Bridge House Red.",'OPEX DETAIL-BSTS'!AB148,$F$4="Carlisle House Red.",'OPEX DETAIL-BSTS'!AB166,$F$4="Bridgetown CBD",'OPEX DETAIL-BSTS'!AB184,$F$4="PHASE VI",'OPEX DETAIL-BSTS'!AB202)</f>
        <v>11251467.712183431</v>
      </c>
      <c r="V22" s="900">
        <f t="array" ref="V22">_xlfn.IFS($F$4="CORE 0", 'OPEX DETAIL-BSTS'!AC21,$F$4="PHASE I",'OPEX DETAIL-BSTS'!AC40,$F$4="PHASE II",'OPEX DETAIL-BSTS'!AC58,$F$4="PHASE III",'OPEX DETAIL-BSTS'!AC76,$F$4="PHASE V",'OPEX DETAIL-BSTS'!AC94,$F$4="Hyatt Ziva",'OPEX DETAIL-BSTS'!AC112,$F$4="Waterfront",'OPEX DETAIL-BSTS'!AC130,$F$4="Bridge House Red.",'OPEX DETAIL-BSTS'!AC148,$F$4="Carlisle House Red.",'OPEX DETAIL-BSTS'!AC166,$F$4="Bridgetown CBD",'OPEX DETAIL-BSTS'!AC184,$F$4="PHASE VI",'OPEX DETAIL-BSTS'!AC202)</f>
        <v>11701526.420670768</v>
      </c>
      <c r="W22" s="900">
        <f t="array" ref="W22">_xlfn.IFS($F$4="CORE 0", 'OPEX DETAIL-BSTS'!AD21,$F$4="PHASE I",'OPEX DETAIL-BSTS'!AD40,$F$4="PHASE II",'OPEX DETAIL-BSTS'!AD58,$F$4="PHASE III",'OPEX DETAIL-BSTS'!AD76,$F$4="PHASE V",'OPEX DETAIL-BSTS'!AD94,$F$4="Hyatt Ziva",'OPEX DETAIL-BSTS'!AD112,$F$4="Waterfront",'OPEX DETAIL-BSTS'!AD130,$F$4="Bridge House Red.",'OPEX DETAIL-BSTS'!AD148,$F$4="Carlisle House Red.",'OPEX DETAIL-BSTS'!AD166,$F$4="Bridgetown CBD",'OPEX DETAIL-BSTS'!AD184,$F$4="PHASE VI",'OPEX DETAIL-BSTS'!AD202)</f>
        <v>12169587.477497602</v>
      </c>
      <c r="X22" s="900">
        <f t="array" ref="X22">_xlfn.IFS($F$4="CORE 0", 'OPEX DETAIL-BSTS'!AE21,$F$4="PHASE I",'OPEX DETAIL-BSTS'!AE40,$F$4="PHASE II",'OPEX DETAIL-BSTS'!AE58,$F$4="PHASE III",'OPEX DETAIL-BSTS'!AE76,$F$4="PHASE V",'OPEX DETAIL-BSTS'!AE94,$F$4="Hyatt Ziva",'OPEX DETAIL-BSTS'!AE112,$F$4="Waterfront",'OPEX DETAIL-BSTS'!AE130,$F$4="Bridge House Red.",'OPEX DETAIL-BSTS'!AE148,$F$4="Carlisle House Red.",'OPEX DETAIL-BSTS'!AE166,$F$4="Bridgetown CBD",'OPEX DETAIL-BSTS'!AE184,$F$4="PHASE VI",'OPEX DETAIL-BSTS'!AE202)</f>
        <v>12656370.976597505</v>
      </c>
      <c r="Y22" s="900">
        <f t="array" ref="Y22">_xlfn.IFS($F$4="CORE 0", 'OPEX DETAIL-BSTS'!AF21,$F$4="PHASE I",'OPEX DETAIL-BSTS'!AF40,$F$4="PHASE II",'OPEX DETAIL-BSTS'!AF58,$F$4="PHASE III",'OPEX DETAIL-BSTS'!AF76,$F$4="PHASE V",'OPEX DETAIL-BSTS'!AF94,$F$4="Hyatt Ziva",'OPEX DETAIL-BSTS'!AF112,$F$4="Waterfront",'OPEX DETAIL-BSTS'!AF130,$F$4="Bridge House Red.",'OPEX DETAIL-BSTS'!AF148,$F$4="Carlisle House Red.",'OPEX DETAIL-BSTS'!AF166,$F$4="Bridgetown CBD",'OPEX DETAIL-BSTS'!AF184,$F$4="PHASE VI",'OPEX DETAIL-BSTS'!AF202)</f>
        <v>13162625.815661404</v>
      </c>
      <c r="Z22" s="900">
        <f t="array" ref="Z22">_xlfn.IFS($F$4="CORE 0", 'OPEX DETAIL-BSTS'!AG21,$F$4="PHASE I",'OPEX DETAIL-BSTS'!AG40,$F$4="PHASE II",'OPEX DETAIL-BSTS'!AG58,$F$4="PHASE III",'OPEX DETAIL-BSTS'!AG76,$F$4="PHASE V",'OPEX DETAIL-BSTS'!AG94,$F$4="Hyatt Ziva",'OPEX DETAIL-BSTS'!AG112,$F$4="Waterfront",'OPEX DETAIL-BSTS'!AG130,$F$4="Bridge House Red.",'OPEX DETAIL-BSTS'!AG148,$F$4="Carlisle House Red.",'OPEX DETAIL-BSTS'!AG166,$F$4="Bridgetown CBD",'OPEX DETAIL-BSTS'!AG184,$F$4="PHASE VI",'OPEX DETAIL-BSTS'!AG202)</f>
        <v>13689130.848287864</v>
      </c>
      <c r="AA22" s="900">
        <f t="array" ref="AA22">_xlfn.IFS($F$4="CORE 0", 'OPEX DETAIL-BSTS'!AH21,$F$4="PHASE I",'OPEX DETAIL-BSTS'!AH40,$F$4="PHASE II",'OPEX DETAIL-BSTS'!AH58,$F$4="PHASE III",'OPEX DETAIL-BSTS'!AH76,$F$4="PHASE V",'OPEX DETAIL-BSTS'!AH94,$F$4="Hyatt Ziva",'OPEX DETAIL-BSTS'!AH112,$F$4="Waterfront",'OPEX DETAIL-BSTS'!AH130,$F$4="Bridge House Red.",'OPEX DETAIL-BSTS'!AH148,$F$4="Carlisle House Red.",'OPEX DETAIL-BSTS'!AH166,$F$4="Bridgetown CBD",'OPEX DETAIL-BSTS'!AH184,$F$4="PHASE VI",'OPEX DETAIL-BSTS'!AH202)</f>
        <v>14236696.082219379</v>
      </c>
      <c r="AB22" s="900">
        <f t="array" ref="AB22">_xlfn.IFS($F$4="CORE 0", 'OPEX DETAIL-BSTS'!AI21,$F$4="PHASE I",'OPEX DETAIL-BSTS'!AI40,$F$4="PHASE II",'OPEX DETAIL-BSTS'!AI58,$F$4="PHASE III",'OPEX DETAIL-BSTS'!AI76,$F$4="PHASE V",'OPEX DETAIL-BSTS'!AI94,$F$4="Hyatt Ziva",'OPEX DETAIL-BSTS'!AI112,$F$4="Waterfront",'OPEX DETAIL-BSTS'!AI130,$F$4="Bridge House Red.",'OPEX DETAIL-BSTS'!AI148,$F$4="Carlisle House Red.",'OPEX DETAIL-BSTS'!AI166,$F$4="Bridgetown CBD",'OPEX DETAIL-BSTS'!AI184,$F$4="PHASE VI",'OPEX DETAIL-BSTS'!AI202)</f>
        <v>14806163.925508153</v>
      </c>
      <c r="AC22" s="900">
        <f t="array" ref="AC22">_xlfn.IFS($F$4="CORE 0", 'OPEX DETAIL-BSTS'!AJ21,$F$4="PHASE I",'OPEX DETAIL-BSTS'!AJ40,$F$4="PHASE II",'OPEX DETAIL-BSTS'!AJ58,$F$4="PHASE III",'OPEX DETAIL-BSTS'!AJ76,$F$4="PHASE V",'OPEX DETAIL-BSTS'!AJ94,$F$4="Hyatt Ziva",'OPEX DETAIL-BSTS'!AJ112,$F$4="Waterfront",'OPEX DETAIL-BSTS'!AJ130,$F$4="Bridge House Red.",'OPEX DETAIL-BSTS'!AJ148,$F$4="Carlisle House Red.",'OPEX DETAIL-BSTS'!AJ166,$F$4="Bridgetown CBD",'OPEX DETAIL-BSTS'!AJ184,$F$4="PHASE VI",'OPEX DETAIL-BSTS'!AJ202)</f>
        <v>15398410.48252848</v>
      </c>
      <c r="AD22" s="900">
        <f t="array" ref="AD22">_xlfn.IFS($F$4="CORE 0", 'OPEX DETAIL-BSTS'!AK21,$F$4="PHASE I",'OPEX DETAIL-BSTS'!AK40,$F$4="PHASE II",'OPEX DETAIL-BSTS'!AK58,$F$4="PHASE III",'OPEX DETAIL-BSTS'!AK76,$F$4="PHASE V",'OPEX DETAIL-BSTS'!AK94,$F$4="Hyatt Ziva",'OPEX DETAIL-BSTS'!AK112,$F$4="Waterfront",'OPEX DETAIL-BSTS'!AK130,$F$4="Bridge House Red.",'OPEX DETAIL-BSTS'!AK148,$F$4="Carlisle House Red.",'OPEX DETAIL-BSTS'!AK166,$F$4="Bridgetown CBD",'OPEX DETAIL-BSTS'!AK184,$F$4="PHASE VI",'OPEX DETAIL-BSTS'!AK202)</f>
        <v>16014346.901829623</v>
      </c>
      <c r="AE22" s="900">
        <f t="array" ref="AE22">_xlfn.IFS($F$4="CORE 0", 'OPEX DETAIL-BSTS'!AL21,$F$4="PHASE I",'OPEX DETAIL-BSTS'!AL40,$F$4="PHASE II",'OPEX DETAIL-BSTS'!AL58,$F$4="PHASE III",'OPEX DETAIL-BSTS'!AL76,$F$4="PHASE V",'OPEX DETAIL-BSTS'!AL94,$F$4="Hyatt Ziva",'OPEX DETAIL-BSTS'!AL112,$F$4="Waterfront",'OPEX DETAIL-BSTS'!AL130,$F$4="Bridge House Red.",'OPEX DETAIL-BSTS'!AL148,$F$4="Carlisle House Red.",'OPEX DETAIL-BSTS'!AL166,$F$4="Bridgetown CBD",'OPEX DETAIL-BSTS'!AL184,$F$4="PHASE VI",'OPEX DETAIL-BSTS'!AL202)</f>
        <v>16654920.777902804</v>
      </c>
      <c r="AF22" s="900">
        <f t="array" ref="AF22">_xlfn.IFS($F$4="CORE 0", 'OPEX DETAIL-BSTS'!AM21,$F$4="PHASE I",'OPEX DETAIL-BSTS'!AM40,$F$4="PHASE II",'OPEX DETAIL-BSTS'!AM58,$F$4="PHASE III",'OPEX DETAIL-BSTS'!AM76,$F$4="PHASE V",'OPEX DETAIL-BSTS'!AM94,$F$4="Hyatt Ziva",'OPEX DETAIL-BSTS'!AM112,$F$4="Waterfront",'OPEX DETAIL-BSTS'!AM130,$F$4="Bridge House Red.",'OPEX DETAIL-BSTS'!AM148,$F$4="Carlisle House Red.",'OPEX DETAIL-BSTS'!AM166,$F$4="Bridgetown CBD",'OPEX DETAIL-BSTS'!AM184,$F$4="PHASE VI",'OPEX DETAIL-BSTS'!AM202)</f>
        <v>17321117.609018918</v>
      </c>
      <c r="AG22" s="900">
        <f t="array" ref="AG22">_xlfn.IFS($F$4="CORE 0", 'OPEX DETAIL-BSTS'!AN21,$F$4="PHASE I",'OPEX DETAIL-BSTS'!AN40,$F$4="PHASE II",'OPEX DETAIL-BSTS'!AN58,$F$4="PHASE III",'OPEX DETAIL-BSTS'!AN76,$F$4="PHASE V",'OPEX DETAIL-BSTS'!AN94,$F$4="Hyatt Ziva",'OPEX DETAIL-BSTS'!AN112,$F$4="Waterfront",'OPEX DETAIL-BSTS'!AN130,$F$4="Bridge House Red.",'OPEX DETAIL-BSTS'!AN148,$F$4="Carlisle House Red.",'OPEX DETAIL-BSTS'!AN166,$F$4="Bridgetown CBD",'OPEX DETAIL-BSTS'!AN184,$F$4="PHASE VI",'OPEX DETAIL-BSTS'!AN202)</f>
        <v>18013962.313379679</v>
      </c>
      <c r="AH22" s="901">
        <f t="array" ref="AH22">_xlfn.IFS($F$4="CORE 0", 'OPEX DETAIL-BSTS'!AO21,$F$4="PHASE I",'OPEX DETAIL-BSTS'!AO40,$F$4="PHASE II",'OPEX DETAIL-BSTS'!AO58,$F$4="PHASE III",'OPEX DETAIL-BSTS'!AO76,$F$4="PHASE V",'OPEX DETAIL-BSTS'!AO94,$F$4="Hyatt Ziva",'OPEX DETAIL-BSTS'!AO112,$F$4="Waterfront",'OPEX DETAIL-BSTS'!AO130,$F$4="Bridge House Red.",'OPEX DETAIL-BSTS'!AO148,$F$4="Carlisle House Red.",'OPEX DETAIL-BSTS'!AO166,$F$4="Bridgetown CBD",'OPEX DETAIL-BSTS'!AO184,$F$4="PHASE VI",'OPEX DETAIL-BSTS'!AO202)</f>
        <v>18734520.805914868</v>
      </c>
    </row>
    <row r="23" spans="2:34" s="893" customFormat="1">
      <c r="B23" s="1290"/>
      <c r="C23" s="1290"/>
      <c r="D23" s="899" t="s">
        <v>250</v>
      </c>
      <c r="E23" s="900">
        <f t="array" ref="E23">_xlfn.IFS($F$6="Current 0",'Agriculture-WW-REUSE'!I8,$F$6="Option C",'Agriculture-WW-REUSE'!I8,$F$6="Option D",'Agriculture-WW-REUSE'!I8)</f>
        <v>0</v>
      </c>
      <c r="F23" s="900" cm="1">
        <f t="array" ref="F23">_xlfn.IFS($F$6="Current 0",'Agriculture-WW-REUSE'!J8,$F$6="Option C",'Agriculture-WW-REUSE'!J8,$F$6="Option D",'Agriculture-WW-REUSE'!J8)</f>
        <v>0</v>
      </c>
      <c r="G23" s="900">
        <f t="array" ref="G23">_xlfn.IFS($F$6="Current 0",'Agriculture-WW-REUSE'!K8,$F$6="Option C",'Agriculture-WW-REUSE'!K8,$F$6="Option D",'Agriculture-WW-REUSE'!K8)</f>
        <v>454043.96589999995</v>
      </c>
      <c r="H23" s="900">
        <f t="array" ref="H23">_xlfn.IFS($F$6="Current 0",'Agriculture-WW-REUSE'!L8,$F$6="Option C",'Agriculture-WW-REUSE'!L8,$F$6="Option D",'Agriculture-WW-REUSE'!L8)</f>
        <v>524510.41630000004</v>
      </c>
      <c r="I23" s="900">
        <f t="array" ref="I23">_xlfn.IFS($F$6="Current 0",'Agriculture-WW-REUSE'!M8,$F$6="Option C",'Agriculture-WW-REUSE'!M8,$F$6="Option D",'Agriculture-WW-REUSE'!M8)</f>
        <v>591751.64910000004</v>
      </c>
      <c r="J23" s="900">
        <f t="array" ref="J23">_xlfn.IFS($F$6="Current 0",'Agriculture-WW-REUSE'!N8,$F$6="Option C",'Agriculture-WW-REUSE'!N8,$F$6="Option D",'Agriculture-WW-REUSE'!N8)</f>
        <v>675585.25509999995</v>
      </c>
      <c r="K23" s="900">
        <f t="array" ref="K23">_xlfn.IFS($F$6="Current 0",'Agriculture-WW-REUSE'!O8,$F$6="Option C",'Agriculture-WW-REUSE'!O8,$F$6="Option D",'Agriculture-WW-REUSE'!O8)</f>
        <v>678760.75509999995</v>
      </c>
      <c r="L23" s="900">
        <f t="array" ref="L23">_xlfn.IFS($F$6="Current 0",'Agriculture-WW-REUSE'!P8,$F$6="Option C",'Agriculture-WW-REUSE'!P8,$F$6="Option D",'Agriculture-WW-REUSE'!P8)</f>
        <v>678760.75509999995</v>
      </c>
      <c r="M23" s="900">
        <f t="array" ref="M23">_xlfn.IFS($F$6="Current 0",'Agriculture-WW-REUSE'!Q8,$F$6="Option C",'Agriculture-WW-REUSE'!Q8,$F$6="Option D",'Agriculture-WW-REUSE'!Q8)</f>
        <v>678760.75509999995</v>
      </c>
      <c r="N23" s="900">
        <f t="array" ref="N23">_xlfn.IFS($F$6="Current 0",'Agriculture-WW-REUSE'!R8,$F$6="Option C",'Agriculture-WW-REUSE'!R8,$F$6="Option D",'Agriculture-WW-REUSE'!R8)</f>
        <v>688075.5551</v>
      </c>
      <c r="O23" s="900">
        <f t="array" ref="O23">_xlfn.IFS($F$6="Current 0",'Agriculture-WW-REUSE'!S8,$F$6="Option C",'Agriculture-WW-REUSE'!S8,$F$6="Option D",'Agriculture-WW-REUSE'!S8)</f>
        <v>688075.5551</v>
      </c>
      <c r="P23" s="900">
        <f t="array" ref="P23">_xlfn.IFS($F$6="Current 0",'Agriculture-WW-REUSE'!T8,$F$6="Option C",'Agriculture-WW-REUSE'!T8,$F$6="Option D",'Agriculture-WW-REUSE'!T8)</f>
        <v>688075.5551</v>
      </c>
      <c r="Q23" s="900">
        <f t="array" ref="Q23">_xlfn.IFS($F$6="Current 0",'Agriculture-WW-REUSE'!U8,$F$6="Option C",'Agriculture-WW-REUSE'!U8,$F$6="Option D",'Agriculture-WW-REUSE'!U8)</f>
        <v>688075.5551</v>
      </c>
      <c r="R23" s="900">
        <f t="array" ref="R23">_xlfn.IFS($F$6="Current 0",'Agriculture-WW-REUSE'!V8,$F$6="Option C",'Agriculture-WW-REUSE'!V8,$F$6="Option D",'Agriculture-WW-REUSE'!V8)</f>
        <v>688075.5551</v>
      </c>
      <c r="S23" s="900">
        <f t="array" ref="S23">_xlfn.IFS($F$6="Current 0",'Agriculture-WW-REUSE'!W8,$F$6="Option C",'Agriculture-WW-REUSE'!W8,$F$6="Option D",'Agriculture-WW-REUSE'!W8)</f>
        <v>688075.5551</v>
      </c>
      <c r="T23" s="900">
        <f t="array" ref="T23">_xlfn.IFS($F$6="Current 0",'Agriculture-WW-REUSE'!X8,$F$6="Option C",'Agriculture-WW-REUSE'!X8,$F$6="Option D",'Agriculture-WW-REUSE'!X8)</f>
        <v>688075.5551</v>
      </c>
      <c r="U23" s="900">
        <f t="array" ref="U23">_xlfn.IFS($F$6="Current 0",'Agriculture-WW-REUSE'!Y8,$F$6="Option C",'Agriculture-WW-REUSE'!Y8,$F$6="Option D",'Agriculture-WW-REUSE'!Y8)</f>
        <v>688075.5551</v>
      </c>
      <c r="V23" s="900">
        <f t="array" ref="V23">_xlfn.IFS($F$6="Current 0",'Agriculture-WW-REUSE'!Z8,$F$6="Option C",'Agriculture-WW-REUSE'!Z8,$F$6="Option D",'Agriculture-WW-REUSE'!Z8)</f>
        <v>688075.5551</v>
      </c>
      <c r="W23" s="900">
        <f t="array" ref="W23">_xlfn.IFS($F$6="Current 0",'Agriculture-WW-REUSE'!AA8,$F$6="Option C",'Agriculture-WW-REUSE'!AA8,$F$6="Option D",'Agriculture-WW-REUSE'!AA8)</f>
        <v>688075.5551</v>
      </c>
      <c r="X23" s="900">
        <f t="array" ref="X23">_xlfn.IFS($F$6="Current 0",'Agriculture-WW-REUSE'!AB8,$F$6="Option C",'Agriculture-WW-REUSE'!AB8,$F$6="Option D",'Agriculture-WW-REUSE'!AB8)</f>
        <v>688075.5551</v>
      </c>
      <c r="Y23" s="900">
        <f t="array" ref="Y23">_xlfn.IFS($F$6="Current 0",'Agriculture-WW-REUSE'!AC8,$F$6="Option C",'Agriculture-WW-REUSE'!AC8,$F$6="Option D",'Agriculture-WW-REUSE'!AC8)</f>
        <v>688075.5551</v>
      </c>
      <c r="Z23" s="900">
        <f t="array" ref="Z23">_xlfn.IFS($F$6="Current 0",'Agriculture-WW-REUSE'!AD8,$F$6="Option C",'Agriculture-WW-REUSE'!AD8,$F$6="Option D",'Agriculture-WW-REUSE'!AD8)</f>
        <v>688075.5551</v>
      </c>
      <c r="AA23" s="900">
        <f t="array" ref="AA23">_xlfn.IFS($F$6="Current 0",'Agriculture-WW-REUSE'!AE8,$F$6="Option C",'Agriculture-WW-REUSE'!AE8,$F$6="Option D",'Agriculture-WW-REUSE'!AE8)</f>
        <v>688075.5551</v>
      </c>
      <c r="AB23" s="900">
        <f t="array" ref="AB23">_xlfn.IFS($F$6="Current 0",'Agriculture-WW-REUSE'!AF8,$F$6="Option C",'Agriculture-WW-REUSE'!AF8,$F$6="Option D",'Agriculture-WW-REUSE'!AF8)</f>
        <v>688075.5551</v>
      </c>
      <c r="AC23" s="900">
        <f t="array" ref="AC23">_xlfn.IFS($F$6="Current 0",'Agriculture-WW-REUSE'!AG8,$F$6="Option C",'Agriculture-WW-REUSE'!AG8,$F$6="Option D",'Agriculture-WW-REUSE'!AG8)</f>
        <v>688075.5551</v>
      </c>
      <c r="AD23" s="900">
        <f t="array" ref="AD23">_xlfn.IFS($F$6="Current 0",'Agriculture-WW-REUSE'!AH8,$F$6="Option C",'Agriculture-WW-REUSE'!AH8,$F$6="Option D",'Agriculture-WW-REUSE'!AH8)</f>
        <v>688075.5551</v>
      </c>
      <c r="AE23" s="900">
        <f t="array" ref="AE23">_xlfn.IFS($F$6="Current 0",'Agriculture-WW-REUSE'!AI8,$F$6="Option C",'Agriculture-WW-REUSE'!AI8,$F$6="Option D",'Agriculture-WW-REUSE'!AI8)</f>
        <v>688075.5551</v>
      </c>
      <c r="AF23" s="900">
        <f t="array" ref="AF23">_xlfn.IFS($F$6="Current 0",'Agriculture-WW-REUSE'!AJ8,$F$6="Option C",'Agriculture-WW-REUSE'!AJ8,$F$6="Option D",'Agriculture-WW-REUSE'!AJ8)</f>
        <v>688075.5551</v>
      </c>
      <c r="AG23" s="900">
        <f t="array" ref="AG23">_xlfn.IFS($F$6="Current 0",'Agriculture-WW-REUSE'!AK8,$F$6="Option C",'Agriculture-WW-REUSE'!AK8,$F$6="Option D",'Agriculture-WW-REUSE'!AK8)</f>
        <v>688075.5551</v>
      </c>
      <c r="AH23" s="901">
        <f t="array" ref="AH23">_xlfn.IFS($F$6="Current 0",'Agriculture-WW-REUSE'!AL8,$F$6="Option C",'Agriculture-WW-REUSE'!AL8,$F$6="Option D",'Agriculture-WW-REUSE'!AL8)</f>
        <v>688075.5551</v>
      </c>
    </row>
    <row r="24" spans="2:34" s="893" customFormat="1">
      <c r="B24" s="1289"/>
      <c r="C24" s="1289"/>
      <c r="D24" s="899" t="s">
        <v>248</v>
      </c>
      <c r="E24" s="900">
        <f t="array" ref="E24">_xlfn.IFS($F$4="CORE 0", 'RENEWABLE ENERGY'!H13,$F$4="PHASE I",'RENEWABLE ENERGY'!H13,$F$4="PHASE II",'RENEWABLE ENERGY'!H13,$F$4="PHASE III",'RENEWABLE ENERGY'!H13,$F$4="PHASE V",'RENEWABLE ENERGY'!H13,$F$4="Hyatt Ziva",'RENEWABLE ENERGY'!H13,$F$4="Waterfront",'RENEWABLE ENERGY'!H13,$F$4="Bridge House Red.",'RENEWABLE ENERGY'!H13,$F$4="Carlisle House Red.",'RENEWABLE ENERGY'!H13,$F$4="Bridgetown CBD",'RENEWABLE ENERGY'!H13,$F$4="PHASE VI",'RENEWABLE ENERGY'!H13)</f>
        <v>0</v>
      </c>
      <c r="F24" s="900">
        <f t="array" ref="F24">_xlfn.IFS($F$4="CORE 0", 'RENEWABLE ENERGY'!I13,$F$4="PHASE I",'RENEWABLE ENERGY'!I13,$F$4="PHASE II",'RENEWABLE ENERGY'!I13,$F$4="PHASE III",'RENEWABLE ENERGY'!I13,$F$4="PHASE V",'RENEWABLE ENERGY'!I13,$F$4="Hyatt Ziva",'RENEWABLE ENERGY'!I13,$F$4="Waterfront",'RENEWABLE ENERGY'!I13,$F$4="Bridge House Red.",'RENEWABLE ENERGY'!I13,$F$4="Carlisle House Red.",'RENEWABLE ENERGY'!I13,$F$4="Bridgetown CBD",'RENEWABLE ENERGY'!I13,$F$4="PHASE VI",'RENEWABLE ENERGY'!I13)</f>
        <v>10000</v>
      </c>
      <c r="G24" s="900">
        <f t="array" ref="G24">_xlfn.IFS($F$4="CORE 0", 'RENEWABLE ENERGY'!J13,$F$4="PHASE I",'RENEWABLE ENERGY'!J13,$F$4="PHASE II",'RENEWABLE ENERGY'!J13,$F$4="PHASE III",'RENEWABLE ENERGY'!J13,$F$4="PHASE V",'RENEWABLE ENERGY'!J13,$F$4="Hyatt Ziva",'RENEWABLE ENERGY'!J13,$F$4="Waterfront",'RENEWABLE ENERGY'!J13,$F$4="Bridge House Red.",'RENEWABLE ENERGY'!J13,$F$4="Carlisle House Red.",'RENEWABLE ENERGY'!J13,$F$4="Bridgetown CBD",'RENEWABLE ENERGY'!J13,$F$4="PHASE VI",'RENEWABLE ENERGY'!J13)</f>
        <v>10000</v>
      </c>
      <c r="H24" s="900">
        <f t="array" ref="H24">_xlfn.IFS($F$4="CORE 0", 'RENEWABLE ENERGY'!K13,$F$4="PHASE I",'RENEWABLE ENERGY'!K13,$F$4="PHASE II",'RENEWABLE ENERGY'!K13,$F$4="PHASE III",'RENEWABLE ENERGY'!K13,$F$4="PHASE V",'RENEWABLE ENERGY'!K13,$F$4="Hyatt Ziva",'RENEWABLE ENERGY'!K13,$F$4="Waterfront",'RENEWABLE ENERGY'!K13,$F$4="Bridge House Red.",'RENEWABLE ENERGY'!K13,$F$4="Carlisle House Red.",'RENEWABLE ENERGY'!K13,$F$4="Bridgetown CBD",'RENEWABLE ENERGY'!K13,$F$4="PHASE VI",'RENEWABLE ENERGY'!K13)</f>
        <v>10000</v>
      </c>
      <c r="I24" s="900">
        <f t="array" ref="I24">_xlfn.IFS($F$4="CORE 0", 'RENEWABLE ENERGY'!L13,$F$4="PHASE I",'RENEWABLE ENERGY'!L13,$F$4="PHASE II",'RENEWABLE ENERGY'!L13,$F$4="PHASE III",'RENEWABLE ENERGY'!L13,$F$4="PHASE V",'RENEWABLE ENERGY'!L13,$F$4="Hyatt Ziva",'RENEWABLE ENERGY'!L13,$F$4="Waterfront",'RENEWABLE ENERGY'!L13,$F$4="Bridge House Red.",'RENEWABLE ENERGY'!L13,$F$4="Carlisle House Red.",'RENEWABLE ENERGY'!L13,$F$4="Bridgetown CBD",'RENEWABLE ENERGY'!L13,$F$4="PHASE VI",'RENEWABLE ENERGY'!L13)</f>
        <v>10000</v>
      </c>
      <c r="J24" s="900">
        <f t="array" ref="J24">_xlfn.IFS($F$4="CORE 0", 'RENEWABLE ENERGY'!M13,$F$4="PHASE I",'RENEWABLE ENERGY'!M13,$F$4="PHASE II",'RENEWABLE ENERGY'!M13,$F$4="PHASE III",'RENEWABLE ENERGY'!M13,$F$4="PHASE V",'RENEWABLE ENERGY'!M13,$F$4="Hyatt Ziva",'RENEWABLE ENERGY'!M13,$F$4="Waterfront",'RENEWABLE ENERGY'!M13,$F$4="Bridge House Red.",'RENEWABLE ENERGY'!M13,$F$4="Carlisle House Red.",'RENEWABLE ENERGY'!M13,$F$4="Bridgetown CBD",'RENEWABLE ENERGY'!M13,$F$4="PHASE VI",'RENEWABLE ENERGY'!M13)</f>
        <v>10000</v>
      </c>
      <c r="K24" s="900">
        <f t="array" ref="K24">_xlfn.IFS($F$4="CORE 0", 'RENEWABLE ENERGY'!N13,$F$4="PHASE I",'RENEWABLE ENERGY'!N13,$F$4="PHASE II",'RENEWABLE ENERGY'!N13,$F$4="PHASE III",'RENEWABLE ENERGY'!N13,$F$4="PHASE V",'RENEWABLE ENERGY'!N13,$F$4="Hyatt Ziva",'RENEWABLE ENERGY'!N13,$F$4="Waterfront",'RENEWABLE ENERGY'!N13,$F$4="Bridge House Red.",'RENEWABLE ENERGY'!N13,$F$4="Carlisle House Red.",'RENEWABLE ENERGY'!N13,$F$4="Bridgetown CBD",'RENEWABLE ENERGY'!N13,$F$4="PHASE VI",'RENEWABLE ENERGY'!N13)</f>
        <v>10000</v>
      </c>
      <c r="L24" s="900">
        <f t="array" ref="L24">_xlfn.IFS($F$4="CORE 0", 'RENEWABLE ENERGY'!O13,$F$4="PHASE I",'RENEWABLE ENERGY'!O13,$F$4="PHASE II",'RENEWABLE ENERGY'!O13,$F$4="PHASE III",'RENEWABLE ENERGY'!O13,$F$4="PHASE V",'RENEWABLE ENERGY'!O13,$F$4="Hyatt Ziva",'RENEWABLE ENERGY'!O13,$F$4="Waterfront",'RENEWABLE ENERGY'!O13,$F$4="Bridge House Red.",'RENEWABLE ENERGY'!O13,$F$4="Carlisle House Red.",'RENEWABLE ENERGY'!O13,$F$4="Bridgetown CBD",'RENEWABLE ENERGY'!O13,$F$4="PHASE VI",'RENEWABLE ENERGY'!O13)</f>
        <v>10000</v>
      </c>
      <c r="M24" s="900">
        <f t="array" ref="M24">_xlfn.IFS($F$4="CORE 0", 'RENEWABLE ENERGY'!P13,$F$4="PHASE I",'RENEWABLE ENERGY'!P13,$F$4="PHASE II",'RENEWABLE ENERGY'!P13,$F$4="PHASE III",'RENEWABLE ENERGY'!P13,$F$4="PHASE V",'RENEWABLE ENERGY'!P13,$F$4="Hyatt Ziva",'RENEWABLE ENERGY'!P13,$F$4="Waterfront",'RENEWABLE ENERGY'!P13,$F$4="Bridge House Red.",'RENEWABLE ENERGY'!P13,$F$4="Carlisle House Red.",'RENEWABLE ENERGY'!P13,$F$4="Bridgetown CBD",'RENEWABLE ENERGY'!P13,$F$4="PHASE VI",'RENEWABLE ENERGY'!P13)</f>
        <v>10000</v>
      </c>
      <c r="N24" s="900">
        <f t="array" ref="N24">_xlfn.IFS($F$4="CORE 0", 'RENEWABLE ENERGY'!Q13,$F$4="PHASE I",'RENEWABLE ENERGY'!Q13,$F$4="PHASE II",'RENEWABLE ENERGY'!Q13,$F$4="PHASE III",'RENEWABLE ENERGY'!Q13,$F$4="PHASE V",'RENEWABLE ENERGY'!Q13,$F$4="Hyatt Ziva",'RENEWABLE ENERGY'!Q13,$F$4="Waterfront",'RENEWABLE ENERGY'!Q13,$F$4="Bridge House Red.",'RENEWABLE ENERGY'!Q13,$F$4="Carlisle House Red.",'RENEWABLE ENERGY'!Q13,$F$4="Bridgetown CBD",'RENEWABLE ENERGY'!Q13,$F$4="PHASE VI",'RENEWABLE ENERGY'!Q13)</f>
        <v>10000</v>
      </c>
      <c r="O24" s="900">
        <f t="array" ref="O24">_xlfn.IFS($F$4="CORE 0", 'RENEWABLE ENERGY'!R13,$F$4="PHASE I",'RENEWABLE ENERGY'!R13,$F$4="PHASE II",'RENEWABLE ENERGY'!R13,$F$4="PHASE III",'RENEWABLE ENERGY'!R13,$F$4="PHASE V",'RENEWABLE ENERGY'!R13,$F$4="Hyatt Ziva",'RENEWABLE ENERGY'!R13,$F$4="Waterfront",'RENEWABLE ENERGY'!R13,$F$4="Bridge House Red.",'RENEWABLE ENERGY'!R13,$F$4="Carlisle House Red.",'RENEWABLE ENERGY'!R13,$F$4="Bridgetown CBD",'RENEWABLE ENERGY'!R13,$F$4="PHASE VI",'RENEWABLE ENERGY'!R13)</f>
        <v>10000</v>
      </c>
      <c r="P24" s="900">
        <f t="array" ref="P24">_xlfn.IFS($F$4="CORE 0", 'RENEWABLE ENERGY'!S13,$F$4="PHASE I",'RENEWABLE ENERGY'!S13,$F$4="PHASE II",'RENEWABLE ENERGY'!S13,$F$4="PHASE III",'RENEWABLE ENERGY'!S13,$F$4="PHASE V",'RENEWABLE ENERGY'!S13,$F$4="Hyatt Ziva",'RENEWABLE ENERGY'!S13,$F$4="Waterfront",'RENEWABLE ENERGY'!S13,$F$4="Bridge House Red.",'RENEWABLE ENERGY'!S13,$F$4="Carlisle House Red.",'RENEWABLE ENERGY'!S13,$F$4="Bridgetown CBD",'RENEWABLE ENERGY'!S13,$F$4="PHASE VI",'RENEWABLE ENERGY'!S13)</f>
        <v>10000</v>
      </c>
      <c r="Q24" s="900">
        <f t="array" ref="Q24">_xlfn.IFS($F$4="CORE 0", 'RENEWABLE ENERGY'!T13,$F$4="PHASE I",'RENEWABLE ENERGY'!T13,$F$4="PHASE II",'RENEWABLE ENERGY'!T13,$F$4="PHASE III",'RENEWABLE ENERGY'!T13,$F$4="PHASE V",'RENEWABLE ENERGY'!T13,$F$4="Hyatt Ziva",'RENEWABLE ENERGY'!T13,$F$4="Waterfront",'RENEWABLE ENERGY'!T13,$F$4="Bridge House Red.",'RENEWABLE ENERGY'!T13,$F$4="Carlisle House Red.",'RENEWABLE ENERGY'!T13,$F$4="Bridgetown CBD",'RENEWABLE ENERGY'!T13,$F$4="PHASE VI",'RENEWABLE ENERGY'!T13)</f>
        <v>10000</v>
      </c>
      <c r="R24" s="900">
        <f t="array" ref="R24">_xlfn.IFS($F$4="CORE 0", 'RENEWABLE ENERGY'!U13,$F$4="PHASE I",'RENEWABLE ENERGY'!U13,$F$4="PHASE II",'RENEWABLE ENERGY'!U13,$F$4="PHASE III",'RENEWABLE ENERGY'!U13,$F$4="PHASE V",'RENEWABLE ENERGY'!U13,$F$4="Hyatt Ziva",'RENEWABLE ENERGY'!U13,$F$4="Waterfront",'RENEWABLE ENERGY'!U13,$F$4="Bridge House Red.",'RENEWABLE ENERGY'!U13,$F$4="Carlisle House Red.",'RENEWABLE ENERGY'!U13,$F$4="Bridgetown CBD",'RENEWABLE ENERGY'!U13,$F$4="PHASE VI",'RENEWABLE ENERGY'!U13)</f>
        <v>10000</v>
      </c>
      <c r="S24" s="900">
        <f t="array" ref="S24">_xlfn.IFS($F$4="CORE 0", 'RENEWABLE ENERGY'!V13,$F$4="PHASE I",'RENEWABLE ENERGY'!V13,$F$4="PHASE II",'RENEWABLE ENERGY'!V13,$F$4="PHASE III",'RENEWABLE ENERGY'!V13,$F$4="PHASE V",'RENEWABLE ENERGY'!V13,$F$4="Hyatt Ziva",'RENEWABLE ENERGY'!V13,$F$4="Waterfront",'RENEWABLE ENERGY'!V13,$F$4="Bridge House Red.",'RENEWABLE ENERGY'!V13,$F$4="Carlisle House Red.",'RENEWABLE ENERGY'!V13,$F$4="Bridgetown CBD",'RENEWABLE ENERGY'!V13,$F$4="PHASE VI",'RENEWABLE ENERGY'!V13)</f>
        <v>10000</v>
      </c>
      <c r="T24" s="900">
        <f t="array" ref="T24">_xlfn.IFS($F$4="CORE 0", 'RENEWABLE ENERGY'!W13,$F$4="PHASE I",'RENEWABLE ENERGY'!W13,$F$4="PHASE II",'RENEWABLE ENERGY'!W13,$F$4="PHASE III",'RENEWABLE ENERGY'!W13,$F$4="PHASE V",'RENEWABLE ENERGY'!W13,$F$4="Hyatt Ziva",'RENEWABLE ENERGY'!W13,$F$4="Waterfront",'RENEWABLE ENERGY'!W13,$F$4="Bridge House Red.",'RENEWABLE ENERGY'!W13,$F$4="Carlisle House Red.",'RENEWABLE ENERGY'!W13,$F$4="Bridgetown CBD",'RENEWABLE ENERGY'!W13,$F$4="PHASE VI",'RENEWABLE ENERGY'!W13)</f>
        <v>10000</v>
      </c>
      <c r="U24" s="900">
        <f t="array" ref="U24">_xlfn.IFS($F$4="CORE 0", 'RENEWABLE ENERGY'!X13,$F$4="PHASE I",'RENEWABLE ENERGY'!X13,$F$4="PHASE II",'RENEWABLE ENERGY'!X13,$F$4="PHASE III",'RENEWABLE ENERGY'!X13,$F$4="PHASE V",'RENEWABLE ENERGY'!X13,$F$4="Hyatt Ziva",'RENEWABLE ENERGY'!X13,$F$4="Waterfront",'RENEWABLE ENERGY'!X13,$F$4="Bridge House Red.",'RENEWABLE ENERGY'!X13,$F$4="Carlisle House Red.",'RENEWABLE ENERGY'!X13,$F$4="Bridgetown CBD",'RENEWABLE ENERGY'!X13,$F$4="PHASE VI",'RENEWABLE ENERGY'!X13)</f>
        <v>10000</v>
      </c>
      <c r="V24" s="900">
        <f t="array" ref="V24">_xlfn.IFS($F$4="CORE 0", 'RENEWABLE ENERGY'!Y13,$F$4="PHASE I",'RENEWABLE ENERGY'!Y13,$F$4="PHASE II",'RENEWABLE ENERGY'!Y13,$F$4="PHASE III",'RENEWABLE ENERGY'!Y13,$F$4="PHASE V",'RENEWABLE ENERGY'!Y13,$F$4="Hyatt Ziva",'RENEWABLE ENERGY'!Y13,$F$4="Waterfront",'RENEWABLE ENERGY'!Y13,$F$4="Bridge House Red.",'RENEWABLE ENERGY'!Y13,$F$4="Carlisle House Red.",'RENEWABLE ENERGY'!Y13,$F$4="Bridgetown CBD",'RENEWABLE ENERGY'!Y13,$F$4="PHASE VI",'RENEWABLE ENERGY'!Y13)</f>
        <v>10000</v>
      </c>
      <c r="W24" s="900">
        <f t="array" ref="W24">_xlfn.IFS($F$4="CORE 0", 'RENEWABLE ENERGY'!Z13,$F$4="PHASE I",'RENEWABLE ENERGY'!Z13,$F$4="PHASE II",'RENEWABLE ENERGY'!Z13,$F$4="PHASE III",'RENEWABLE ENERGY'!Z13,$F$4="PHASE V",'RENEWABLE ENERGY'!Z13,$F$4="Hyatt Ziva",'RENEWABLE ENERGY'!Z13,$F$4="Waterfront",'RENEWABLE ENERGY'!Z13,$F$4="Bridge House Red.",'RENEWABLE ENERGY'!Z13,$F$4="Carlisle House Red.",'RENEWABLE ENERGY'!Z13,$F$4="Bridgetown CBD",'RENEWABLE ENERGY'!Z13,$F$4="PHASE VI",'RENEWABLE ENERGY'!Z13)</f>
        <v>10000</v>
      </c>
      <c r="X24" s="900">
        <f t="array" ref="X24">_xlfn.IFS($F$4="CORE 0", 'RENEWABLE ENERGY'!AA13,$F$4="PHASE I",'RENEWABLE ENERGY'!AA13,$F$4="PHASE II",'RENEWABLE ENERGY'!AA13,$F$4="PHASE III",'RENEWABLE ENERGY'!AA13,$F$4="PHASE V",'RENEWABLE ENERGY'!AA13,$F$4="Hyatt Ziva",'RENEWABLE ENERGY'!AA13,$F$4="Waterfront",'RENEWABLE ENERGY'!AA13,$F$4="Bridge House Red.",'RENEWABLE ENERGY'!AA13,$F$4="Carlisle House Red.",'RENEWABLE ENERGY'!AA13,$F$4="Bridgetown CBD",'RENEWABLE ENERGY'!AA13,$F$4="PHASE VI",'RENEWABLE ENERGY'!AA13)</f>
        <v>10000</v>
      </c>
      <c r="Y24" s="900">
        <f t="array" ref="Y24">_xlfn.IFS($F$4="CORE 0", 'RENEWABLE ENERGY'!AB13,$F$4="PHASE I",'RENEWABLE ENERGY'!AB13,$F$4="PHASE II",'RENEWABLE ENERGY'!AB13,$F$4="PHASE III",'RENEWABLE ENERGY'!AB13,$F$4="PHASE V",'RENEWABLE ENERGY'!AB13,$F$4="Hyatt Ziva",'RENEWABLE ENERGY'!AB13,$F$4="Waterfront",'RENEWABLE ENERGY'!AB13,$F$4="Bridge House Red.",'RENEWABLE ENERGY'!AB13,$F$4="Carlisle House Red.",'RENEWABLE ENERGY'!AB13,$F$4="Bridgetown CBD",'RENEWABLE ENERGY'!AB13,$F$4="PHASE VI",'RENEWABLE ENERGY'!AB13)</f>
        <v>10000</v>
      </c>
      <c r="Z24" s="900">
        <f t="array" ref="Z24">_xlfn.IFS($F$4="CORE 0", 'RENEWABLE ENERGY'!AC13,$F$4="PHASE I",'RENEWABLE ENERGY'!AC13,$F$4="PHASE II",'RENEWABLE ENERGY'!AC13,$F$4="PHASE III",'RENEWABLE ENERGY'!AC13,$F$4="PHASE V",'RENEWABLE ENERGY'!AC13,$F$4="Hyatt Ziva",'RENEWABLE ENERGY'!AC13,$F$4="Waterfront",'RENEWABLE ENERGY'!AC13,$F$4="Bridge House Red.",'RENEWABLE ENERGY'!AC13,$F$4="Carlisle House Red.",'RENEWABLE ENERGY'!AC13,$F$4="Bridgetown CBD",'RENEWABLE ENERGY'!AC13,$F$4="PHASE VI",'RENEWABLE ENERGY'!AC13)</f>
        <v>10000</v>
      </c>
      <c r="AA24" s="900">
        <f t="array" ref="AA24">_xlfn.IFS($F$4="CORE 0", 'RENEWABLE ENERGY'!AD13,$F$4="PHASE I",'RENEWABLE ENERGY'!AD13,$F$4="PHASE II",'RENEWABLE ENERGY'!AD13,$F$4="PHASE III",'RENEWABLE ENERGY'!AD13,$F$4="PHASE V",'RENEWABLE ENERGY'!AD13,$F$4="Hyatt Ziva",'RENEWABLE ENERGY'!AD13,$F$4="Waterfront",'RENEWABLE ENERGY'!AD13,$F$4="Bridge House Red.",'RENEWABLE ENERGY'!AD13,$F$4="Carlisle House Red.",'RENEWABLE ENERGY'!AD13,$F$4="Bridgetown CBD",'RENEWABLE ENERGY'!AD13,$F$4="PHASE VI",'RENEWABLE ENERGY'!AD13)</f>
        <v>10000</v>
      </c>
      <c r="AB24" s="900">
        <f t="array" ref="AB24">_xlfn.IFS($F$4="CORE 0", 'RENEWABLE ENERGY'!AE13,$F$4="PHASE I",'RENEWABLE ENERGY'!AE13,$F$4="PHASE II",'RENEWABLE ENERGY'!AE13,$F$4="PHASE III",'RENEWABLE ENERGY'!AE13,$F$4="PHASE V",'RENEWABLE ENERGY'!AE13,$F$4="Hyatt Ziva",'RENEWABLE ENERGY'!AE13,$F$4="Waterfront",'RENEWABLE ENERGY'!AE13,$F$4="Bridge House Red.",'RENEWABLE ENERGY'!AE13,$F$4="Carlisle House Red.",'RENEWABLE ENERGY'!AE13,$F$4="Bridgetown CBD",'RENEWABLE ENERGY'!AE13,$F$4="PHASE VI",'RENEWABLE ENERGY'!AE13)</f>
        <v>10000</v>
      </c>
      <c r="AC24" s="900">
        <f t="array" ref="AC24">_xlfn.IFS($F$4="CORE 0", 'RENEWABLE ENERGY'!AF13,$F$4="PHASE I",'RENEWABLE ENERGY'!AF13,$F$4="PHASE II",'RENEWABLE ENERGY'!AF13,$F$4="PHASE III",'RENEWABLE ENERGY'!AF13,$F$4="PHASE V",'RENEWABLE ENERGY'!AF13,$F$4="Hyatt Ziva",'RENEWABLE ENERGY'!AF13,$F$4="Waterfront",'RENEWABLE ENERGY'!AF13,$F$4="Bridge House Red.",'RENEWABLE ENERGY'!AF13,$F$4="Carlisle House Red.",'RENEWABLE ENERGY'!AF13,$F$4="Bridgetown CBD",'RENEWABLE ENERGY'!AF13,$F$4="PHASE VI",'RENEWABLE ENERGY'!AF13)</f>
        <v>10000</v>
      </c>
      <c r="AD24" s="900">
        <f t="array" ref="AD24">_xlfn.IFS($F$4="CORE 0", 'RENEWABLE ENERGY'!AG13,$F$4="PHASE I",'RENEWABLE ENERGY'!AG13,$F$4="PHASE II",'RENEWABLE ENERGY'!AG13,$F$4="PHASE III",'RENEWABLE ENERGY'!AG13,$F$4="PHASE V",'RENEWABLE ENERGY'!AG13,$F$4="Hyatt Ziva",'RENEWABLE ENERGY'!AG13,$F$4="Waterfront",'RENEWABLE ENERGY'!AG13,$F$4="Bridge House Red.",'RENEWABLE ENERGY'!AG13,$F$4="Carlisle House Red.",'RENEWABLE ENERGY'!AG13,$F$4="Bridgetown CBD",'RENEWABLE ENERGY'!AG13,$F$4="PHASE VI",'RENEWABLE ENERGY'!AG13)</f>
        <v>10000</v>
      </c>
      <c r="AE24" s="900">
        <f t="array" ref="AE24">_xlfn.IFS($F$4="CORE 0", 'RENEWABLE ENERGY'!AH13,$F$4="PHASE I",'RENEWABLE ENERGY'!AH13,$F$4="PHASE II",'RENEWABLE ENERGY'!AH13,$F$4="PHASE III",'RENEWABLE ENERGY'!AH13,$F$4="PHASE V",'RENEWABLE ENERGY'!AH13,$F$4="Hyatt Ziva",'RENEWABLE ENERGY'!AH13,$F$4="Waterfront",'RENEWABLE ENERGY'!AH13,$F$4="Bridge House Red.",'RENEWABLE ENERGY'!AH13,$F$4="Carlisle House Red.",'RENEWABLE ENERGY'!AH13,$F$4="Bridgetown CBD",'RENEWABLE ENERGY'!AH13,$F$4="PHASE VI",'RENEWABLE ENERGY'!AH13)</f>
        <v>10000</v>
      </c>
      <c r="AF24" s="900">
        <f t="array" ref="AF24">_xlfn.IFS($F$4="CORE 0", 'RENEWABLE ENERGY'!AI13,$F$4="PHASE I",'RENEWABLE ENERGY'!AI13,$F$4="PHASE II",'RENEWABLE ENERGY'!AI13,$F$4="PHASE III",'RENEWABLE ENERGY'!AI13,$F$4="PHASE V",'RENEWABLE ENERGY'!AI13,$F$4="Hyatt Ziva",'RENEWABLE ENERGY'!AI13,$F$4="Waterfront",'RENEWABLE ENERGY'!AI13,$F$4="Bridge House Red.",'RENEWABLE ENERGY'!AI13,$F$4="Carlisle House Red.",'RENEWABLE ENERGY'!AI13,$F$4="Bridgetown CBD",'RENEWABLE ENERGY'!AI13,$F$4="PHASE VI",'RENEWABLE ENERGY'!AI13)</f>
        <v>10000</v>
      </c>
      <c r="AG24" s="900">
        <f t="array" ref="AG24">_xlfn.IFS($F$4="CORE 0", 'RENEWABLE ENERGY'!AJ13,$F$4="PHASE I",'RENEWABLE ENERGY'!AJ13,$F$4="PHASE II",'RENEWABLE ENERGY'!AJ13,$F$4="PHASE III",'RENEWABLE ENERGY'!AJ13,$F$4="PHASE V",'RENEWABLE ENERGY'!AJ13,$F$4="Hyatt Ziva",'RENEWABLE ENERGY'!AJ13,$F$4="Waterfront",'RENEWABLE ENERGY'!AJ13,$F$4="Bridge House Red.",'RENEWABLE ENERGY'!AJ13,$F$4="Carlisle House Red.",'RENEWABLE ENERGY'!AJ13,$F$4="Bridgetown CBD",'RENEWABLE ENERGY'!AJ13,$F$4="PHASE VI",'RENEWABLE ENERGY'!AJ13)</f>
        <v>10000</v>
      </c>
      <c r="AH24" s="901">
        <f t="array" ref="AH24">_xlfn.IFS($F$4="CORE 0", 'RENEWABLE ENERGY'!AK13,$F$4="PHASE I",'RENEWABLE ENERGY'!AK13,$F$4="PHASE II",'RENEWABLE ENERGY'!AK13,$F$4="PHASE III",'RENEWABLE ENERGY'!AK13,$F$4="PHASE V",'RENEWABLE ENERGY'!AK13,$F$4="Hyatt Ziva",'RENEWABLE ENERGY'!AK13,$F$4="Waterfront",'RENEWABLE ENERGY'!AK13,$F$4="Bridge House Red.",'RENEWABLE ENERGY'!AK13,$F$4="Carlisle House Red.",'RENEWABLE ENERGY'!AK13,$F$4="Bridgetown CBD",'RENEWABLE ENERGY'!AK13,$F$4="PHASE VI",'RENEWABLE ENERGY'!AK13)</f>
        <v>10000</v>
      </c>
    </row>
    <row r="25" spans="2:34" s="893" customFormat="1">
      <c r="B25" s="1289"/>
      <c r="C25" s="1289"/>
      <c r="D25" s="899" t="s">
        <v>273</v>
      </c>
      <c r="E25" s="900">
        <f t="array" ref="E25">_xlfn.IFS($F$5="CORE 0",'OPEX DETAIL-SCSTS'!L22,$F$5="PHASE I",'OPEX DETAIL-SCSTS'!L42,$F$5="PHASE II",'OPEX DETAIL-SCSTS'!L61)</f>
        <v>3880879.42</v>
      </c>
      <c r="F25" s="900">
        <f t="array" ref="F25">_xlfn.IFS($F$5="CORE 0",'OPEX DETAIL-SCSTS'!M22,$F$5="PHASE I",'OPEX DETAIL-SCSTS'!M42,$F$5="PHASE II",'OPEX DETAIL-SCSTS'!M61)</f>
        <v>4036114.5967999999</v>
      </c>
      <c r="G25" s="900">
        <f t="array" ref="G25">_xlfn.IFS($F$5="CORE 0",'OPEX DETAIL-SCSTS'!N22,$F$5="PHASE I",'OPEX DETAIL-SCSTS'!N42,$F$5="PHASE II",'OPEX DETAIL-SCSTS'!N61)</f>
        <v>4197559.1806720002</v>
      </c>
      <c r="H25" s="900">
        <f t="array" ref="H25">_xlfn.IFS($F$5="CORE 0",'OPEX DETAIL-SCSTS'!O22,$F$5="PHASE I",'OPEX DETAIL-SCSTS'!O42,$F$5="PHASE II",'OPEX DETAIL-SCSTS'!O61)</f>
        <v>4365461.5478988802</v>
      </c>
      <c r="I25" s="900">
        <f t="array" ref="I25">_xlfn.IFS($F$5="CORE 0",'OPEX DETAIL-SCSTS'!P22,$F$5="PHASE I",'OPEX DETAIL-SCSTS'!P42,$F$5="PHASE II",'OPEX DETAIL-SCSTS'!P61)</f>
        <v>4540080.0098148361</v>
      </c>
      <c r="J25" s="900">
        <f t="array" ref="J25">_xlfn.IFS($F$5="CORE 0",'OPEX DETAIL-SCSTS'!Q22,$F$5="PHASE I",'OPEX DETAIL-SCSTS'!Q42,$F$5="PHASE II",'OPEX DETAIL-SCSTS'!Q61)</f>
        <v>4721683.2102074297</v>
      </c>
      <c r="K25" s="900">
        <f t="array" ref="K25">_xlfn.IFS($F$5="CORE 0",'OPEX DETAIL-SCSTS'!R22,$F$5="PHASE I",'OPEX DETAIL-SCSTS'!R42,$F$5="PHASE II",'OPEX DETAIL-SCSTS'!R61)</f>
        <v>4910550.5386157269</v>
      </c>
      <c r="L25" s="900">
        <f t="array" ref="L25">_xlfn.IFS($F$5="CORE 0",'OPEX DETAIL-SCSTS'!S22,$F$5="PHASE I",'OPEX DETAIL-SCSTS'!S42,$F$5="PHASE II",'OPEX DETAIL-SCSTS'!S61)</f>
        <v>5106972.5601603556</v>
      </c>
      <c r="M25" s="900">
        <f t="array" ref="M25">_xlfn.IFS($F$5="CORE 0",'OPEX DETAIL-SCSTS'!T22,$F$5="PHASE I",'OPEX DETAIL-SCSTS'!T42,$F$5="PHASE II",'OPEX DETAIL-SCSTS'!T61)</f>
        <v>5311251.4625667706</v>
      </c>
      <c r="N25" s="900">
        <f t="array" ref="N25">_xlfn.IFS($F$5="CORE 0",'OPEX DETAIL-SCSTS'!U22,$F$5="PHASE I",'OPEX DETAIL-SCSTS'!U42,$F$5="PHASE II",'OPEX DETAIL-SCSTS'!U61)</f>
        <v>5523701.5210694419</v>
      </c>
      <c r="O25" s="900">
        <f t="array" ref="O25">_xlfn.IFS($F$5="CORE 0",'OPEX DETAIL-SCSTS'!V22,$F$5="PHASE I",'OPEX DETAIL-SCSTS'!V42,$F$5="PHASE II",'OPEX DETAIL-SCSTS'!V61)</f>
        <v>5744649.5819122195</v>
      </c>
      <c r="P25" s="900">
        <f t="array" ref="P25">_xlfn.IFS($F$5="CORE 0",'OPEX DETAIL-SCSTS'!W22,$F$5="PHASE I",'OPEX DETAIL-SCSTS'!W42,$F$5="PHASE II",'OPEX DETAIL-SCSTS'!W61)</f>
        <v>5974435.5651887078</v>
      </c>
      <c r="Q25" s="900">
        <f t="array" ref="Q25">_xlfn.IFS($F$5="CORE 0",'OPEX DETAIL-SCSTS'!X22,$F$5="PHASE I",'OPEX DETAIL-SCSTS'!X42,$F$5="PHASE II",'OPEX DETAIL-SCSTS'!X61)</f>
        <v>6213412.9877962582</v>
      </c>
      <c r="R25" s="900">
        <f t="array" ref="R25">_xlfn.IFS($F$5="CORE 0",'OPEX DETAIL-SCSTS'!Y22,$F$5="PHASE I",'OPEX DETAIL-SCSTS'!Y42,$F$5="PHASE II",'OPEX DETAIL-SCSTS'!Y61)</f>
        <v>6461949.5073081087</v>
      </c>
      <c r="S25" s="900">
        <f t="array" ref="S25">_xlfn.IFS($F$5="CORE 0",'OPEX DETAIL-SCSTS'!Z22,$F$5="PHASE I",'OPEX DETAIL-SCSTS'!Z42,$F$5="PHASE II",'OPEX DETAIL-SCSTS'!Z61)</f>
        <v>6720427.4876004327</v>
      </c>
      <c r="T25" s="900">
        <f t="array" ref="T25">_xlfn.IFS($F$5="CORE 0",'OPEX DETAIL-SCSTS'!AA22,$F$5="PHASE I",'OPEX DETAIL-SCSTS'!AA42,$F$5="PHASE II",'OPEX DETAIL-SCSTS'!AA61)</f>
        <v>6989244.58710445</v>
      </c>
      <c r="U25" s="900">
        <f t="array" ref="U25">_xlfn.IFS($F$5="CORE 0",'OPEX DETAIL-SCSTS'!AB22,$F$5="PHASE I",'OPEX DETAIL-SCSTS'!AB42,$F$5="PHASE II",'OPEX DETAIL-SCSTS'!AB61)</f>
        <v>7268814.3705886286</v>
      </c>
      <c r="V25" s="900">
        <f t="array" ref="V25">_xlfn.IFS($F$5="CORE 0",'OPEX DETAIL-SCSTS'!AC22,$F$5="PHASE I",'OPEX DETAIL-SCSTS'!AC42,$F$5="PHASE II",'OPEX DETAIL-SCSTS'!AC61)</f>
        <v>7559566.9454121739</v>
      </c>
      <c r="W25" s="900">
        <f t="array" ref="W25">_xlfn.IFS($F$5="CORE 0",'OPEX DETAIL-SCSTS'!AD22,$F$5="PHASE I",'OPEX DETAIL-SCSTS'!AD42,$F$5="PHASE II",'OPEX DETAIL-SCSTS'!AD61)</f>
        <v>7861949.6232286617</v>
      </c>
      <c r="X25" s="900">
        <f t="array" ref="X25">_xlfn.IFS($F$5="CORE 0",'OPEX DETAIL-SCSTS'!AE22,$F$5="PHASE I",'OPEX DETAIL-SCSTS'!AE42,$F$5="PHASE II",'OPEX DETAIL-SCSTS'!AE61)</f>
        <v>8176427.608157808</v>
      </c>
      <c r="Y25" s="900">
        <f t="array" ref="Y25">_xlfn.IFS($F$5="CORE 0",'OPEX DETAIL-SCSTS'!AF22,$F$5="PHASE I",'OPEX DETAIL-SCSTS'!AF42,$F$5="PHASE II",'OPEX DETAIL-SCSTS'!AF61)</f>
        <v>8503484.7124841213</v>
      </c>
      <c r="Z25" s="900">
        <f t="array" ref="Z25">_xlfn.IFS($F$5="CORE 0",'OPEX DETAIL-SCSTS'!AG22,$F$5="PHASE I",'OPEX DETAIL-SCSTS'!AG42,$F$5="PHASE II",'OPEX DETAIL-SCSTS'!AG61)</f>
        <v>8843624.1009834874</v>
      </c>
      <c r="AA25" s="900">
        <f t="array" ref="AA25">_xlfn.IFS($F$5="CORE 0",'OPEX DETAIL-SCSTS'!AH22,$F$5="PHASE I",'OPEX DETAIL-SCSTS'!AH42,$F$5="PHASE II",'OPEX DETAIL-SCSTS'!AH61)</f>
        <v>9197369.0650228262</v>
      </c>
      <c r="AB25" s="900">
        <f t="array" ref="AB25">_xlfn.IFS($F$5="CORE 0",'OPEX DETAIL-SCSTS'!AI22,$F$5="PHASE I",'OPEX DETAIL-SCSTS'!AI42,$F$5="PHASE II",'OPEX DETAIL-SCSTS'!AI61)</f>
        <v>9565263.8276237398</v>
      </c>
      <c r="AC25" s="900">
        <f t="array" ref="AC25">_xlfn.IFS($F$5="CORE 0",'OPEX DETAIL-SCSTS'!AJ22,$F$5="PHASE I",'OPEX DETAIL-SCSTS'!AJ42,$F$5="PHASE II",'OPEX DETAIL-SCSTS'!AJ61)</f>
        <v>9947874.38072869</v>
      </c>
      <c r="AD25" s="900">
        <f t="array" ref="AD25">_xlfn.IFS($F$5="CORE 0",'OPEX DETAIL-SCSTS'!AK22,$F$5="PHASE I",'OPEX DETAIL-SCSTS'!AK42,$F$5="PHASE II",'OPEX DETAIL-SCSTS'!AK61)</f>
        <v>10345789.35595784</v>
      </c>
      <c r="AE25" s="900">
        <f t="array" ref="AE25">_xlfn.IFS($F$5="CORE 0",'OPEX DETAIL-SCSTS'!AL22,$F$5="PHASE I",'OPEX DETAIL-SCSTS'!AL42,$F$5="PHASE II",'OPEX DETAIL-SCSTS'!AL61)</f>
        <v>10759620.930196151</v>
      </c>
      <c r="AF25" s="900">
        <f t="array" ref="AF25">_xlfn.IFS($F$5="CORE 0",'OPEX DETAIL-SCSTS'!AM22,$F$5="PHASE I",'OPEX DETAIL-SCSTS'!AM42,$F$5="PHASE II",'OPEX DETAIL-SCSTS'!AM61)</f>
        <v>11190005.767403997</v>
      </c>
      <c r="AG25" s="900">
        <f t="array" ref="AG25">_xlfn.IFS($F$5="CORE 0",'OPEX DETAIL-SCSTS'!AN22,$F$5="PHASE I",'OPEX DETAIL-SCSTS'!AN42,$F$5="PHASE II",'OPEX DETAIL-SCSTS'!AN61)</f>
        <v>11637605.99810016</v>
      </c>
      <c r="AH25" s="901">
        <f t="array" ref="AH25">_xlfn.IFS($F$5="CORE 0",'OPEX DETAIL-SCSTS'!AO22,$F$5="PHASE I",'OPEX DETAIL-SCSTS'!AO42,$F$5="PHASE II",'OPEX DETAIL-SCSTS'!AO61)</f>
        <v>12103110.238024168</v>
      </c>
    </row>
    <row r="26" spans="2:34" s="893" customFormat="1">
      <c r="B26" s="1290"/>
      <c r="C26" s="1290"/>
      <c r="D26" s="899" t="s">
        <v>274</v>
      </c>
      <c r="E26" s="900">
        <f t="array" ref="E26">_xlfn.IFS($F$7="Current 0",'Agriculture-WW-REUSE'!I12,$F$7="Option A",'Agriculture-WW-REUSE'!I12,$F$7="Option B",'Agriculture-WW-REUSE'!I12)</f>
        <v>0</v>
      </c>
      <c r="F26" s="900">
        <f t="array" ref="F26">_xlfn.IFS($F$7="Current 0",'Agriculture-WW-REUSE'!J12,$F$7="Option A",'Agriculture-WW-REUSE'!J12,$F$7="Option B",'Agriculture-WW-REUSE'!J12)</f>
        <v>295000</v>
      </c>
      <c r="G26" s="900">
        <f t="array" ref="G26">_xlfn.IFS($F$7="Current 0",'Agriculture-WW-REUSE'!K12,$F$7="Option A",'Agriculture-WW-REUSE'!K12,$F$7="Option B",'Agriculture-WW-REUSE'!K12)</f>
        <v>295000</v>
      </c>
      <c r="H26" s="900">
        <f t="array" ref="H26">_xlfn.IFS($F$7="Current 0",'Agriculture-WW-REUSE'!L12,$F$7="Option A",'Agriculture-WW-REUSE'!L12,$F$7="Option B",'Agriculture-WW-REUSE'!L12)</f>
        <v>295000</v>
      </c>
      <c r="I26" s="900">
        <f t="array" ref="I26">_xlfn.IFS($F$7="Current 0",'Agriculture-WW-REUSE'!M12,$F$7="Option A",'Agriculture-WW-REUSE'!M12,$F$7="Option B",'Agriculture-WW-REUSE'!M12)</f>
        <v>295000</v>
      </c>
      <c r="J26" s="900">
        <f t="array" ref="J26">_xlfn.IFS($F$7="Current 0",'Agriculture-WW-REUSE'!N12,$F$7="Option A",'Agriculture-WW-REUSE'!N12,$F$7="Option B",'Agriculture-WW-REUSE'!N12)</f>
        <v>295000</v>
      </c>
      <c r="K26" s="900">
        <f t="array" ref="K26">_xlfn.IFS($F$7="Current 0",'Agriculture-WW-REUSE'!O12,$F$7="Option A",'Agriculture-WW-REUSE'!O12,$F$7="Option B",'Agriculture-WW-REUSE'!O12)</f>
        <v>295000</v>
      </c>
      <c r="L26" s="900">
        <f t="array" ref="L26">_xlfn.IFS($F$7="Current 0",'Agriculture-WW-REUSE'!P12,$F$7="Option A",'Agriculture-WW-REUSE'!P12,$F$7="Option B",'Agriculture-WW-REUSE'!P12)</f>
        <v>295000</v>
      </c>
      <c r="M26" s="900">
        <f t="array" ref="M26">_xlfn.IFS($F$7="Current 0",'Agriculture-WW-REUSE'!Q12,$F$7="Option A",'Agriculture-WW-REUSE'!Q12,$F$7="Option B",'Agriculture-WW-REUSE'!Q12)</f>
        <v>295000</v>
      </c>
      <c r="N26" s="900">
        <f t="array" ref="N26">_xlfn.IFS($F$7="Current 0",'Agriculture-WW-REUSE'!R12,$F$7="Option A",'Agriculture-WW-REUSE'!R12,$F$7="Option B",'Agriculture-WW-REUSE'!R12)</f>
        <v>295000</v>
      </c>
      <c r="O26" s="900">
        <f t="array" ref="O26">_xlfn.IFS($F$7="Current 0",'Agriculture-WW-REUSE'!S12,$F$7="Option A",'Agriculture-WW-REUSE'!S12,$F$7="Option B",'Agriculture-WW-REUSE'!S12)</f>
        <v>295000</v>
      </c>
      <c r="P26" s="900">
        <f t="array" ref="P26">_xlfn.IFS($F$7="Current 0",'Agriculture-WW-REUSE'!T12,$F$7="Option A",'Agriculture-WW-REUSE'!T12,$F$7="Option B",'Agriculture-WW-REUSE'!T12)</f>
        <v>295000</v>
      </c>
      <c r="Q26" s="900">
        <f t="array" ref="Q26">_xlfn.IFS($F$7="Current 0",'Agriculture-WW-REUSE'!U12,$F$7="Option A",'Agriculture-WW-REUSE'!U12,$F$7="Option B",'Agriculture-WW-REUSE'!U12)</f>
        <v>295000</v>
      </c>
      <c r="R26" s="900">
        <f t="array" ref="R26">_xlfn.IFS($F$7="Current 0",'Agriculture-WW-REUSE'!V12,$F$7="Option A",'Agriculture-WW-REUSE'!V12,$F$7="Option B",'Agriculture-WW-REUSE'!V12)</f>
        <v>295000</v>
      </c>
      <c r="S26" s="900">
        <f t="array" ref="S26">_xlfn.IFS($F$7="Current 0",'Agriculture-WW-REUSE'!W12,$F$7="Option A",'Agriculture-WW-REUSE'!W12,$F$7="Option B",'Agriculture-WW-REUSE'!W12)</f>
        <v>295000</v>
      </c>
      <c r="T26" s="900">
        <f t="array" ref="T26">_xlfn.IFS($F$7="Current 0",'Agriculture-WW-REUSE'!X12,$F$7="Option A",'Agriculture-WW-REUSE'!X12,$F$7="Option B",'Agriculture-WW-REUSE'!X12)</f>
        <v>295000</v>
      </c>
      <c r="U26" s="900">
        <f t="array" ref="U26">_xlfn.IFS($F$7="Current 0",'Agriculture-WW-REUSE'!Y12,$F$7="Option A",'Agriculture-WW-REUSE'!Y12,$F$7="Option B",'Agriculture-WW-REUSE'!Y12)</f>
        <v>295000</v>
      </c>
      <c r="V26" s="900">
        <f t="array" ref="V26">_xlfn.IFS($F$7="Current 0",'Agriculture-WW-REUSE'!Z12,$F$7="Option A",'Agriculture-WW-REUSE'!Z12,$F$7="Option B",'Agriculture-WW-REUSE'!Z12)</f>
        <v>295000</v>
      </c>
      <c r="W26" s="900">
        <f t="array" ref="W26">_xlfn.IFS($F$7="Current 0",'Agriculture-WW-REUSE'!AA12,$F$7="Option A",'Agriculture-WW-REUSE'!AA12,$F$7="Option B",'Agriculture-WW-REUSE'!AA12)</f>
        <v>295000</v>
      </c>
      <c r="X26" s="900">
        <f t="array" ref="X26">_xlfn.IFS($F$7="Current 0",'Agriculture-WW-REUSE'!AB12,$F$7="Option A",'Agriculture-WW-REUSE'!AB12,$F$7="Option B",'Agriculture-WW-REUSE'!AB12)</f>
        <v>295000</v>
      </c>
      <c r="Y26" s="900">
        <f t="array" ref="Y26">_xlfn.IFS($F$7="Current 0",'Agriculture-WW-REUSE'!AC12,$F$7="Option A",'Agriculture-WW-REUSE'!AC12,$F$7="Option B",'Agriculture-WW-REUSE'!AC12)</f>
        <v>295000</v>
      </c>
      <c r="Z26" s="900">
        <f t="array" ref="Z26">_xlfn.IFS($F$7="Current 0",'Agriculture-WW-REUSE'!AD12,$F$7="Option A",'Agriculture-WW-REUSE'!AD12,$F$7="Option B",'Agriculture-WW-REUSE'!AD12)</f>
        <v>295000</v>
      </c>
      <c r="AA26" s="900">
        <f t="array" ref="AA26">_xlfn.IFS($F$7="Current 0",'Agriculture-WW-REUSE'!AE12,$F$7="Option A",'Agriculture-WW-REUSE'!AE12,$F$7="Option B",'Agriculture-WW-REUSE'!AE12)</f>
        <v>295000</v>
      </c>
      <c r="AB26" s="900">
        <f t="array" ref="AB26">_xlfn.IFS($F$7="Current 0",'Agriculture-WW-REUSE'!AF12,$F$7="Option A",'Agriculture-WW-REUSE'!AF12,$F$7="Option B",'Agriculture-WW-REUSE'!AF12)</f>
        <v>295000</v>
      </c>
      <c r="AC26" s="900">
        <f t="array" ref="AC26">_xlfn.IFS($F$7="Current 0",'Agriculture-WW-REUSE'!AG12,$F$7="Option A",'Agriculture-WW-REUSE'!AG12,$F$7="Option B",'Agriculture-WW-REUSE'!AG12)</f>
        <v>295000</v>
      </c>
      <c r="AD26" s="900">
        <f t="array" ref="AD26">_xlfn.IFS($F$7="Current 0",'Agriculture-WW-REUSE'!AH12,$F$7="Option A",'Agriculture-WW-REUSE'!AH12,$F$7="Option B",'Agriculture-WW-REUSE'!AH12)</f>
        <v>295000</v>
      </c>
      <c r="AE26" s="900">
        <f t="array" ref="AE26">_xlfn.IFS($F$7="Current 0",'Agriculture-WW-REUSE'!AI12,$F$7="Option A",'Agriculture-WW-REUSE'!AI12,$F$7="Option B",'Agriculture-WW-REUSE'!AI12)</f>
        <v>295000</v>
      </c>
      <c r="AF26" s="900">
        <f t="array" ref="AF26">_xlfn.IFS($F$7="Current 0",'Agriculture-WW-REUSE'!AJ12,$F$7="Option A",'Agriculture-WW-REUSE'!AJ12,$F$7="Option B",'Agriculture-WW-REUSE'!AJ12)</f>
        <v>295000</v>
      </c>
      <c r="AG26" s="900">
        <f t="array" ref="AG26">_xlfn.IFS($F$7="Current 0",'Agriculture-WW-REUSE'!AK12,$F$7="Option A",'Agriculture-WW-REUSE'!AK12,$F$7="Option B",'Agriculture-WW-REUSE'!AK12)</f>
        <v>295000</v>
      </c>
      <c r="AH26" s="901">
        <f t="array" ref="AH26">_xlfn.IFS($F$7="Current 0",'Agriculture-WW-REUSE'!AL12,$F$7="Option A",'Agriculture-WW-REUSE'!AL12,$F$7="Option B",'Agriculture-WW-REUSE'!AL12)</f>
        <v>295000</v>
      </c>
    </row>
    <row r="27" spans="2:34" s="893" customFormat="1">
      <c r="B27" s="1289"/>
      <c r="C27" s="1289"/>
      <c r="D27" s="899" t="s">
        <v>275</v>
      </c>
      <c r="E27" s="900">
        <f t="array" ref="E27">_xlfn.IFS($F$5="CORE 0",'RENEWABLE ENERGY'!H21,$F$5="PHASE I",'RENEWABLE ENERGY'!H21,$F$5="PHASE II",'RENEWABLE ENERGY'!H21)</f>
        <v>0</v>
      </c>
      <c r="F27" s="900">
        <f t="array" ref="F27">_xlfn.IFS($F$5="CORE 0",'RENEWABLE ENERGY'!I21,$F$5="PHASE I",'RENEWABLE ENERGY'!I21,$F$5="PHASE II",'RENEWABLE ENERGY'!I21)</f>
        <v>10000</v>
      </c>
      <c r="G27" s="900">
        <f t="array" ref="G27">_xlfn.IFS($F$5="CORE 0",'RENEWABLE ENERGY'!J21,$F$5="PHASE I",'RENEWABLE ENERGY'!J21,$F$5="PHASE II",'RENEWABLE ENERGY'!J21)</f>
        <v>10000</v>
      </c>
      <c r="H27" s="900">
        <f t="array" ref="H27">_xlfn.IFS($F$5="CORE 0",'RENEWABLE ENERGY'!K21,$F$5="PHASE I",'RENEWABLE ENERGY'!K21,$F$5="PHASE II",'RENEWABLE ENERGY'!K21)</f>
        <v>10000</v>
      </c>
      <c r="I27" s="900">
        <f t="array" ref="I27">_xlfn.IFS($F$5="CORE 0",'RENEWABLE ENERGY'!L21,$F$5="PHASE I",'RENEWABLE ENERGY'!L21,$F$5="PHASE II",'RENEWABLE ENERGY'!L21)</f>
        <v>10000</v>
      </c>
      <c r="J27" s="900">
        <f t="array" ref="J27">_xlfn.IFS($F$5="CORE 0",'RENEWABLE ENERGY'!M21,$F$5="PHASE I",'RENEWABLE ENERGY'!M21,$F$5="PHASE II",'RENEWABLE ENERGY'!M21)</f>
        <v>10000</v>
      </c>
      <c r="K27" s="900">
        <f t="array" ref="K27">_xlfn.IFS($F$5="CORE 0",'RENEWABLE ENERGY'!N21,$F$5="PHASE I",'RENEWABLE ENERGY'!N21,$F$5="PHASE II",'RENEWABLE ENERGY'!N21)</f>
        <v>10000</v>
      </c>
      <c r="L27" s="900">
        <f t="array" ref="L27">_xlfn.IFS($F$5="CORE 0",'RENEWABLE ENERGY'!O21,$F$5="PHASE I",'RENEWABLE ENERGY'!O21,$F$5="PHASE II",'RENEWABLE ENERGY'!O21)</f>
        <v>10000</v>
      </c>
      <c r="M27" s="900">
        <f t="array" ref="M27">_xlfn.IFS($F$5="CORE 0",'RENEWABLE ENERGY'!P21,$F$5="PHASE I",'RENEWABLE ENERGY'!P21,$F$5="PHASE II",'RENEWABLE ENERGY'!P21)</f>
        <v>10000</v>
      </c>
      <c r="N27" s="900">
        <f t="array" ref="N27">_xlfn.IFS($F$5="CORE 0",'RENEWABLE ENERGY'!Q21,$F$5="PHASE I",'RENEWABLE ENERGY'!Q21,$F$5="PHASE II",'RENEWABLE ENERGY'!Q21)</f>
        <v>10000</v>
      </c>
      <c r="O27" s="900">
        <f t="array" ref="O27">_xlfn.IFS($F$5="CORE 0",'RENEWABLE ENERGY'!R21,$F$5="PHASE I",'RENEWABLE ENERGY'!R21,$F$5="PHASE II",'RENEWABLE ENERGY'!R21)</f>
        <v>10000</v>
      </c>
      <c r="P27" s="900">
        <f t="array" ref="P27">_xlfn.IFS($F$5="CORE 0",'RENEWABLE ENERGY'!S21,$F$5="PHASE I",'RENEWABLE ENERGY'!S21,$F$5="PHASE II",'RENEWABLE ENERGY'!S21)</f>
        <v>10000</v>
      </c>
      <c r="Q27" s="900">
        <f t="array" ref="Q27">_xlfn.IFS($F$5="CORE 0",'RENEWABLE ENERGY'!T21,$F$5="PHASE I",'RENEWABLE ENERGY'!T21,$F$5="PHASE II",'RENEWABLE ENERGY'!T21)</f>
        <v>10000</v>
      </c>
      <c r="R27" s="900">
        <f t="array" ref="R27">_xlfn.IFS($F$5="CORE 0",'RENEWABLE ENERGY'!U21,$F$5="PHASE I",'RENEWABLE ENERGY'!U21,$F$5="PHASE II",'RENEWABLE ENERGY'!U21)</f>
        <v>10000</v>
      </c>
      <c r="S27" s="900">
        <f t="array" ref="S27">_xlfn.IFS($F$5="CORE 0",'RENEWABLE ENERGY'!V21,$F$5="PHASE I",'RENEWABLE ENERGY'!V21,$F$5="PHASE II",'RENEWABLE ENERGY'!V21)</f>
        <v>10000</v>
      </c>
      <c r="T27" s="900">
        <f t="array" ref="T27">_xlfn.IFS($F$5="CORE 0",'RENEWABLE ENERGY'!W21,$F$5="PHASE I",'RENEWABLE ENERGY'!W21,$F$5="PHASE II",'RENEWABLE ENERGY'!W21)</f>
        <v>10000</v>
      </c>
      <c r="U27" s="900">
        <f t="array" ref="U27">_xlfn.IFS($F$5="CORE 0",'RENEWABLE ENERGY'!X21,$F$5="PHASE I",'RENEWABLE ENERGY'!X21,$F$5="PHASE II",'RENEWABLE ENERGY'!X21)</f>
        <v>10000</v>
      </c>
      <c r="V27" s="900">
        <f t="array" ref="V27">_xlfn.IFS($F$5="CORE 0",'RENEWABLE ENERGY'!Y21,$F$5="PHASE I",'RENEWABLE ENERGY'!Y21,$F$5="PHASE II",'RENEWABLE ENERGY'!Y21)</f>
        <v>10000</v>
      </c>
      <c r="W27" s="900">
        <f t="array" ref="W27">_xlfn.IFS($F$5="CORE 0",'RENEWABLE ENERGY'!Z21,$F$5="PHASE I",'RENEWABLE ENERGY'!Z21,$F$5="PHASE II",'RENEWABLE ENERGY'!Z21)</f>
        <v>10000</v>
      </c>
      <c r="X27" s="900">
        <f t="array" ref="X27">_xlfn.IFS($F$5="CORE 0",'RENEWABLE ENERGY'!AA21,$F$5="PHASE I",'RENEWABLE ENERGY'!AA21,$F$5="PHASE II",'RENEWABLE ENERGY'!AA21)</f>
        <v>10000</v>
      </c>
      <c r="Y27" s="900">
        <f t="array" ref="Y27">_xlfn.IFS($F$5="CORE 0",'RENEWABLE ENERGY'!AB21,$F$5="PHASE I",'RENEWABLE ENERGY'!AB21,$F$5="PHASE II",'RENEWABLE ENERGY'!AB21)</f>
        <v>10000</v>
      </c>
      <c r="Z27" s="900">
        <f t="array" ref="Z27">_xlfn.IFS($F$5="CORE 0",'RENEWABLE ENERGY'!AC21,$F$5="PHASE I",'RENEWABLE ENERGY'!AC21,$F$5="PHASE II",'RENEWABLE ENERGY'!AC21)</f>
        <v>10000</v>
      </c>
      <c r="AA27" s="900">
        <f t="array" ref="AA27">_xlfn.IFS($F$5="CORE 0",'RENEWABLE ENERGY'!AD21,$F$5="PHASE I",'RENEWABLE ENERGY'!AD21,$F$5="PHASE II",'RENEWABLE ENERGY'!AD21)</f>
        <v>10000</v>
      </c>
      <c r="AB27" s="900">
        <f t="array" ref="AB27">_xlfn.IFS($F$5="CORE 0",'RENEWABLE ENERGY'!AE21,$F$5="PHASE I",'RENEWABLE ENERGY'!AE21,$F$5="PHASE II",'RENEWABLE ENERGY'!AE21)</f>
        <v>10000</v>
      </c>
      <c r="AC27" s="900">
        <f t="array" ref="AC27">_xlfn.IFS($F$5="CORE 0",'RENEWABLE ENERGY'!AF21,$F$5="PHASE I",'RENEWABLE ENERGY'!AF21,$F$5="PHASE II",'RENEWABLE ENERGY'!AF21)</f>
        <v>10000</v>
      </c>
      <c r="AD27" s="900">
        <f t="array" ref="AD27">_xlfn.IFS($F$5="CORE 0",'RENEWABLE ENERGY'!AG21,$F$5="PHASE I",'RENEWABLE ENERGY'!AG21,$F$5="PHASE II",'RENEWABLE ENERGY'!AG21)</f>
        <v>10000</v>
      </c>
      <c r="AE27" s="900">
        <f t="array" ref="AE27">_xlfn.IFS($F$5="CORE 0",'RENEWABLE ENERGY'!AH21,$F$5="PHASE I",'RENEWABLE ENERGY'!AH21,$F$5="PHASE II",'RENEWABLE ENERGY'!AH21)</f>
        <v>10000</v>
      </c>
      <c r="AF27" s="900">
        <f t="array" ref="AF27">_xlfn.IFS($F$5="CORE 0",'RENEWABLE ENERGY'!AI21,$F$5="PHASE I",'RENEWABLE ENERGY'!AI21,$F$5="PHASE II",'RENEWABLE ENERGY'!AI21)</f>
        <v>10000</v>
      </c>
      <c r="AG27" s="900">
        <f t="array" ref="AG27">_xlfn.IFS($F$5="CORE 0",'RENEWABLE ENERGY'!AJ21,$F$5="PHASE I",'RENEWABLE ENERGY'!AJ21,$F$5="PHASE II",'RENEWABLE ENERGY'!AJ21)</f>
        <v>10000</v>
      </c>
      <c r="AH27" s="901">
        <f t="array" ref="AH27">_xlfn.IFS($F$5="CORE 0",'RENEWABLE ENERGY'!AK21,$F$5="PHASE I",'RENEWABLE ENERGY'!AK21,$F$5="PHASE II",'RENEWABLE ENERGY'!AK21)</f>
        <v>10000</v>
      </c>
    </row>
    <row r="28" spans="2:34" s="893" customFormat="1">
      <c r="B28" s="1289"/>
      <c r="C28" s="1289"/>
      <c r="D28" s="899" t="s">
        <v>276</v>
      </c>
      <c r="E28" s="900">
        <f t="array" ref="E28">_xlfn.IFS($F$5="CORE 0",'Agriculture-WW-REUSE'!I17,$F$5="PHASE I",'Agriculture-WW-REUSE'!I17,$F$5="PHASE II",'Agriculture-WW-REUSE'!I17)*0</f>
        <v>0</v>
      </c>
      <c r="F28" s="900">
        <f t="array" ref="F28">_xlfn.IFS($F$5="CORE 0",'Agriculture-WW-REUSE'!J17,$F$5="PHASE I",'Agriculture-WW-REUSE'!J17,$F$5="PHASE II",'Agriculture-WW-REUSE'!J17)*0</f>
        <v>0</v>
      </c>
      <c r="G28" s="900">
        <f t="array" ref="G28">_xlfn.IFS($F$5="CORE 0",'Agriculture-WW-REUSE'!K17,$F$5="PHASE I",'Agriculture-WW-REUSE'!K17,$F$5="PHASE II",'Agriculture-WW-REUSE'!K17)*0</f>
        <v>0</v>
      </c>
      <c r="H28" s="900">
        <f t="array" ref="H28">_xlfn.IFS($F$5="CORE 0",'Agriculture-WW-REUSE'!L17,$F$5="PHASE I",'Agriculture-WW-REUSE'!L17,$F$5="PHASE II",'Agriculture-WW-REUSE'!L17)*0</f>
        <v>0</v>
      </c>
      <c r="I28" s="900">
        <f t="array" ref="I28">_xlfn.IFS($F$5="CORE 0",'Agriculture-WW-REUSE'!M17,$F$5="PHASE I",'Agriculture-WW-REUSE'!M17,$F$5="PHASE II",'Agriculture-WW-REUSE'!M17)*0</f>
        <v>0</v>
      </c>
      <c r="J28" s="900">
        <f t="array" ref="J28">_xlfn.IFS($F$5="CORE 0",'Agriculture-WW-REUSE'!N17,$F$5="PHASE I",'Agriculture-WW-REUSE'!N17,$F$5="PHASE II",'Agriculture-WW-REUSE'!N17)*0</f>
        <v>0</v>
      </c>
      <c r="K28" s="900">
        <f t="array" ref="K28">_xlfn.IFS($F$5="CORE 0",'Agriculture-WW-REUSE'!O17,$F$5="PHASE I",'Agriculture-WW-REUSE'!O17,$F$5="PHASE II",'Agriculture-WW-REUSE'!O17)*0</f>
        <v>0</v>
      </c>
      <c r="L28" s="900">
        <f t="array" ref="L28">_xlfn.IFS($F$5="CORE 0",'Agriculture-WW-REUSE'!P17,$F$5="PHASE I",'Agriculture-WW-REUSE'!P17,$F$5="PHASE II",'Agriculture-WW-REUSE'!P17)*0</f>
        <v>0</v>
      </c>
      <c r="M28" s="900">
        <f t="array" ref="M28">_xlfn.IFS($F$5="CORE 0",'Agriculture-WW-REUSE'!Q17,$F$5="PHASE I",'Agriculture-WW-REUSE'!Q17,$F$5="PHASE II",'Agriculture-WW-REUSE'!Q17)*0</f>
        <v>0</v>
      </c>
      <c r="N28" s="900">
        <f t="array" ref="N28">_xlfn.IFS($F$5="CORE 0",'Agriculture-WW-REUSE'!R17,$F$5="PHASE I",'Agriculture-WW-REUSE'!R17,$F$5="PHASE II",'Agriculture-WW-REUSE'!R17)*0</f>
        <v>0</v>
      </c>
      <c r="O28" s="900">
        <f t="array" ref="O28">_xlfn.IFS($F$5="CORE 0",'Agriculture-WW-REUSE'!S17,$F$5="PHASE I",'Agriculture-WW-REUSE'!S17,$F$5="PHASE II",'Agriculture-WW-REUSE'!S17)*0</f>
        <v>0</v>
      </c>
      <c r="P28" s="900">
        <f t="array" ref="P28">_xlfn.IFS($F$5="CORE 0",'Agriculture-WW-REUSE'!T17,$F$5="PHASE I",'Agriculture-WW-REUSE'!T17,$F$5="PHASE II",'Agriculture-WW-REUSE'!T17)*0</f>
        <v>0</v>
      </c>
      <c r="Q28" s="900">
        <f t="array" ref="Q28">_xlfn.IFS($F$5="CORE 0",'Agriculture-WW-REUSE'!U17,$F$5="PHASE I",'Agriculture-WW-REUSE'!U17,$F$5="PHASE II",'Agriculture-WW-REUSE'!U17)*0</f>
        <v>0</v>
      </c>
      <c r="R28" s="900">
        <f t="array" ref="R28">_xlfn.IFS($F$5="CORE 0",'Agriculture-WW-REUSE'!V17,$F$5="PHASE I",'Agriculture-WW-REUSE'!V17,$F$5="PHASE II",'Agriculture-WW-REUSE'!V17)*0</f>
        <v>0</v>
      </c>
      <c r="S28" s="900">
        <f t="array" ref="S28">_xlfn.IFS($F$5="CORE 0",'Agriculture-WW-REUSE'!W17,$F$5="PHASE I",'Agriculture-WW-REUSE'!W17,$F$5="PHASE II",'Agriculture-WW-REUSE'!W17)*0</f>
        <v>0</v>
      </c>
      <c r="T28" s="900">
        <f t="array" ref="T28">_xlfn.IFS($F$5="CORE 0",'Agriculture-WW-REUSE'!X17,$F$5="PHASE I",'Agriculture-WW-REUSE'!X17,$F$5="PHASE II",'Agriculture-WW-REUSE'!X17)*0</f>
        <v>0</v>
      </c>
      <c r="U28" s="900">
        <f t="array" ref="U28">_xlfn.IFS($F$5="CORE 0",'Agriculture-WW-REUSE'!Y17,$F$5="PHASE I",'Agriculture-WW-REUSE'!Y17,$F$5="PHASE II",'Agriculture-WW-REUSE'!Y17)*0</f>
        <v>0</v>
      </c>
      <c r="V28" s="900">
        <f t="array" ref="V28">_xlfn.IFS($F$5="CORE 0",'Agriculture-WW-REUSE'!Z17,$F$5="PHASE I",'Agriculture-WW-REUSE'!Z17,$F$5="PHASE II",'Agriculture-WW-REUSE'!Z17)*0</f>
        <v>0</v>
      </c>
      <c r="W28" s="900">
        <f t="array" ref="W28">_xlfn.IFS($F$5="CORE 0",'Agriculture-WW-REUSE'!AA17,$F$5="PHASE I",'Agriculture-WW-REUSE'!AA17,$F$5="PHASE II",'Agriculture-WW-REUSE'!AA17)*0</f>
        <v>0</v>
      </c>
      <c r="X28" s="900">
        <f t="array" ref="X28">_xlfn.IFS($F$5="CORE 0",'Agriculture-WW-REUSE'!AB17,$F$5="PHASE I",'Agriculture-WW-REUSE'!AB17,$F$5="PHASE II",'Agriculture-WW-REUSE'!AB17)*0</f>
        <v>0</v>
      </c>
      <c r="Y28" s="900">
        <f t="array" ref="Y28">_xlfn.IFS($F$5="CORE 0",'Agriculture-WW-REUSE'!AC17,$F$5="PHASE I",'Agriculture-WW-REUSE'!AC17,$F$5="PHASE II",'Agriculture-WW-REUSE'!AC17)*0</f>
        <v>0</v>
      </c>
      <c r="Z28" s="900">
        <f t="array" ref="Z28">_xlfn.IFS($F$5="CORE 0",'Agriculture-WW-REUSE'!AD17,$F$5="PHASE I",'Agriculture-WW-REUSE'!AD17,$F$5="PHASE II",'Agriculture-WW-REUSE'!AD17)*0</f>
        <v>0</v>
      </c>
      <c r="AA28" s="900">
        <f t="array" ref="AA28">_xlfn.IFS($F$5="CORE 0",'Agriculture-WW-REUSE'!AE17,$F$5="PHASE I",'Agriculture-WW-REUSE'!AE17,$F$5="PHASE II",'Agriculture-WW-REUSE'!AE17)*0</f>
        <v>0</v>
      </c>
      <c r="AB28" s="900">
        <f t="array" ref="AB28">_xlfn.IFS($F$5="CORE 0",'Agriculture-WW-REUSE'!AF17,$F$5="PHASE I",'Agriculture-WW-REUSE'!AF17,$F$5="PHASE II",'Agriculture-WW-REUSE'!AF17)*0</f>
        <v>0</v>
      </c>
      <c r="AC28" s="900">
        <f t="array" ref="AC28">_xlfn.IFS($F$5="CORE 0",'Agriculture-WW-REUSE'!AG17,$F$5="PHASE I",'Agriculture-WW-REUSE'!AG17,$F$5="PHASE II",'Agriculture-WW-REUSE'!AG17)*0</f>
        <v>0</v>
      </c>
      <c r="AD28" s="900">
        <f t="array" ref="AD28">_xlfn.IFS($F$5="CORE 0",'Agriculture-WW-REUSE'!AH17,$F$5="PHASE I",'Agriculture-WW-REUSE'!AH17,$F$5="PHASE II",'Agriculture-WW-REUSE'!AH17)*0</f>
        <v>0</v>
      </c>
      <c r="AE28" s="900">
        <f t="array" ref="AE28">_xlfn.IFS($F$5="CORE 0",'Agriculture-WW-REUSE'!AI17,$F$5="PHASE I",'Agriculture-WW-REUSE'!AI17,$F$5="PHASE II",'Agriculture-WW-REUSE'!AI17)*0</f>
        <v>0</v>
      </c>
      <c r="AF28" s="900">
        <f t="array" ref="AF28">_xlfn.IFS($F$5="CORE 0",'Agriculture-WW-REUSE'!AJ17,$F$5="PHASE I",'Agriculture-WW-REUSE'!AJ17,$F$5="PHASE II",'Agriculture-WW-REUSE'!AJ17)*0</f>
        <v>0</v>
      </c>
      <c r="AG28" s="900">
        <f t="array" ref="AG28">_xlfn.IFS($F$5="CORE 0",'Agriculture-WW-REUSE'!AK17,$F$5="PHASE I",'Agriculture-WW-REUSE'!AK17,$F$5="PHASE II",'Agriculture-WW-REUSE'!AK17)*0</f>
        <v>0</v>
      </c>
      <c r="AH28" s="901">
        <f t="array" ref="AH28">_xlfn.IFS($F$5="CORE 0",'Agriculture-WW-REUSE'!AL17,$F$5="PHASE I",'Agriculture-WW-REUSE'!AL17,$F$5="PHASE II",'Agriculture-WW-REUSE'!AL17)*0</f>
        <v>0</v>
      </c>
    </row>
    <row r="29" spans="2:34" s="893" customFormat="1">
      <c r="B29" s="1290"/>
      <c r="C29" s="1290"/>
      <c r="D29" s="899" t="s">
        <v>272</v>
      </c>
      <c r="E29" s="900">
        <f t="array" ref="E29">_xlfn.IFS($F$5="CORE 0",'Agriculture-WW-REUSE'!I17,$F$5="PHASE I",'Agriculture-WW-REUSE'!I17,$F$5="PHASE II",'Agriculture-WW-REUSE'!I17)*0</f>
        <v>0</v>
      </c>
      <c r="F29" s="900">
        <f t="array" ref="F29">_xlfn.IFS($F$5="CORE 0",'Agriculture-WW-REUSE'!J17,$F$5="PHASE I",'Agriculture-WW-REUSE'!J17,$F$5="PHASE II",'Agriculture-WW-REUSE'!J17)*0</f>
        <v>0</v>
      </c>
      <c r="G29" s="900">
        <f t="array" ref="G29">_xlfn.IFS($F$5="CORE 0",'Agriculture-WW-REUSE'!K17,$F$5="PHASE I",'Agriculture-WW-REUSE'!K17,$F$5="PHASE II",'Agriculture-WW-REUSE'!K17)*0</f>
        <v>0</v>
      </c>
      <c r="H29" s="900">
        <f t="array" ref="H29">_xlfn.IFS($F$5="CORE 0",'Agriculture-WW-REUSE'!L17,$F$5="PHASE I",'Agriculture-WW-REUSE'!L17,$F$5="PHASE II",'Agriculture-WW-REUSE'!L17)*0</f>
        <v>0</v>
      </c>
      <c r="I29" s="900">
        <f t="array" ref="I29">_xlfn.IFS($F$5="CORE 0",'Agriculture-WW-REUSE'!M17,$F$5="PHASE I",'Agriculture-WW-REUSE'!M17,$F$5="PHASE II",'Agriculture-WW-REUSE'!M17)*0</f>
        <v>0</v>
      </c>
      <c r="J29" s="900">
        <f t="array" ref="J29">_xlfn.IFS($F$5="CORE 0",'Agriculture-WW-REUSE'!N17,$F$5="PHASE I",'Agriculture-WW-REUSE'!N17,$F$5="PHASE II",'Agriculture-WW-REUSE'!N17)*0</f>
        <v>0</v>
      </c>
      <c r="K29" s="900">
        <f t="array" ref="K29">_xlfn.IFS($F$5="CORE 0",'Agriculture-WW-REUSE'!O17,$F$5="PHASE I",'Agriculture-WW-REUSE'!O17,$F$5="PHASE II",'Agriculture-WW-REUSE'!O17)*0</f>
        <v>0</v>
      </c>
      <c r="L29" s="900">
        <f t="array" ref="L29">_xlfn.IFS($F$5="CORE 0",'Agriculture-WW-REUSE'!P17,$F$5="PHASE I",'Agriculture-WW-REUSE'!P17,$F$5="PHASE II",'Agriculture-WW-REUSE'!P17)*0</f>
        <v>0</v>
      </c>
      <c r="M29" s="900">
        <f t="array" ref="M29">_xlfn.IFS($F$5="CORE 0",'Agriculture-WW-REUSE'!Q17,$F$5="PHASE I",'Agriculture-WW-REUSE'!Q17,$F$5="PHASE II",'Agriculture-WW-REUSE'!Q17)*0</f>
        <v>0</v>
      </c>
      <c r="N29" s="900">
        <f t="array" ref="N29">_xlfn.IFS($F$5="CORE 0",'Agriculture-WW-REUSE'!R17,$F$5="PHASE I",'Agriculture-WW-REUSE'!R17,$F$5="PHASE II",'Agriculture-WW-REUSE'!R17)*0</f>
        <v>0</v>
      </c>
      <c r="O29" s="900">
        <f t="array" ref="O29">_xlfn.IFS($F$5="CORE 0",'Agriculture-WW-REUSE'!S17,$F$5="PHASE I",'Agriculture-WW-REUSE'!S17,$F$5="PHASE II",'Agriculture-WW-REUSE'!S17)*0</f>
        <v>0</v>
      </c>
      <c r="P29" s="900">
        <f t="array" ref="P29">_xlfn.IFS($F$5="CORE 0",'Agriculture-WW-REUSE'!T17,$F$5="PHASE I",'Agriculture-WW-REUSE'!T17,$F$5="PHASE II",'Agriculture-WW-REUSE'!T17)*0</f>
        <v>0</v>
      </c>
      <c r="Q29" s="900">
        <f t="array" ref="Q29">_xlfn.IFS($F$5="CORE 0",'Agriculture-WW-REUSE'!U17,$F$5="PHASE I",'Agriculture-WW-REUSE'!U17,$F$5="PHASE II",'Agriculture-WW-REUSE'!U17)*0</f>
        <v>0</v>
      </c>
      <c r="R29" s="900">
        <f t="array" ref="R29">_xlfn.IFS($F$5="CORE 0",'Agriculture-WW-REUSE'!V17,$F$5="PHASE I",'Agriculture-WW-REUSE'!V17,$F$5="PHASE II",'Agriculture-WW-REUSE'!V17)*0</f>
        <v>0</v>
      </c>
      <c r="S29" s="900">
        <f t="array" ref="S29">_xlfn.IFS($F$5="CORE 0",'Agriculture-WW-REUSE'!W17,$F$5="PHASE I",'Agriculture-WW-REUSE'!W17,$F$5="PHASE II",'Agriculture-WW-REUSE'!W17)*0</f>
        <v>0</v>
      </c>
      <c r="T29" s="900">
        <f t="array" ref="T29">_xlfn.IFS($F$5="CORE 0",'Agriculture-WW-REUSE'!X17,$F$5="PHASE I",'Agriculture-WW-REUSE'!X17,$F$5="PHASE II",'Agriculture-WW-REUSE'!X17)*0</f>
        <v>0</v>
      </c>
      <c r="U29" s="900">
        <f t="array" ref="U29">_xlfn.IFS($F$5="CORE 0",'Agriculture-WW-REUSE'!Y17,$F$5="PHASE I",'Agriculture-WW-REUSE'!Y17,$F$5="PHASE II",'Agriculture-WW-REUSE'!Y17)*0</f>
        <v>0</v>
      </c>
      <c r="V29" s="900">
        <f t="array" ref="V29">_xlfn.IFS($F$5="CORE 0",'Agriculture-WW-REUSE'!Z17,$F$5="PHASE I",'Agriculture-WW-REUSE'!Z17,$F$5="PHASE II",'Agriculture-WW-REUSE'!Z17)*0</f>
        <v>0</v>
      </c>
      <c r="W29" s="900">
        <f t="array" ref="W29">_xlfn.IFS($F$5="CORE 0",'Agriculture-WW-REUSE'!AA17,$F$5="PHASE I",'Agriculture-WW-REUSE'!AA17,$F$5="PHASE II",'Agriculture-WW-REUSE'!AA17)*0</f>
        <v>0</v>
      </c>
      <c r="X29" s="900">
        <f t="array" ref="X29">_xlfn.IFS($F$5="CORE 0",'Agriculture-WW-REUSE'!AB17,$F$5="PHASE I",'Agriculture-WW-REUSE'!AB17,$F$5="PHASE II",'Agriculture-WW-REUSE'!AB17)*0</f>
        <v>0</v>
      </c>
      <c r="Y29" s="900">
        <f t="array" ref="Y29">_xlfn.IFS($F$5="CORE 0",'Agriculture-WW-REUSE'!AC17,$F$5="PHASE I",'Agriculture-WW-REUSE'!AC17,$F$5="PHASE II",'Agriculture-WW-REUSE'!AC17)*0</f>
        <v>0</v>
      </c>
      <c r="Z29" s="900">
        <f t="array" ref="Z29">_xlfn.IFS($F$5="CORE 0",'Agriculture-WW-REUSE'!AD17,$F$5="PHASE I",'Agriculture-WW-REUSE'!AD17,$F$5="PHASE II",'Agriculture-WW-REUSE'!AD17)*0</f>
        <v>0</v>
      </c>
      <c r="AA29" s="900">
        <f t="array" ref="AA29">_xlfn.IFS($F$5="CORE 0",'Agriculture-WW-REUSE'!AE17,$F$5="PHASE I",'Agriculture-WW-REUSE'!AE17,$F$5="PHASE II",'Agriculture-WW-REUSE'!AE17)*0</f>
        <v>0</v>
      </c>
      <c r="AB29" s="900">
        <f t="array" ref="AB29">_xlfn.IFS($F$5="CORE 0",'Agriculture-WW-REUSE'!AF17,$F$5="PHASE I",'Agriculture-WW-REUSE'!AF17,$F$5="PHASE II",'Agriculture-WW-REUSE'!AF17)*0</f>
        <v>0</v>
      </c>
      <c r="AC29" s="900">
        <f t="array" ref="AC29">_xlfn.IFS($F$5="CORE 0",'Agriculture-WW-REUSE'!AG17,$F$5="PHASE I",'Agriculture-WW-REUSE'!AG17,$F$5="PHASE II",'Agriculture-WW-REUSE'!AG17)*0</f>
        <v>0</v>
      </c>
      <c r="AD29" s="900">
        <f t="array" ref="AD29">_xlfn.IFS($F$5="CORE 0",'Agriculture-WW-REUSE'!AH17,$F$5="PHASE I",'Agriculture-WW-REUSE'!AH17,$F$5="PHASE II",'Agriculture-WW-REUSE'!AH17)*0</f>
        <v>0</v>
      </c>
      <c r="AE29" s="900">
        <f t="array" ref="AE29">_xlfn.IFS($F$5="CORE 0",'Agriculture-WW-REUSE'!AI17,$F$5="PHASE I",'Agriculture-WW-REUSE'!AI17,$F$5="PHASE II",'Agriculture-WW-REUSE'!AI17)*0</f>
        <v>0</v>
      </c>
      <c r="AF29" s="900">
        <f t="array" ref="AF29">_xlfn.IFS($F$5="CORE 0",'Agriculture-WW-REUSE'!AJ17,$F$5="PHASE I",'Agriculture-WW-REUSE'!AJ17,$F$5="PHASE II",'Agriculture-WW-REUSE'!AJ17)*0</f>
        <v>0</v>
      </c>
      <c r="AG29" s="900">
        <f t="array" ref="AG29">_xlfn.IFS($F$5="CORE 0",'Agriculture-WW-REUSE'!AK17,$F$5="PHASE I",'Agriculture-WW-REUSE'!AK17,$F$5="PHASE II",'Agriculture-WW-REUSE'!AK17)*0</f>
        <v>0</v>
      </c>
      <c r="AH29" s="901">
        <f t="array" ref="AH29">_xlfn.IFS($F$5="CORE 0",'Agriculture-WW-REUSE'!AL17,$F$5="PHASE I",'Agriculture-WW-REUSE'!AL17,$F$5="PHASE II",'Agriculture-WW-REUSE'!AL17)*0</f>
        <v>0</v>
      </c>
    </row>
    <row r="30" spans="2:34" s="893" customFormat="1">
      <c r="B30" s="1290"/>
      <c r="C30" s="1290"/>
      <c r="D30" s="899" t="s">
        <v>172</v>
      </c>
      <c r="E30" s="900" cm="1">
        <f t="array" ref="E30">_xlfn.IFS($F$6="current 0",Depreciation!I6,$F$6="option c",Depreciation!I10,$F$6="option d",Depreciation!I14)+_xlfn.IFS($F$7="current 0",Depreciation!I18,$F$7="option A",Depreciation!I22,$F$7="option b",Depreciation!I26)</f>
        <v>0</v>
      </c>
      <c r="F30" s="900" cm="1">
        <f t="array" ref="F30">_xlfn.IFS($F$6="current 0",Depreciation!J6,$F$6="option c",Depreciation!J10,$F$6="option d",Depreciation!J14)+_xlfn.IFS($F$7="current 0",Depreciation!J18,$F$7="option A",Depreciation!J22,$F$7="option b",Depreciation!J26)</f>
        <v>2563045.12</v>
      </c>
      <c r="G30" s="900" cm="1">
        <f t="array" ref="G30">_xlfn.IFS($F$6="current 0",Depreciation!K6,$F$6="option c",Depreciation!K10,$F$6="option d",Depreciation!K14)+_xlfn.IFS($F$7="current 0",Depreciation!K18,$F$7="option A",Depreciation!K22,$F$7="option b",Depreciation!K26)</f>
        <v>5681111.2516000001</v>
      </c>
      <c r="H30" s="900" cm="1">
        <f t="array" ref="H30">_xlfn.IFS($F$6="current 0",Depreciation!L6,$F$6="option c",Depreciation!L10,$F$6="option d",Depreciation!L14)+_xlfn.IFS($F$7="current 0",Depreciation!L18,$F$7="option A",Depreciation!L22,$F$7="option b",Depreciation!L26)</f>
        <v>6253966.621696</v>
      </c>
      <c r="I30" s="900" cm="1">
        <f t="array" ref="I30">_xlfn.IFS($F$6="current 0",Depreciation!M6,$F$6="option c",Depreciation!M10,$F$6="option d",Depreciation!M14)+_xlfn.IFS($F$7="current 0",Depreciation!M18,$F$7="option A",Depreciation!M22,$F$7="option b",Depreciation!M26)</f>
        <v>6567293.7393493336</v>
      </c>
      <c r="J30" s="900" cm="1">
        <f t="array" ref="J30">_xlfn.IFS($F$6="current 0",Depreciation!N6,$F$6="option c",Depreciation!N10,$F$6="option d",Depreciation!N14)+_xlfn.IFS($F$7="current 0",Depreciation!N18,$F$7="option A",Depreciation!N22,$F$7="option b",Depreciation!N26)</f>
        <v>6828063.0114303995</v>
      </c>
      <c r="K30" s="900" cm="1">
        <f t="array" ref="K30">_xlfn.IFS($F$6="current 0",Depreciation!O6,$F$6="option c",Depreciation!O10,$F$6="option d",Depreciation!O14)+_xlfn.IFS($F$7="current 0",Depreciation!O18,$F$7="option A",Depreciation!O22,$F$7="option b",Depreciation!O26)</f>
        <v>6996772.2138965335</v>
      </c>
      <c r="L30" s="900" cm="1">
        <f t="array" ref="L30">_xlfn.IFS($F$6="current 0",Depreciation!P6,$F$6="option c",Depreciation!P10,$F$6="option d",Depreciation!P14)+_xlfn.IFS($F$7="current 0",Depreciation!P18,$F$7="option A",Depreciation!P22,$F$7="option b",Depreciation!P26)</f>
        <v>7172229.784461312</v>
      </c>
      <c r="M30" s="900" cm="1">
        <f t="array" ref="M30">_xlfn.IFS($F$6="current 0",Depreciation!Q6,$F$6="option c",Depreciation!Q10,$F$6="option d",Depreciation!Q14)+_xlfn.IFS($F$7="current 0",Depreciation!Q18,$F$7="option A",Depreciation!Q22,$F$7="option b",Depreciation!Q26)</f>
        <v>7354705.6578486823</v>
      </c>
      <c r="N30" s="900" cm="1">
        <f t="array" ref="N30">_xlfn.IFS($F$6="current 0",Depreciation!R6,$F$6="option c",Depreciation!R10,$F$6="option d",Depreciation!R14)+_xlfn.IFS($F$7="current 0",Depreciation!R18,$F$7="option A",Depreciation!R22,$F$7="option b",Depreciation!R26)</f>
        <v>7544480.5661715474</v>
      </c>
      <c r="O30" s="900" cm="1">
        <f t="array" ref="O30">_xlfn.IFS($F$6="current 0",Depreciation!S6,$F$6="option c",Depreciation!S10,$F$6="option d",Depreciation!S14)+_xlfn.IFS($F$7="current 0",Depreciation!S18,$F$7="option A",Depreciation!S22,$F$7="option b",Depreciation!S26)</f>
        <v>7544480.5661715474</v>
      </c>
      <c r="P30" s="900" cm="1">
        <f t="array" ref="P30">_xlfn.IFS($F$6="current 0",Depreciation!T6,$F$6="option c",Depreciation!T10,$F$6="option d",Depreciation!T14)+_xlfn.IFS($F$7="current 0",Depreciation!T18,$F$7="option A",Depreciation!T22,$F$7="option b",Depreciation!T26)</f>
        <v>7544480.5661715474</v>
      </c>
      <c r="Q30" s="900" cm="1">
        <f t="array" ref="Q30">_xlfn.IFS($F$6="current 0",Depreciation!U6,$F$6="option c",Depreciation!U10,$F$6="option d",Depreciation!U14)+_xlfn.IFS($F$7="current 0",Depreciation!U18,$F$7="option A",Depreciation!U22,$F$7="option b",Depreciation!U26)</f>
        <v>7544480.5661715474</v>
      </c>
      <c r="R30" s="900" cm="1">
        <f t="array" ref="R30">_xlfn.IFS($F$6="current 0",Depreciation!V6,$F$6="option c",Depreciation!V10,$F$6="option d",Depreciation!V14)+_xlfn.IFS($F$7="current 0",Depreciation!V18,$F$7="option A",Depreciation!V22,$F$7="option b",Depreciation!V26)</f>
        <v>7544480.5661715474</v>
      </c>
      <c r="S30" s="900" cm="1">
        <f t="array" ref="S30">_xlfn.IFS($F$6="current 0",Depreciation!W6,$F$6="option c",Depreciation!W10,$F$6="option d",Depreciation!W14)+_xlfn.IFS($F$7="current 0",Depreciation!W18,$F$7="option A",Depreciation!W22,$F$7="option b",Depreciation!W26)</f>
        <v>7788355.0340934722</v>
      </c>
      <c r="T30" s="900" cm="1">
        <f t="array" ref="T30">_xlfn.IFS($F$6="current 0",Depreciation!X6,$F$6="option c",Depreciation!X10,$F$6="option d",Depreciation!X14)+_xlfn.IFS($F$7="current 0",Depreciation!X18,$F$7="option A",Depreciation!X22,$F$7="option b",Depreciation!X26)</f>
        <v>7788355.0340934722</v>
      </c>
      <c r="U30" s="900" cm="1">
        <f t="array" ref="U30">_xlfn.IFS($F$6="current 0",Depreciation!Y6,$F$6="option c",Depreciation!Y10,$F$6="option d",Depreciation!Y14)+_xlfn.IFS($F$7="current 0",Depreciation!Y18,$F$7="option A",Depreciation!Y22,$F$7="option b",Depreciation!Y26)</f>
        <v>7788355.0340934722</v>
      </c>
      <c r="V30" s="900" cm="1">
        <f t="array" ref="V30">_xlfn.IFS($F$6="current 0",Depreciation!Z6,$F$6="option c",Depreciation!Z10,$F$6="option d",Depreciation!Z14)+_xlfn.IFS($F$7="current 0",Depreciation!Z18,$F$7="option A",Depreciation!Z22,$F$7="option b",Depreciation!Z26)</f>
        <v>7788355.0340934722</v>
      </c>
      <c r="W30" s="900" cm="1">
        <f t="array" ref="W30">_xlfn.IFS($F$6="current 0",Depreciation!AA6,$F$6="option c",Depreciation!AA10,$F$6="option d",Depreciation!AA14)+_xlfn.IFS($F$7="current 0",Depreciation!AA18,$F$7="option A",Depreciation!AA22,$F$7="option b",Depreciation!AA26)</f>
        <v>7788355.0340934722</v>
      </c>
      <c r="X30" s="900" cm="1">
        <f t="array" ref="X30">_xlfn.IFS($F$6="current 0",Depreciation!AB6,$F$6="option c",Depreciation!AB10,$F$6="option d",Depreciation!AB14)+_xlfn.IFS($F$7="current 0",Depreciation!AB18,$F$7="option A",Depreciation!AB22,$F$7="option b",Depreciation!AB26)</f>
        <v>7788355.0340934722</v>
      </c>
      <c r="Y30" s="900" cm="1">
        <f t="array" ref="Y30">_xlfn.IFS($F$6="current 0",Depreciation!AC6,$F$6="option c",Depreciation!AC10,$F$6="option d",Depreciation!AC14)+_xlfn.IFS($F$7="current 0",Depreciation!AC18,$F$7="option A",Depreciation!AC22,$F$7="option b",Depreciation!AC26)</f>
        <v>7788355.0340934722</v>
      </c>
      <c r="Z30" s="900" cm="1">
        <f t="array" ref="Z30">_xlfn.IFS($F$6="current 0",Depreciation!AD6,$F$6="option c",Depreciation!AD10,$F$6="option d",Depreciation!AD14)+_xlfn.IFS($F$7="current 0",Depreciation!AD18,$F$7="option A",Depreciation!AD22,$F$7="option b",Depreciation!AD26)</f>
        <v>7788355.0340934722</v>
      </c>
      <c r="AA30" s="900" cm="1">
        <f t="array" ref="AA30">_xlfn.IFS($F$6="current 0",Depreciation!AE6,$F$6="option c",Depreciation!AE10,$F$6="option d",Depreciation!AE14)+_xlfn.IFS($F$7="current 0",Depreciation!AE18,$F$7="option A",Depreciation!AE22,$F$7="option b",Depreciation!AE26)</f>
        <v>7788355.0340934722</v>
      </c>
      <c r="AB30" s="900" cm="1">
        <f t="array" ref="AB30">_xlfn.IFS($F$6="current 0",Depreciation!AF6,$F$6="option c",Depreciation!AF10,$F$6="option d",Depreciation!AF14)+_xlfn.IFS($F$7="current 0",Depreciation!AF18,$F$7="option A",Depreciation!AF22,$F$7="option b",Depreciation!AF26)</f>
        <v>7788355.0340934722</v>
      </c>
      <c r="AC30" s="900" cm="1">
        <f t="array" ref="AC30">_xlfn.IFS($F$6="current 0",Depreciation!AG6,$F$6="option c",Depreciation!AG10,$F$6="option d",Depreciation!AG14)+_xlfn.IFS($F$7="current 0",Depreciation!AG18,$F$7="option A",Depreciation!AG22,$F$7="option b",Depreciation!AG26)</f>
        <v>7788355.0340934722</v>
      </c>
      <c r="AD30" s="900" cm="1">
        <f t="array" ref="AD30">_xlfn.IFS($F$6="current 0",Depreciation!AH6,$F$6="option c",Depreciation!AH10,$F$6="option d",Depreciation!AH14)+_xlfn.IFS($F$7="current 0",Depreciation!AH18,$F$7="option A",Depreciation!AH22,$F$7="option b",Depreciation!AH26)</f>
        <v>7788355.0340934722</v>
      </c>
      <c r="AE30" s="900" cm="1">
        <f t="array" ref="AE30">_xlfn.IFS($F$6="current 0",Depreciation!AI6,$F$6="option c",Depreciation!AI10,$F$6="option d",Depreciation!AI14)+_xlfn.IFS($F$7="current 0",Depreciation!AI18,$F$7="option A",Depreciation!AI22,$F$7="option b",Depreciation!AI26)</f>
        <v>7788355.0340934722</v>
      </c>
      <c r="AF30" s="900" cm="1">
        <f t="array" ref="AF30">_xlfn.IFS($F$6="current 0",Depreciation!AJ6,$F$6="option c",Depreciation!AJ10,$F$6="option d",Depreciation!AJ14)+_xlfn.IFS($F$7="current 0",Depreciation!AJ18,$F$7="option A",Depreciation!AJ22,$F$7="option b",Depreciation!AJ26)</f>
        <v>7788355.0340934722</v>
      </c>
      <c r="AG30" s="900" cm="1">
        <f t="array" ref="AG30">_xlfn.IFS($F$6="current 0",Depreciation!AK6,$F$6="option c",Depreciation!AK10,$F$6="option d",Depreciation!AK14)+_xlfn.IFS($F$7="current 0",Depreciation!AK18,$F$7="option A",Depreciation!AK22,$F$7="option b",Depreciation!AK26)</f>
        <v>7788355.0340934722</v>
      </c>
      <c r="AH30" s="901" cm="1">
        <f t="array" ref="AH30">_xlfn.IFS($F$6="current 0",Depreciation!AL6,$F$6="option c",Depreciation!AL10,$F$6="option d",Depreciation!AL14)+_xlfn.IFS($F$7="current 0",Depreciation!AL18,$F$7="option A",Depreciation!AL22,$F$7="option b",Depreciation!AL26)</f>
        <v>7788355.0340934722</v>
      </c>
    </row>
    <row r="31" spans="2:34" s="893" customFormat="1">
      <c r="B31" s="1289"/>
      <c r="C31" s="1289"/>
      <c r="D31" s="902" t="s">
        <v>117</v>
      </c>
      <c r="E31" s="903">
        <f>SUM(E22:E30)</f>
        <v>9888130.0199999996</v>
      </c>
      <c r="F31" s="903">
        <f>SUM(F22:F30)</f>
        <v>13161700.340799998</v>
      </c>
      <c r="G31" s="903">
        <f t="shared" ref="G31:AH31" si="1">SUM(G22:G30)</f>
        <v>17145156.647132002</v>
      </c>
      <c r="H31" s="903">
        <f t="shared" si="1"/>
        <v>18216278.52481328</v>
      </c>
      <c r="I31" s="903">
        <f t="shared" si="1"/>
        <v>19041758.934739307</v>
      </c>
      <c r="J31" s="903">
        <f t="shared" si="1"/>
        <v>19849070.35467197</v>
      </c>
      <c r="K31" s="903">
        <f t="shared" si="1"/>
        <v>20502171.94066377</v>
      </c>
      <c r="L31" s="903">
        <f t="shared" si="1"/>
        <v>21178095.070095234</v>
      </c>
      <c r="M31" s="903">
        <f t="shared" si="1"/>
        <v>21881055.124703966</v>
      </c>
      <c r="N31" s="903">
        <f t="shared" si="1"/>
        <v>22621448.38149704</v>
      </c>
      <c r="O31" s="903">
        <f t="shared" si="1"/>
        <v>23184404.07190606</v>
      </c>
      <c r="P31" s="903">
        <f t="shared" si="1"/>
        <v>23769877.989931442</v>
      </c>
      <c r="Q31" s="903">
        <f t="shared" si="1"/>
        <v>24378770.864677846</v>
      </c>
      <c r="R31" s="903">
        <f t="shared" si="1"/>
        <v>25012019.454414092</v>
      </c>
      <c r="S31" s="903">
        <f t="shared" si="1"/>
        <v>25914472.455661722</v>
      </c>
      <c r="T31" s="903">
        <f t="shared" si="1"/>
        <v>26599394.130320452</v>
      </c>
      <c r="U31" s="903">
        <f t="shared" si="1"/>
        <v>27311712.671965532</v>
      </c>
      <c r="V31" s="903">
        <f t="shared" si="1"/>
        <v>28052523.955276415</v>
      </c>
      <c r="W31" s="903">
        <f t="shared" si="1"/>
        <v>28822967.689919736</v>
      </c>
      <c r="X31" s="903">
        <f t="shared" si="1"/>
        <v>29624229.173948783</v>
      </c>
      <c r="Y31" s="903">
        <f t="shared" si="1"/>
        <v>30457541.117338996</v>
      </c>
      <c r="Z31" s="903">
        <f t="shared" si="1"/>
        <v>31324185.538464826</v>
      </c>
      <c r="AA31" s="905">
        <f t="shared" si="1"/>
        <v>32225495.736435678</v>
      </c>
      <c r="AB31" s="903">
        <f t="shared" si="1"/>
        <v>33162858.342325363</v>
      </c>
      <c r="AC31" s="903">
        <f t="shared" si="1"/>
        <v>34137715.45245064</v>
      </c>
      <c r="AD31" s="903">
        <f t="shared" si="1"/>
        <v>35151566.846980929</v>
      </c>
      <c r="AE31" s="903">
        <f t="shared" si="1"/>
        <v>36205972.297292426</v>
      </c>
      <c r="AF31" s="903">
        <f t="shared" si="1"/>
        <v>37302553.96561639</v>
      </c>
      <c r="AG31" s="903">
        <f t="shared" si="1"/>
        <v>38442998.900673307</v>
      </c>
      <c r="AH31" s="904">
        <f t="shared" si="1"/>
        <v>39629061.63313251</v>
      </c>
    </row>
    <row r="32" spans="2:34" s="893" customFormat="1" ht="15.75">
      <c r="B32" s="1289"/>
      <c r="C32" s="1289"/>
      <c r="D32" s="898" t="s">
        <v>151</v>
      </c>
      <c r="E32" s="906">
        <f>E20-E31</f>
        <v>3320703.700003</v>
      </c>
      <c r="F32" s="906">
        <f t="shared" ref="F32:AH32" si="2">F20-F31</f>
        <v>6100665.090310201</v>
      </c>
      <c r="G32" s="906">
        <f t="shared" si="2"/>
        <v>5089905.442146197</v>
      </c>
      <c r="H32" s="906">
        <f t="shared" si="2"/>
        <v>4756022.022625722</v>
      </c>
      <c r="I32" s="906">
        <f t="shared" si="2"/>
        <v>5057393.2428513914</v>
      </c>
      <c r="J32" s="906">
        <f t="shared" si="2"/>
        <v>5213710.2984992787</v>
      </c>
      <c r="K32" s="906">
        <f t="shared" si="2"/>
        <v>4718797.7058234066</v>
      </c>
      <c r="L32" s="906">
        <f t="shared" si="2"/>
        <v>4244147.5092133395</v>
      </c>
      <c r="M32" s="906">
        <f t="shared" si="2"/>
        <v>3834763.9737924859</v>
      </c>
      <c r="N32" s="906">
        <f t="shared" si="2"/>
        <v>3575385.7740961313</v>
      </c>
      <c r="O32" s="906">
        <f t="shared" si="2"/>
        <v>3516714.7563613653</v>
      </c>
      <c r="P32" s="906">
        <f t="shared" si="2"/>
        <v>3499885.329099074</v>
      </c>
      <c r="Q32" s="906">
        <f t="shared" si="2"/>
        <v>3459636.9451157562</v>
      </c>
      <c r="R32" s="906">
        <f t="shared" si="2"/>
        <v>3330673.0280537717</v>
      </c>
      <c r="S32" s="906">
        <f t="shared" si="2"/>
        <v>2829959.8373224474</v>
      </c>
      <c r="T32" s="906">
        <f t="shared" si="2"/>
        <v>2438614.6818515956</v>
      </c>
      <c r="U32" s="906">
        <f t="shared" si="2"/>
        <v>1927569.0730279163</v>
      </c>
      <c r="V32" s="906">
        <f t="shared" si="2"/>
        <v>1318784.2713878527</v>
      </c>
      <c r="W32" s="906">
        <f t="shared" si="2"/>
        <v>632451.91373987868</v>
      </c>
      <c r="X32" s="906">
        <f t="shared" si="2"/>
        <v>-116216.76857389882</v>
      </c>
      <c r="Y32" s="906">
        <f t="shared" si="2"/>
        <v>-917027.35197485611</v>
      </c>
      <c r="Z32" s="906">
        <f t="shared" si="2"/>
        <v>-1732653.4935143106</v>
      </c>
      <c r="AA32" s="906">
        <f t="shared" si="2"/>
        <v>-2633963.6914851628</v>
      </c>
      <c r="AB32" s="906">
        <f t="shared" si="2"/>
        <v>-3571326.2973748483</v>
      </c>
      <c r="AC32" s="906">
        <f t="shared" si="2"/>
        <v>-4546183.4075001255</v>
      </c>
      <c r="AD32" s="906">
        <f t="shared" si="2"/>
        <v>-5560034.8020304143</v>
      </c>
      <c r="AE32" s="906">
        <f t="shared" si="2"/>
        <v>-6614440.2523419112</v>
      </c>
      <c r="AF32" s="906">
        <f t="shared" si="2"/>
        <v>-7711021.9206658751</v>
      </c>
      <c r="AG32" s="906">
        <f t="shared" si="2"/>
        <v>-8851466.8557227924</v>
      </c>
      <c r="AH32" s="907">
        <f t="shared" si="2"/>
        <v>-10037529.588181995</v>
      </c>
    </row>
    <row r="33" spans="2:39" s="893" customFormat="1">
      <c r="B33" s="1290"/>
      <c r="C33" s="1290"/>
      <c r="D33" s="899" t="s">
        <v>232</v>
      </c>
      <c r="E33" s="900">
        <f>'DEVELOPMENT-CAPEX'!G78</f>
        <v>0</v>
      </c>
      <c r="F33" s="900">
        <f>'DEVELOPMENT-CAPEX'!H78</f>
        <v>0</v>
      </c>
      <c r="G33" s="900">
        <f>'DEVELOPMENT-CAPEX'!I78</f>
        <v>0</v>
      </c>
      <c r="H33" s="900">
        <f>'DEVELOPMENT-CAPEX'!J78</f>
        <v>0</v>
      </c>
      <c r="I33" s="900">
        <f>'DEVELOPMENT-CAPEX'!K78</f>
        <v>0</v>
      </c>
      <c r="J33" s="900">
        <f>'DEVELOPMENT-CAPEX'!L78</f>
        <v>0</v>
      </c>
      <c r="K33" s="900">
        <f>'DEVELOPMENT-CAPEX'!M78</f>
        <v>934000</v>
      </c>
      <c r="L33" s="900">
        <f>'DEVELOPMENT-CAPEX'!N78</f>
        <v>2061300</v>
      </c>
      <c r="M33" s="900">
        <f>'DEVELOPMENT-CAPEX'!O78</f>
        <v>2889900</v>
      </c>
      <c r="N33" s="900">
        <f>'DEVELOPMENT-CAPEX'!P78</f>
        <v>2737800</v>
      </c>
      <c r="O33" s="900">
        <f>'DEVELOPMENT-CAPEX'!Q78</f>
        <v>2585700</v>
      </c>
      <c r="P33" s="900">
        <f>'DEVELOPMENT-CAPEX'!R78</f>
        <v>2433600</v>
      </c>
      <c r="Q33" s="900">
        <f>'DEVELOPMENT-CAPEX'!S78</f>
        <v>2281500</v>
      </c>
      <c r="R33" s="900">
        <f>'DEVELOPMENT-CAPEX'!T78</f>
        <v>2129400</v>
      </c>
      <c r="S33" s="900">
        <f>'DEVELOPMENT-CAPEX'!U78</f>
        <v>2177300</v>
      </c>
      <c r="T33" s="900">
        <f>'DEVELOPMENT-CAPEX'!V78</f>
        <v>2215200</v>
      </c>
      <c r="U33" s="900">
        <f>'DEVELOPMENT-CAPEX'!W78</f>
        <v>2243100</v>
      </c>
      <c r="V33" s="900">
        <f>'DEVELOPMENT-CAPEX'!X78</f>
        <v>2261000</v>
      </c>
      <c r="W33" s="900">
        <f>'DEVELOPMENT-CAPEX'!Y78</f>
        <v>2268900</v>
      </c>
      <c r="X33" s="900">
        <f>'DEVELOPMENT-CAPEX'!Z78</f>
        <v>2266800</v>
      </c>
      <c r="Y33" s="900">
        <f>'DEVELOPMENT-CAPEX'!AA78</f>
        <v>2054700</v>
      </c>
      <c r="Z33" s="900">
        <f>'DEVELOPMENT-CAPEX'!AB78</f>
        <v>1842600</v>
      </c>
      <c r="AA33" s="900">
        <f>'DEVELOPMENT-CAPEX'!AC78</f>
        <v>1630500</v>
      </c>
      <c r="AB33" s="900">
        <f>'DEVELOPMENT-CAPEX'!AD78</f>
        <v>1418400</v>
      </c>
      <c r="AC33" s="900">
        <f>'DEVELOPMENT-CAPEX'!AE78</f>
        <v>1206300</v>
      </c>
      <c r="AD33" s="900">
        <f>'DEVELOPMENT-CAPEX'!AF78</f>
        <v>994200</v>
      </c>
      <c r="AE33" s="900">
        <f>'DEVELOPMENT-CAPEX'!AG78</f>
        <v>782100</v>
      </c>
      <c r="AF33" s="900">
        <f>'DEVELOPMENT-CAPEX'!AH78</f>
        <v>570000</v>
      </c>
      <c r="AG33" s="900">
        <f>'DEVELOPMENT-CAPEX'!AI78</f>
        <v>510000</v>
      </c>
      <c r="AH33" s="901">
        <f>'DEVELOPMENT-CAPEX'!AJ78</f>
        <v>450000</v>
      </c>
    </row>
    <row r="34" spans="2:39" s="893" customFormat="1">
      <c r="B34" s="1289"/>
      <c r="C34" s="1289"/>
      <c r="D34" s="899" t="s">
        <v>233</v>
      </c>
      <c r="E34" s="900">
        <f>'DEVELOPMENT-CAPEX'!G79</f>
        <v>0</v>
      </c>
      <c r="F34" s="900">
        <f>'DEVELOPMENT-CAPEX'!H79</f>
        <v>0</v>
      </c>
      <c r="G34" s="900">
        <f>'DEVELOPMENT-CAPEX'!I79</f>
        <v>0</v>
      </c>
      <c r="H34" s="900">
        <f>'DEVELOPMENT-CAPEX'!J79</f>
        <v>0</v>
      </c>
      <c r="I34" s="900">
        <f>'DEVELOPMENT-CAPEX'!K79</f>
        <v>0</v>
      </c>
      <c r="J34" s="900">
        <f>'DEVELOPMENT-CAPEX'!L79</f>
        <v>0</v>
      </c>
      <c r="K34" s="900">
        <f>'DEVELOPMENT-CAPEX'!M79</f>
        <v>0</v>
      </c>
      <c r="L34" s="900">
        <f>'DEVELOPMENT-CAPEX'!N79</f>
        <v>0</v>
      </c>
      <c r="M34" s="900">
        <f>'DEVELOPMENT-CAPEX'!O79</f>
        <v>0</v>
      </c>
      <c r="N34" s="900">
        <f>'DEVELOPMENT-CAPEX'!P79</f>
        <v>0</v>
      </c>
      <c r="O34" s="900">
        <f>'DEVELOPMENT-CAPEX'!Q79</f>
        <v>0</v>
      </c>
      <c r="P34" s="900">
        <f>'DEVELOPMENT-CAPEX'!R79</f>
        <v>0</v>
      </c>
      <c r="Q34" s="900">
        <f>'DEVELOPMENT-CAPEX'!S79</f>
        <v>0</v>
      </c>
      <c r="R34" s="900">
        <f>'DEVELOPMENT-CAPEX'!T79</f>
        <v>0</v>
      </c>
      <c r="S34" s="900">
        <f>'DEVELOPMENT-CAPEX'!U79</f>
        <v>0</v>
      </c>
      <c r="T34" s="900">
        <f>'DEVELOPMENT-CAPEX'!V79</f>
        <v>0</v>
      </c>
      <c r="U34" s="900">
        <f>'DEVELOPMENT-CAPEX'!W79</f>
        <v>0</v>
      </c>
      <c r="V34" s="900">
        <f>'DEVELOPMENT-CAPEX'!X79</f>
        <v>0</v>
      </c>
      <c r="W34" s="900">
        <f>'DEVELOPMENT-CAPEX'!Y79</f>
        <v>0</v>
      </c>
      <c r="X34" s="900">
        <f>'DEVELOPMENT-CAPEX'!Z79</f>
        <v>0</v>
      </c>
      <c r="Y34" s="900">
        <f>'DEVELOPMENT-CAPEX'!AA79</f>
        <v>0</v>
      </c>
      <c r="Z34" s="900">
        <f>'DEVELOPMENT-CAPEX'!AB79</f>
        <v>0</v>
      </c>
      <c r="AA34" s="900">
        <f>'DEVELOPMENT-CAPEX'!AC79</f>
        <v>0</v>
      </c>
      <c r="AB34" s="900">
        <f>'DEVELOPMENT-CAPEX'!AD79</f>
        <v>0</v>
      </c>
      <c r="AC34" s="900">
        <f>'DEVELOPMENT-CAPEX'!AE79</f>
        <v>0</v>
      </c>
      <c r="AD34" s="900">
        <f>'DEVELOPMENT-CAPEX'!AF79</f>
        <v>0</v>
      </c>
      <c r="AE34" s="900">
        <f>'DEVELOPMENT-CAPEX'!AG79</f>
        <v>0</v>
      </c>
      <c r="AF34" s="900">
        <f>'DEVELOPMENT-CAPEX'!AH79</f>
        <v>0</v>
      </c>
      <c r="AG34" s="900">
        <f>'DEVELOPMENT-CAPEX'!AI79</f>
        <v>0</v>
      </c>
      <c r="AH34" s="901">
        <f>'DEVELOPMENT-CAPEX'!AJ79</f>
        <v>0</v>
      </c>
    </row>
    <row r="35" spans="2:39" s="893" customFormat="1">
      <c r="B35" s="1289"/>
      <c r="C35" s="1289"/>
      <c r="D35" s="899" t="s">
        <v>234</v>
      </c>
      <c r="E35" s="900">
        <f>'DEVELOPMENT-CAPEX'!G80</f>
        <v>0</v>
      </c>
      <c r="F35" s="900">
        <f>'DEVELOPMENT-CAPEX'!H80</f>
        <v>0</v>
      </c>
      <c r="G35" s="900">
        <f>'DEVELOPMENT-CAPEX'!I80</f>
        <v>0</v>
      </c>
      <c r="H35" s="900">
        <f>'DEVELOPMENT-CAPEX'!J80</f>
        <v>0</v>
      </c>
      <c r="I35" s="900">
        <f>'DEVELOPMENT-CAPEX'!K80</f>
        <v>0</v>
      </c>
      <c r="J35" s="900">
        <f>'DEVELOPMENT-CAPEX'!L80</f>
        <v>0</v>
      </c>
      <c r="K35" s="900">
        <f>'DEVELOPMENT-CAPEX'!M80</f>
        <v>0</v>
      </c>
      <c r="L35" s="900">
        <f>'DEVELOPMENT-CAPEX'!N80</f>
        <v>0</v>
      </c>
      <c r="M35" s="900">
        <f>'DEVELOPMENT-CAPEX'!O80</f>
        <v>0</v>
      </c>
      <c r="N35" s="900">
        <f>'DEVELOPMENT-CAPEX'!P80</f>
        <v>0</v>
      </c>
      <c r="O35" s="900">
        <f>'DEVELOPMENT-CAPEX'!Q80</f>
        <v>0</v>
      </c>
      <c r="P35" s="900">
        <f>'DEVELOPMENT-CAPEX'!R80</f>
        <v>0</v>
      </c>
      <c r="Q35" s="900">
        <f>'DEVELOPMENT-CAPEX'!S80</f>
        <v>0</v>
      </c>
      <c r="R35" s="900">
        <f>'DEVELOPMENT-CAPEX'!T80</f>
        <v>0</v>
      </c>
      <c r="S35" s="900">
        <f>'DEVELOPMENT-CAPEX'!U80</f>
        <v>0</v>
      </c>
      <c r="T35" s="900">
        <f>'DEVELOPMENT-CAPEX'!V80</f>
        <v>0</v>
      </c>
      <c r="U35" s="900">
        <f>'DEVELOPMENT-CAPEX'!W80</f>
        <v>0</v>
      </c>
      <c r="V35" s="900">
        <f>'DEVELOPMENT-CAPEX'!X80</f>
        <v>0</v>
      </c>
      <c r="W35" s="900">
        <f>'DEVELOPMENT-CAPEX'!Y80</f>
        <v>0</v>
      </c>
      <c r="X35" s="900">
        <f>'DEVELOPMENT-CAPEX'!Z80</f>
        <v>0</v>
      </c>
      <c r="Y35" s="900">
        <f>'DEVELOPMENT-CAPEX'!AA80</f>
        <v>0</v>
      </c>
      <c r="Z35" s="900">
        <f>'DEVELOPMENT-CAPEX'!AB80</f>
        <v>0</v>
      </c>
      <c r="AA35" s="900">
        <f>'DEVELOPMENT-CAPEX'!AC80</f>
        <v>0</v>
      </c>
      <c r="AB35" s="900">
        <f>'DEVELOPMENT-CAPEX'!AD80</f>
        <v>0</v>
      </c>
      <c r="AC35" s="900">
        <f>'DEVELOPMENT-CAPEX'!AE80</f>
        <v>0</v>
      </c>
      <c r="AD35" s="900">
        <f>'DEVELOPMENT-CAPEX'!AF80</f>
        <v>0</v>
      </c>
      <c r="AE35" s="900">
        <f>'DEVELOPMENT-CAPEX'!AG80</f>
        <v>0</v>
      </c>
      <c r="AF35" s="900">
        <f>'DEVELOPMENT-CAPEX'!AH80</f>
        <v>0</v>
      </c>
      <c r="AG35" s="900">
        <f>'DEVELOPMENT-CAPEX'!AI80</f>
        <v>0</v>
      </c>
      <c r="AH35" s="901">
        <f>'DEVELOPMENT-CAPEX'!AJ80</f>
        <v>0</v>
      </c>
      <c r="AI35" s="897"/>
      <c r="AJ35" s="897"/>
      <c r="AK35" s="897"/>
      <c r="AL35" s="897"/>
      <c r="AM35" s="897"/>
    </row>
    <row r="36" spans="2:39" s="893" customFormat="1">
      <c r="B36" s="1289"/>
      <c r="C36" s="1289"/>
      <c r="D36" s="899" t="s">
        <v>120</v>
      </c>
      <c r="E36" s="900">
        <f>'DEVELOPMENT-CAPEX'!G81</f>
        <v>0</v>
      </c>
      <c r="F36" s="900">
        <f>'DEVELOPMENT-CAPEX'!H81</f>
        <v>0</v>
      </c>
      <c r="G36" s="900">
        <f>'DEVELOPMENT-CAPEX'!I81</f>
        <v>0</v>
      </c>
      <c r="H36" s="900">
        <f>'DEVELOPMENT-CAPEX'!J81</f>
        <v>0</v>
      </c>
      <c r="I36" s="900">
        <f>'DEVELOPMENT-CAPEX'!K81</f>
        <v>0</v>
      </c>
      <c r="J36" s="900">
        <f>'DEVELOPMENT-CAPEX'!L81</f>
        <v>0</v>
      </c>
      <c r="K36" s="900">
        <f>'DEVELOPMENT-CAPEX'!M81</f>
        <v>0</v>
      </c>
      <c r="L36" s="900">
        <f>'DEVELOPMENT-CAPEX'!N81</f>
        <v>0</v>
      </c>
      <c r="M36" s="900">
        <f>'DEVELOPMENT-CAPEX'!O81</f>
        <v>0</v>
      </c>
      <c r="N36" s="900">
        <f>'DEVELOPMENT-CAPEX'!P81</f>
        <v>0</v>
      </c>
      <c r="O36" s="900">
        <f>'DEVELOPMENT-CAPEX'!Q81</f>
        <v>0</v>
      </c>
      <c r="P36" s="900">
        <f>'DEVELOPMENT-CAPEX'!R81</f>
        <v>0</v>
      </c>
      <c r="Q36" s="900">
        <f>'DEVELOPMENT-CAPEX'!S81</f>
        <v>0</v>
      </c>
      <c r="R36" s="900">
        <f>'DEVELOPMENT-CAPEX'!T81</f>
        <v>0</v>
      </c>
      <c r="S36" s="900">
        <f>'DEVELOPMENT-CAPEX'!U81</f>
        <v>0</v>
      </c>
      <c r="T36" s="900">
        <f>'DEVELOPMENT-CAPEX'!V81</f>
        <v>0</v>
      </c>
      <c r="U36" s="900">
        <f>'DEVELOPMENT-CAPEX'!W81</f>
        <v>0</v>
      </c>
      <c r="V36" s="900">
        <f>'DEVELOPMENT-CAPEX'!X81</f>
        <v>0</v>
      </c>
      <c r="W36" s="900">
        <f>'DEVELOPMENT-CAPEX'!Y81</f>
        <v>0</v>
      </c>
      <c r="X36" s="900">
        <f>'DEVELOPMENT-CAPEX'!Z81</f>
        <v>0</v>
      </c>
      <c r="Y36" s="900">
        <f>'DEVELOPMENT-CAPEX'!AA81</f>
        <v>0</v>
      </c>
      <c r="Z36" s="900">
        <f>'DEVELOPMENT-CAPEX'!AB81</f>
        <v>0</v>
      </c>
      <c r="AA36" s="900">
        <f>'DEVELOPMENT-CAPEX'!AC81</f>
        <v>0</v>
      </c>
      <c r="AB36" s="900">
        <f>'DEVELOPMENT-CAPEX'!AD81</f>
        <v>0</v>
      </c>
      <c r="AC36" s="900">
        <f>'DEVELOPMENT-CAPEX'!AE81</f>
        <v>0</v>
      </c>
      <c r="AD36" s="900">
        <f>'DEVELOPMENT-CAPEX'!AF81</f>
        <v>0</v>
      </c>
      <c r="AE36" s="900">
        <f>'DEVELOPMENT-CAPEX'!AG81</f>
        <v>0</v>
      </c>
      <c r="AF36" s="900">
        <f>'DEVELOPMENT-CAPEX'!AH81</f>
        <v>0</v>
      </c>
      <c r="AG36" s="900">
        <f>'DEVELOPMENT-CAPEX'!AI81</f>
        <v>0</v>
      </c>
      <c r="AH36" s="901">
        <f>'DEVELOPMENT-CAPEX'!AJ81</f>
        <v>0</v>
      </c>
      <c r="AI36" s="908"/>
      <c r="AJ36" s="908"/>
      <c r="AK36" s="908"/>
      <c r="AL36" s="897"/>
      <c r="AM36" s="897"/>
    </row>
    <row r="37" spans="2:39" s="893" customFormat="1">
      <c r="B37" s="1290"/>
      <c r="C37" s="1290"/>
      <c r="D37" s="899" t="s">
        <v>143</v>
      </c>
      <c r="E37" s="900">
        <f>'DEVELOPMENT-CAPEX'!G82</f>
        <v>0</v>
      </c>
      <c r="F37" s="900">
        <f>'DEVELOPMENT-CAPEX'!H82</f>
        <v>0</v>
      </c>
      <c r="G37" s="900">
        <f>'DEVELOPMENT-CAPEX'!I82</f>
        <v>0</v>
      </c>
      <c r="H37" s="900">
        <f>'DEVELOPMENT-CAPEX'!J82</f>
        <v>0</v>
      </c>
      <c r="I37" s="900">
        <f>'DEVELOPMENT-CAPEX'!K82</f>
        <v>0</v>
      </c>
      <c r="J37" s="900">
        <f>'DEVELOPMENT-CAPEX'!L82</f>
        <v>0</v>
      </c>
      <c r="K37" s="900">
        <f>'DEVELOPMENT-CAPEX'!M82</f>
        <v>0</v>
      </c>
      <c r="L37" s="900">
        <f>'DEVELOPMENT-CAPEX'!N82</f>
        <v>0</v>
      </c>
      <c r="M37" s="900">
        <f>'DEVELOPMENT-CAPEX'!O82</f>
        <v>0</v>
      </c>
      <c r="N37" s="900">
        <f>'DEVELOPMENT-CAPEX'!P82</f>
        <v>0</v>
      </c>
      <c r="O37" s="900">
        <f>'DEVELOPMENT-CAPEX'!Q82</f>
        <v>0</v>
      </c>
      <c r="P37" s="900">
        <f>'DEVELOPMENT-CAPEX'!R82</f>
        <v>0</v>
      </c>
      <c r="Q37" s="900">
        <f>'DEVELOPMENT-CAPEX'!S82</f>
        <v>0</v>
      </c>
      <c r="R37" s="900">
        <f>'DEVELOPMENT-CAPEX'!T82</f>
        <v>0</v>
      </c>
      <c r="S37" s="900">
        <f>'DEVELOPMENT-CAPEX'!U82</f>
        <v>0</v>
      </c>
      <c r="T37" s="900">
        <f>'DEVELOPMENT-CAPEX'!V82</f>
        <v>0</v>
      </c>
      <c r="U37" s="900">
        <f>'DEVELOPMENT-CAPEX'!W82</f>
        <v>0</v>
      </c>
      <c r="V37" s="900">
        <f>'DEVELOPMENT-CAPEX'!X82</f>
        <v>0</v>
      </c>
      <c r="W37" s="900">
        <f>'DEVELOPMENT-CAPEX'!Y82</f>
        <v>0</v>
      </c>
      <c r="X37" s="900">
        <f>'DEVELOPMENT-CAPEX'!Z82</f>
        <v>0</v>
      </c>
      <c r="Y37" s="900">
        <f>'DEVELOPMENT-CAPEX'!AA82</f>
        <v>0</v>
      </c>
      <c r="Z37" s="900">
        <f>'DEVELOPMENT-CAPEX'!AB82</f>
        <v>0</v>
      </c>
      <c r="AA37" s="900">
        <f>'DEVELOPMENT-CAPEX'!AC82</f>
        <v>0</v>
      </c>
      <c r="AB37" s="900">
        <f>'DEVELOPMENT-CAPEX'!AD82</f>
        <v>0</v>
      </c>
      <c r="AC37" s="900">
        <f>'DEVELOPMENT-CAPEX'!AE82</f>
        <v>0</v>
      </c>
      <c r="AD37" s="900">
        <f>'DEVELOPMENT-CAPEX'!AF82</f>
        <v>0</v>
      </c>
      <c r="AE37" s="900">
        <f>'DEVELOPMENT-CAPEX'!AG82</f>
        <v>0</v>
      </c>
      <c r="AF37" s="900">
        <f>'DEVELOPMENT-CAPEX'!AH82</f>
        <v>0</v>
      </c>
      <c r="AG37" s="900">
        <f>'DEVELOPMENT-CAPEX'!AI82</f>
        <v>0</v>
      </c>
      <c r="AH37" s="901">
        <f>'DEVELOPMENT-CAPEX'!AJ82</f>
        <v>0</v>
      </c>
      <c r="AI37" s="908"/>
      <c r="AJ37" s="908"/>
      <c r="AK37" s="908"/>
      <c r="AL37" s="897"/>
      <c r="AM37" s="897"/>
    </row>
    <row r="38" spans="2:39" s="893" customFormat="1" ht="14.25">
      <c r="B38" s="1288"/>
      <c r="C38" s="1288"/>
      <c r="D38" s="899" t="s">
        <v>144</v>
      </c>
      <c r="E38" s="900">
        <f>'DEVELOPMENT-CAPEX'!G83</f>
        <v>0</v>
      </c>
      <c r="F38" s="900">
        <f>'DEVELOPMENT-CAPEX'!H83</f>
        <v>0</v>
      </c>
      <c r="G38" s="900">
        <f>'DEVELOPMENT-CAPEX'!I83</f>
        <v>0</v>
      </c>
      <c r="H38" s="900">
        <f>'DEVELOPMENT-CAPEX'!J83</f>
        <v>0</v>
      </c>
      <c r="I38" s="900">
        <f>'DEVELOPMENT-CAPEX'!K83</f>
        <v>0</v>
      </c>
      <c r="J38" s="900">
        <f>'DEVELOPMENT-CAPEX'!L83</f>
        <v>0</v>
      </c>
      <c r="K38" s="900">
        <f>'DEVELOPMENT-CAPEX'!M83</f>
        <v>0</v>
      </c>
      <c r="L38" s="900">
        <f>'DEVELOPMENT-CAPEX'!N83</f>
        <v>0</v>
      </c>
      <c r="M38" s="900">
        <f>'DEVELOPMENT-CAPEX'!O83</f>
        <v>0</v>
      </c>
      <c r="N38" s="900">
        <f>'DEVELOPMENT-CAPEX'!P83</f>
        <v>0</v>
      </c>
      <c r="O38" s="900">
        <f>'DEVELOPMENT-CAPEX'!Q83</f>
        <v>0</v>
      </c>
      <c r="P38" s="900">
        <f>'DEVELOPMENT-CAPEX'!R83</f>
        <v>0</v>
      </c>
      <c r="Q38" s="900">
        <f>'DEVELOPMENT-CAPEX'!S83</f>
        <v>0</v>
      </c>
      <c r="R38" s="900">
        <f>'DEVELOPMENT-CAPEX'!T83</f>
        <v>0</v>
      </c>
      <c r="S38" s="900">
        <f>'DEVELOPMENT-CAPEX'!U83</f>
        <v>0</v>
      </c>
      <c r="T38" s="900">
        <f>'DEVELOPMENT-CAPEX'!V83</f>
        <v>0</v>
      </c>
      <c r="U38" s="900">
        <f>'DEVELOPMENT-CAPEX'!W83</f>
        <v>0</v>
      </c>
      <c r="V38" s="900">
        <f>'DEVELOPMENT-CAPEX'!X83</f>
        <v>0</v>
      </c>
      <c r="W38" s="900">
        <f>'DEVELOPMENT-CAPEX'!Y83</f>
        <v>0</v>
      </c>
      <c r="X38" s="900">
        <f>'DEVELOPMENT-CAPEX'!Z83</f>
        <v>0</v>
      </c>
      <c r="Y38" s="900">
        <f>'DEVELOPMENT-CAPEX'!AA83</f>
        <v>0</v>
      </c>
      <c r="Z38" s="900">
        <f>'DEVELOPMENT-CAPEX'!AB83</f>
        <v>0</v>
      </c>
      <c r="AA38" s="900">
        <f>'DEVELOPMENT-CAPEX'!AC83</f>
        <v>0</v>
      </c>
      <c r="AB38" s="900">
        <f>'DEVELOPMENT-CAPEX'!AD83</f>
        <v>0</v>
      </c>
      <c r="AC38" s="900">
        <f>'DEVELOPMENT-CAPEX'!AE83</f>
        <v>0</v>
      </c>
      <c r="AD38" s="900">
        <f>'DEVELOPMENT-CAPEX'!AF83</f>
        <v>0</v>
      </c>
      <c r="AE38" s="900">
        <f>'DEVELOPMENT-CAPEX'!AG83</f>
        <v>0</v>
      </c>
      <c r="AF38" s="900">
        <f>'DEVELOPMENT-CAPEX'!AH83</f>
        <v>0</v>
      </c>
      <c r="AG38" s="900">
        <f>'DEVELOPMENT-CAPEX'!AI83</f>
        <v>0</v>
      </c>
      <c r="AH38" s="901">
        <f>'DEVELOPMENT-CAPEX'!AJ83</f>
        <v>0</v>
      </c>
      <c r="AI38" s="908"/>
      <c r="AJ38" s="908"/>
      <c r="AK38" s="908"/>
      <c r="AL38" s="897"/>
      <c r="AM38" s="897"/>
    </row>
    <row r="39" spans="2:39" s="893" customFormat="1" ht="11">
      <c r="D39" s="902" t="s">
        <v>145</v>
      </c>
      <c r="E39" s="903">
        <f>SUM(E33:E38)</f>
        <v>0</v>
      </c>
      <c r="F39" s="903">
        <f t="shared" ref="F39:AH39" si="3">SUM(F33:F38)</f>
        <v>0</v>
      </c>
      <c r="G39" s="903">
        <f t="shared" si="3"/>
        <v>0</v>
      </c>
      <c r="H39" s="903">
        <f t="shared" si="3"/>
        <v>0</v>
      </c>
      <c r="I39" s="903">
        <f t="shared" si="3"/>
        <v>0</v>
      </c>
      <c r="J39" s="903">
        <f t="shared" si="3"/>
        <v>0</v>
      </c>
      <c r="K39" s="903">
        <f t="shared" si="3"/>
        <v>934000</v>
      </c>
      <c r="L39" s="903">
        <f t="shared" si="3"/>
        <v>2061300</v>
      </c>
      <c r="M39" s="903">
        <f t="shared" si="3"/>
        <v>2889900</v>
      </c>
      <c r="N39" s="903">
        <f t="shared" si="3"/>
        <v>2737800</v>
      </c>
      <c r="O39" s="903">
        <f t="shared" si="3"/>
        <v>2585700</v>
      </c>
      <c r="P39" s="903">
        <f t="shared" si="3"/>
        <v>2433600</v>
      </c>
      <c r="Q39" s="903">
        <f t="shared" si="3"/>
        <v>2281500</v>
      </c>
      <c r="R39" s="903">
        <f t="shared" si="3"/>
        <v>2129400</v>
      </c>
      <c r="S39" s="903">
        <f t="shared" si="3"/>
        <v>2177300</v>
      </c>
      <c r="T39" s="903">
        <f t="shared" si="3"/>
        <v>2215200</v>
      </c>
      <c r="U39" s="903">
        <f t="shared" si="3"/>
        <v>2243100</v>
      </c>
      <c r="V39" s="903">
        <f t="shared" si="3"/>
        <v>2261000</v>
      </c>
      <c r="W39" s="903">
        <f t="shared" si="3"/>
        <v>2268900</v>
      </c>
      <c r="X39" s="903">
        <f t="shared" si="3"/>
        <v>2266800</v>
      </c>
      <c r="Y39" s="903">
        <f t="shared" si="3"/>
        <v>2054700</v>
      </c>
      <c r="Z39" s="903">
        <f t="shared" si="3"/>
        <v>1842600</v>
      </c>
      <c r="AA39" s="905">
        <f t="shared" si="3"/>
        <v>1630500</v>
      </c>
      <c r="AB39" s="903">
        <f t="shared" si="3"/>
        <v>1418400</v>
      </c>
      <c r="AC39" s="903">
        <f t="shared" si="3"/>
        <v>1206300</v>
      </c>
      <c r="AD39" s="903">
        <f t="shared" si="3"/>
        <v>994200</v>
      </c>
      <c r="AE39" s="903">
        <f t="shared" si="3"/>
        <v>782100</v>
      </c>
      <c r="AF39" s="903">
        <f t="shared" si="3"/>
        <v>570000</v>
      </c>
      <c r="AG39" s="903">
        <f t="shared" si="3"/>
        <v>510000</v>
      </c>
      <c r="AH39" s="904">
        <f t="shared" si="3"/>
        <v>450000</v>
      </c>
      <c r="AI39" s="897"/>
      <c r="AJ39" s="897"/>
      <c r="AK39" s="897"/>
      <c r="AL39" s="897"/>
      <c r="AM39" s="897"/>
    </row>
    <row r="40" spans="2:39" s="893" customFormat="1" ht="15.5">
      <c r="D40" s="898" t="s">
        <v>235</v>
      </c>
      <c r="E40" s="909">
        <f>E32-E39</f>
        <v>3320703.700003</v>
      </c>
      <c r="F40" s="906">
        <f t="shared" ref="F40:AH40" si="4">F32-F39</f>
        <v>6100665.090310201</v>
      </c>
      <c r="G40" s="906">
        <f t="shared" si="4"/>
        <v>5089905.442146197</v>
      </c>
      <c r="H40" s="906">
        <f t="shared" si="4"/>
        <v>4756022.022625722</v>
      </c>
      <c r="I40" s="906">
        <f t="shared" si="4"/>
        <v>5057393.2428513914</v>
      </c>
      <c r="J40" s="906">
        <f t="shared" si="4"/>
        <v>5213710.2984992787</v>
      </c>
      <c r="K40" s="906">
        <f t="shared" si="4"/>
        <v>3784797.7058234066</v>
      </c>
      <c r="L40" s="906">
        <f t="shared" si="4"/>
        <v>2182847.5092133395</v>
      </c>
      <c r="M40" s="906">
        <f t="shared" si="4"/>
        <v>944863.97379248589</v>
      </c>
      <c r="N40" s="906">
        <f t="shared" si="4"/>
        <v>837585.77409613132</v>
      </c>
      <c r="O40" s="906">
        <f t="shared" si="4"/>
        <v>931014.75636136532</v>
      </c>
      <c r="P40" s="906">
        <f t="shared" si="4"/>
        <v>1066285.329099074</v>
      </c>
      <c r="Q40" s="906">
        <f t="shared" si="4"/>
        <v>1178136.9451157562</v>
      </c>
      <c r="R40" s="906">
        <f t="shared" si="4"/>
        <v>1201273.0280537717</v>
      </c>
      <c r="S40" s="906">
        <f t="shared" si="4"/>
        <v>652659.83732244745</v>
      </c>
      <c r="T40" s="906">
        <f t="shared" si="4"/>
        <v>223414.68185159564</v>
      </c>
      <c r="U40" s="906">
        <f t="shared" si="4"/>
        <v>-315530.92697208375</v>
      </c>
      <c r="V40" s="906">
        <f t="shared" si="4"/>
        <v>-942215.72861214727</v>
      </c>
      <c r="W40" s="906">
        <f t="shared" si="4"/>
        <v>-1636448.0862601213</v>
      </c>
      <c r="X40" s="906">
        <f t="shared" si="4"/>
        <v>-2383016.7685738988</v>
      </c>
      <c r="Y40" s="906">
        <f t="shared" si="4"/>
        <v>-2971727.3519748561</v>
      </c>
      <c r="Z40" s="906">
        <f t="shared" si="4"/>
        <v>-3575253.4935143106</v>
      </c>
      <c r="AA40" s="906">
        <f t="shared" si="4"/>
        <v>-4264463.6914851628</v>
      </c>
      <c r="AB40" s="906">
        <f t="shared" si="4"/>
        <v>-4989726.2973748483</v>
      </c>
      <c r="AC40" s="906">
        <f t="shared" si="4"/>
        <v>-5752483.4075001255</v>
      </c>
      <c r="AD40" s="906">
        <f t="shared" si="4"/>
        <v>-6554234.8020304143</v>
      </c>
      <c r="AE40" s="906">
        <f t="shared" si="4"/>
        <v>-7396540.2523419112</v>
      </c>
      <c r="AF40" s="906">
        <f t="shared" si="4"/>
        <v>-8281021.9206658751</v>
      </c>
      <c r="AG40" s="906">
        <f t="shared" si="4"/>
        <v>-9361466.8557227924</v>
      </c>
      <c r="AH40" s="907">
        <f t="shared" si="4"/>
        <v>-10487529.588181995</v>
      </c>
      <c r="AI40" s="897"/>
      <c r="AJ40" s="897"/>
      <c r="AK40" s="897"/>
      <c r="AL40" s="897"/>
      <c r="AM40" s="897"/>
    </row>
    <row r="41" spans="2:39" s="893" customFormat="1">
      <c r="B41" s="879"/>
      <c r="C41" s="879"/>
      <c r="D41" s="899" t="s">
        <v>146</v>
      </c>
      <c r="E41" s="900">
        <f>'DEVELOPMENT-CAPEX'!G84</f>
        <v>0</v>
      </c>
      <c r="F41" s="900">
        <f>'DEVELOPMENT-CAPEX'!H84</f>
        <v>0</v>
      </c>
      <c r="G41" s="900">
        <f>'DEVELOPMENT-CAPEX'!I84</f>
        <v>0</v>
      </c>
      <c r="H41" s="900">
        <f>'DEVELOPMENT-CAPEX'!J84</f>
        <v>0</v>
      </c>
      <c r="I41" s="900">
        <f>'DEVELOPMENT-CAPEX'!K84</f>
        <v>0</v>
      </c>
      <c r="J41" s="900">
        <f>'DEVELOPMENT-CAPEX'!L84</f>
        <v>0</v>
      </c>
      <c r="K41" s="900">
        <f>'DEVELOPMENT-CAPEX'!M84</f>
        <v>0</v>
      </c>
      <c r="L41" s="900">
        <f>'DEVELOPMENT-CAPEX'!N84</f>
        <v>0</v>
      </c>
      <c r="M41" s="900">
        <f>'DEVELOPMENT-CAPEX'!O84</f>
        <v>0</v>
      </c>
      <c r="N41" s="900">
        <f>'DEVELOPMENT-CAPEX'!P84</f>
        <v>0</v>
      </c>
      <c r="O41" s="900">
        <f>'DEVELOPMENT-CAPEX'!Q84</f>
        <v>0</v>
      </c>
      <c r="P41" s="900">
        <f>'DEVELOPMENT-CAPEX'!R84</f>
        <v>0</v>
      </c>
      <c r="Q41" s="900">
        <f>'DEVELOPMENT-CAPEX'!S84</f>
        <v>0</v>
      </c>
      <c r="R41" s="900">
        <f>'DEVELOPMENT-CAPEX'!T84</f>
        <v>0</v>
      </c>
      <c r="S41" s="900">
        <f>'DEVELOPMENT-CAPEX'!U84</f>
        <v>0</v>
      </c>
      <c r="T41" s="900">
        <f>'DEVELOPMENT-CAPEX'!V84</f>
        <v>0</v>
      </c>
      <c r="U41" s="900">
        <f>'DEVELOPMENT-CAPEX'!W84</f>
        <v>0</v>
      </c>
      <c r="V41" s="900">
        <f>'DEVELOPMENT-CAPEX'!X84</f>
        <v>0</v>
      </c>
      <c r="W41" s="900">
        <f>'DEVELOPMENT-CAPEX'!Y84</f>
        <v>0</v>
      </c>
      <c r="X41" s="900">
        <f>'DEVELOPMENT-CAPEX'!Z84</f>
        <v>0</v>
      </c>
      <c r="Y41" s="900">
        <f>'DEVELOPMENT-CAPEX'!AA84</f>
        <v>0</v>
      </c>
      <c r="Z41" s="900">
        <f>'DEVELOPMENT-CAPEX'!AB84</f>
        <v>0</v>
      </c>
      <c r="AA41" s="900">
        <f>'DEVELOPMENT-CAPEX'!AC84</f>
        <v>0</v>
      </c>
      <c r="AB41" s="900">
        <f>'DEVELOPMENT-CAPEX'!AD84</f>
        <v>0</v>
      </c>
      <c r="AC41" s="900">
        <f>'DEVELOPMENT-CAPEX'!AE84</f>
        <v>0</v>
      </c>
      <c r="AD41" s="900">
        <f>'DEVELOPMENT-CAPEX'!AF84</f>
        <v>0</v>
      </c>
      <c r="AE41" s="900">
        <f>'DEVELOPMENT-CAPEX'!AG84</f>
        <v>0</v>
      </c>
      <c r="AF41" s="900">
        <f>'DEVELOPMENT-CAPEX'!AH84</f>
        <v>0</v>
      </c>
      <c r="AG41" s="900">
        <f>'DEVELOPMENT-CAPEX'!AI84</f>
        <v>0</v>
      </c>
      <c r="AH41" s="901">
        <f>'DEVELOPMENT-CAPEX'!AJ84</f>
        <v>0</v>
      </c>
    </row>
    <row r="42" spans="2:39" s="893" customFormat="1" ht="15.75">
      <c r="B42" s="879"/>
      <c r="C42" s="879"/>
      <c r="D42" s="898" t="s">
        <v>236</v>
      </c>
      <c r="E42" s="909">
        <f>E40+E41</f>
        <v>3320703.700003</v>
      </c>
      <c r="F42" s="906">
        <f t="shared" ref="F42:AH42" si="5">F40+F41</f>
        <v>6100665.090310201</v>
      </c>
      <c r="G42" s="906">
        <f t="shared" si="5"/>
        <v>5089905.442146197</v>
      </c>
      <c r="H42" s="906">
        <f t="shared" si="5"/>
        <v>4756022.022625722</v>
      </c>
      <c r="I42" s="906">
        <f t="shared" si="5"/>
        <v>5057393.2428513914</v>
      </c>
      <c r="J42" s="906">
        <f t="shared" si="5"/>
        <v>5213710.2984992787</v>
      </c>
      <c r="K42" s="906">
        <f t="shared" si="5"/>
        <v>3784797.7058234066</v>
      </c>
      <c r="L42" s="906">
        <f t="shared" si="5"/>
        <v>2182847.5092133395</v>
      </c>
      <c r="M42" s="906">
        <f t="shared" si="5"/>
        <v>944863.97379248589</v>
      </c>
      <c r="N42" s="906">
        <f t="shared" si="5"/>
        <v>837585.77409613132</v>
      </c>
      <c r="O42" s="906">
        <f t="shared" si="5"/>
        <v>931014.75636136532</v>
      </c>
      <c r="P42" s="906">
        <f t="shared" si="5"/>
        <v>1066285.329099074</v>
      </c>
      <c r="Q42" s="906">
        <f t="shared" si="5"/>
        <v>1178136.9451157562</v>
      </c>
      <c r="R42" s="906">
        <f t="shared" si="5"/>
        <v>1201273.0280537717</v>
      </c>
      <c r="S42" s="906">
        <f t="shared" si="5"/>
        <v>652659.83732244745</v>
      </c>
      <c r="T42" s="906">
        <f t="shared" si="5"/>
        <v>223414.68185159564</v>
      </c>
      <c r="U42" s="906">
        <f t="shared" si="5"/>
        <v>-315530.92697208375</v>
      </c>
      <c r="V42" s="906">
        <f t="shared" si="5"/>
        <v>-942215.72861214727</v>
      </c>
      <c r="W42" s="906">
        <f t="shared" si="5"/>
        <v>-1636448.0862601213</v>
      </c>
      <c r="X42" s="906">
        <f t="shared" si="5"/>
        <v>-2383016.7685738988</v>
      </c>
      <c r="Y42" s="906">
        <f t="shared" si="5"/>
        <v>-2971727.3519748561</v>
      </c>
      <c r="Z42" s="906">
        <f t="shared" si="5"/>
        <v>-3575253.4935143106</v>
      </c>
      <c r="AA42" s="906">
        <f t="shared" si="5"/>
        <v>-4264463.6914851628</v>
      </c>
      <c r="AB42" s="906">
        <f t="shared" si="5"/>
        <v>-4989726.2973748483</v>
      </c>
      <c r="AC42" s="906">
        <f t="shared" si="5"/>
        <v>-5752483.4075001255</v>
      </c>
      <c r="AD42" s="906">
        <f t="shared" si="5"/>
        <v>-6554234.8020304143</v>
      </c>
      <c r="AE42" s="906">
        <f t="shared" si="5"/>
        <v>-7396540.2523419112</v>
      </c>
      <c r="AF42" s="906">
        <f t="shared" si="5"/>
        <v>-8281021.9206658751</v>
      </c>
      <c r="AG42" s="906">
        <f t="shared" si="5"/>
        <v>-9361466.8557227924</v>
      </c>
      <c r="AH42" s="907">
        <f t="shared" si="5"/>
        <v>-10487529.588181995</v>
      </c>
    </row>
    <row r="43" spans="2:39" s="893" customFormat="1" ht="11">
      <c r="D43" s="899" t="s">
        <v>147</v>
      </c>
      <c r="E43" s="900">
        <f>E42*0</f>
        <v>0</v>
      </c>
      <c r="F43" s="900">
        <f t="shared" ref="F43:AH43" si="6">F42*0</f>
        <v>0</v>
      </c>
      <c r="G43" s="900">
        <f t="shared" si="6"/>
        <v>0</v>
      </c>
      <c r="H43" s="900">
        <f t="shared" si="6"/>
        <v>0</v>
      </c>
      <c r="I43" s="900">
        <f t="shared" si="6"/>
        <v>0</v>
      </c>
      <c r="J43" s="900">
        <f t="shared" si="6"/>
        <v>0</v>
      </c>
      <c r="K43" s="900">
        <f t="shared" si="6"/>
        <v>0</v>
      </c>
      <c r="L43" s="900">
        <f t="shared" si="6"/>
        <v>0</v>
      </c>
      <c r="M43" s="900">
        <f t="shared" si="6"/>
        <v>0</v>
      </c>
      <c r="N43" s="900">
        <f t="shared" si="6"/>
        <v>0</v>
      </c>
      <c r="O43" s="900">
        <f t="shared" si="6"/>
        <v>0</v>
      </c>
      <c r="P43" s="900">
        <f t="shared" si="6"/>
        <v>0</v>
      </c>
      <c r="Q43" s="900">
        <f t="shared" si="6"/>
        <v>0</v>
      </c>
      <c r="R43" s="900">
        <f t="shared" si="6"/>
        <v>0</v>
      </c>
      <c r="S43" s="900">
        <f t="shared" si="6"/>
        <v>0</v>
      </c>
      <c r="T43" s="900">
        <f t="shared" si="6"/>
        <v>0</v>
      </c>
      <c r="U43" s="900">
        <f t="shared" si="6"/>
        <v>0</v>
      </c>
      <c r="V43" s="900">
        <f t="shared" si="6"/>
        <v>0</v>
      </c>
      <c r="W43" s="900">
        <f t="shared" si="6"/>
        <v>0</v>
      </c>
      <c r="X43" s="900">
        <f t="shared" si="6"/>
        <v>0</v>
      </c>
      <c r="Y43" s="900">
        <f t="shared" si="6"/>
        <v>0</v>
      </c>
      <c r="Z43" s="900">
        <f t="shared" si="6"/>
        <v>0</v>
      </c>
      <c r="AA43" s="900">
        <f t="shared" si="6"/>
        <v>0</v>
      </c>
      <c r="AB43" s="900">
        <f t="shared" si="6"/>
        <v>0</v>
      </c>
      <c r="AC43" s="900">
        <f t="shared" si="6"/>
        <v>0</v>
      </c>
      <c r="AD43" s="900">
        <f t="shared" si="6"/>
        <v>0</v>
      </c>
      <c r="AE43" s="900">
        <f t="shared" si="6"/>
        <v>0</v>
      </c>
      <c r="AF43" s="900">
        <f t="shared" si="6"/>
        <v>0</v>
      </c>
      <c r="AG43" s="900">
        <f t="shared" si="6"/>
        <v>0</v>
      </c>
      <c r="AH43" s="901">
        <f t="shared" si="6"/>
        <v>0</v>
      </c>
    </row>
    <row r="44" spans="2:39" s="893" customFormat="1" ht="15.5">
      <c r="D44" s="898" t="s">
        <v>444</v>
      </c>
      <c r="E44" s="909">
        <f>E42-E43</f>
        <v>3320703.700003</v>
      </c>
      <c r="F44" s="906">
        <f t="shared" ref="F44:AH44" si="7">F42-F43</f>
        <v>6100665.090310201</v>
      </c>
      <c r="G44" s="906">
        <f t="shared" si="7"/>
        <v>5089905.442146197</v>
      </c>
      <c r="H44" s="906">
        <f t="shared" si="7"/>
        <v>4756022.022625722</v>
      </c>
      <c r="I44" s="906">
        <f t="shared" si="7"/>
        <v>5057393.2428513914</v>
      </c>
      <c r="J44" s="906">
        <f t="shared" si="7"/>
        <v>5213710.2984992787</v>
      </c>
      <c r="K44" s="906">
        <f t="shared" si="7"/>
        <v>3784797.7058234066</v>
      </c>
      <c r="L44" s="906">
        <f t="shared" si="7"/>
        <v>2182847.5092133395</v>
      </c>
      <c r="M44" s="906">
        <f t="shared" si="7"/>
        <v>944863.97379248589</v>
      </c>
      <c r="N44" s="906">
        <f t="shared" si="7"/>
        <v>837585.77409613132</v>
      </c>
      <c r="O44" s="906">
        <f t="shared" si="7"/>
        <v>931014.75636136532</v>
      </c>
      <c r="P44" s="906">
        <f t="shared" si="7"/>
        <v>1066285.329099074</v>
      </c>
      <c r="Q44" s="906">
        <f t="shared" si="7"/>
        <v>1178136.9451157562</v>
      </c>
      <c r="R44" s="906">
        <f t="shared" si="7"/>
        <v>1201273.0280537717</v>
      </c>
      <c r="S44" s="906">
        <f t="shared" si="7"/>
        <v>652659.83732244745</v>
      </c>
      <c r="T44" s="906">
        <f t="shared" si="7"/>
        <v>223414.68185159564</v>
      </c>
      <c r="U44" s="906">
        <f t="shared" si="7"/>
        <v>-315530.92697208375</v>
      </c>
      <c r="V44" s="906">
        <f t="shared" si="7"/>
        <v>-942215.72861214727</v>
      </c>
      <c r="W44" s="906">
        <f t="shared" si="7"/>
        <v>-1636448.0862601213</v>
      </c>
      <c r="X44" s="906">
        <f t="shared" si="7"/>
        <v>-2383016.7685738988</v>
      </c>
      <c r="Y44" s="906">
        <f t="shared" si="7"/>
        <v>-2971727.3519748561</v>
      </c>
      <c r="Z44" s="906">
        <f t="shared" si="7"/>
        <v>-3575253.4935143106</v>
      </c>
      <c r="AA44" s="906">
        <f t="shared" si="7"/>
        <v>-4264463.6914851628</v>
      </c>
      <c r="AB44" s="906">
        <f t="shared" si="7"/>
        <v>-4989726.2973748483</v>
      </c>
      <c r="AC44" s="906">
        <f t="shared" si="7"/>
        <v>-5752483.4075001255</v>
      </c>
      <c r="AD44" s="906">
        <f t="shared" si="7"/>
        <v>-6554234.8020304143</v>
      </c>
      <c r="AE44" s="906">
        <f t="shared" si="7"/>
        <v>-7396540.2523419112</v>
      </c>
      <c r="AF44" s="906">
        <f t="shared" si="7"/>
        <v>-8281021.9206658751</v>
      </c>
      <c r="AG44" s="906">
        <f t="shared" si="7"/>
        <v>-9361466.8557227924</v>
      </c>
      <c r="AH44" s="907">
        <f t="shared" si="7"/>
        <v>-10487529.588181995</v>
      </c>
    </row>
    <row r="45" spans="2:39" s="893" customFormat="1" ht="11">
      <c r="D45" s="899" t="s">
        <v>148</v>
      </c>
      <c r="E45" s="900">
        <v>0</v>
      </c>
      <c r="F45" s="900">
        <v>0</v>
      </c>
      <c r="G45" s="900">
        <v>0</v>
      </c>
      <c r="H45" s="900">
        <v>0</v>
      </c>
      <c r="I45" s="900">
        <v>0</v>
      </c>
      <c r="J45" s="900">
        <v>0</v>
      </c>
      <c r="K45" s="900">
        <v>0</v>
      </c>
      <c r="L45" s="900">
        <v>0</v>
      </c>
      <c r="M45" s="900">
        <v>0</v>
      </c>
      <c r="N45" s="900">
        <v>0</v>
      </c>
      <c r="O45" s="900">
        <v>0</v>
      </c>
      <c r="P45" s="900">
        <v>0</v>
      </c>
      <c r="Q45" s="900">
        <v>0</v>
      </c>
      <c r="R45" s="900">
        <v>0</v>
      </c>
      <c r="S45" s="900">
        <v>0</v>
      </c>
      <c r="T45" s="900">
        <v>0</v>
      </c>
      <c r="U45" s="900">
        <v>0</v>
      </c>
      <c r="V45" s="900">
        <v>0</v>
      </c>
      <c r="W45" s="900">
        <v>0</v>
      </c>
      <c r="X45" s="900">
        <v>0</v>
      </c>
      <c r="Y45" s="900">
        <v>0</v>
      </c>
      <c r="Z45" s="900">
        <v>0</v>
      </c>
      <c r="AA45" s="900">
        <v>0</v>
      </c>
      <c r="AB45" s="900">
        <v>0</v>
      </c>
      <c r="AC45" s="900">
        <v>0</v>
      </c>
      <c r="AD45" s="900">
        <v>0</v>
      </c>
      <c r="AE45" s="900">
        <v>0</v>
      </c>
      <c r="AF45" s="900">
        <v>0</v>
      </c>
      <c r="AG45" s="900">
        <v>0</v>
      </c>
      <c r="AH45" s="901">
        <v>0</v>
      </c>
    </row>
    <row r="46" spans="2:39" s="893" customFormat="1" ht="11">
      <c r="D46" s="899" t="s">
        <v>149</v>
      </c>
      <c r="E46" s="900">
        <v>0</v>
      </c>
      <c r="F46" s="900">
        <v>0</v>
      </c>
      <c r="G46" s="900">
        <v>0</v>
      </c>
      <c r="H46" s="900">
        <v>0</v>
      </c>
      <c r="I46" s="900">
        <v>0</v>
      </c>
      <c r="J46" s="900">
        <v>0</v>
      </c>
      <c r="K46" s="900">
        <v>0</v>
      </c>
      <c r="L46" s="900">
        <v>0</v>
      </c>
      <c r="M46" s="900">
        <v>0</v>
      </c>
      <c r="N46" s="900">
        <v>0</v>
      </c>
      <c r="O46" s="900">
        <v>0</v>
      </c>
      <c r="P46" s="900">
        <v>0</v>
      </c>
      <c r="Q46" s="900">
        <v>0</v>
      </c>
      <c r="R46" s="900">
        <v>0</v>
      </c>
      <c r="S46" s="900">
        <v>0</v>
      </c>
      <c r="T46" s="900">
        <v>0</v>
      </c>
      <c r="U46" s="900">
        <v>0</v>
      </c>
      <c r="V46" s="900">
        <v>0</v>
      </c>
      <c r="W46" s="900">
        <v>0</v>
      </c>
      <c r="X46" s="900">
        <v>0</v>
      </c>
      <c r="Y46" s="900">
        <v>0</v>
      </c>
      <c r="Z46" s="900">
        <v>0</v>
      </c>
      <c r="AA46" s="900">
        <v>0</v>
      </c>
      <c r="AB46" s="900">
        <v>0</v>
      </c>
      <c r="AC46" s="900">
        <v>0</v>
      </c>
      <c r="AD46" s="900">
        <v>0</v>
      </c>
      <c r="AE46" s="900">
        <v>0</v>
      </c>
      <c r="AF46" s="900">
        <v>0</v>
      </c>
      <c r="AG46" s="900">
        <v>0</v>
      </c>
      <c r="AH46" s="901">
        <v>0</v>
      </c>
    </row>
    <row r="47" spans="2:39" s="893" customFormat="1" ht="16.25" thickBot="1">
      <c r="D47" s="910" t="s">
        <v>150</v>
      </c>
      <c r="E47" s="911">
        <f>E44+E45+E46</f>
        <v>3320703.700003</v>
      </c>
      <c r="F47" s="912">
        <f t="shared" ref="F47:AH47" si="8">F44+F45+F46</f>
        <v>6100665.090310201</v>
      </c>
      <c r="G47" s="912">
        <f t="shared" si="8"/>
        <v>5089905.442146197</v>
      </c>
      <c r="H47" s="912">
        <f t="shared" si="8"/>
        <v>4756022.022625722</v>
      </c>
      <c r="I47" s="912">
        <f t="shared" si="8"/>
        <v>5057393.2428513914</v>
      </c>
      <c r="J47" s="912">
        <f t="shared" si="8"/>
        <v>5213710.2984992787</v>
      </c>
      <c r="K47" s="912">
        <f t="shared" si="8"/>
        <v>3784797.7058234066</v>
      </c>
      <c r="L47" s="912">
        <f t="shared" si="8"/>
        <v>2182847.5092133395</v>
      </c>
      <c r="M47" s="912">
        <f t="shared" si="8"/>
        <v>944863.97379248589</v>
      </c>
      <c r="N47" s="912">
        <f t="shared" si="8"/>
        <v>837585.77409613132</v>
      </c>
      <c r="O47" s="912">
        <f t="shared" si="8"/>
        <v>931014.75636136532</v>
      </c>
      <c r="P47" s="912">
        <f t="shared" si="8"/>
        <v>1066285.329099074</v>
      </c>
      <c r="Q47" s="912">
        <f t="shared" si="8"/>
        <v>1178136.9451157562</v>
      </c>
      <c r="R47" s="912">
        <f t="shared" si="8"/>
        <v>1201273.0280537717</v>
      </c>
      <c r="S47" s="912">
        <f t="shared" si="8"/>
        <v>652659.83732244745</v>
      </c>
      <c r="T47" s="912">
        <f t="shared" si="8"/>
        <v>223414.68185159564</v>
      </c>
      <c r="U47" s="912">
        <f t="shared" si="8"/>
        <v>-315530.92697208375</v>
      </c>
      <c r="V47" s="912">
        <f t="shared" si="8"/>
        <v>-942215.72861214727</v>
      </c>
      <c r="W47" s="912">
        <f t="shared" si="8"/>
        <v>-1636448.0862601213</v>
      </c>
      <c r="X47" s="912">
        <f t="shared" si="8"/>
        <v>-2383016.7685738988</v>
      </c>
      <c r="Y47" s="912">
        <f t="shared" si="8"/>
        <v>-2971727.3519748561</v>
      </c>
      <c r="Z47" s="912">
        <f t="shared" si="8"/>
        <v>-3575253.4935143106</v>
      </c>
      <c r="AA47" s="912">
        <f t="shared" si="8"/>
        <v>-4264463.6914851628</v>
      </c>
      <c r="AB47" s="912">
        <f t="shared" si="8"/>
        <v>-4989726.2973748483</v>
      </c>
      <c r="AC47" s="912">
        <f t="shared" si="8"/>
        <v>-5752483.4075001255</v>
      </c>
      <c r="AD47" s="912">
        <f t="shared" si="8"/>
        <v>-6554234.8020304143</v>
      </c>
      <c r="AE47" s="912">
        <f t="shared" si="8"/>
        <v>-7396540.2523419112</v>
      </c>
      <c r="AF47" s="912">
        <f t="shared" si="8"/>
        <v>-8281021.9206658751</v>
      </c>
      <c r="AG47" s="912">
        <f t="shared" si="8"/>
        <v>-9361466.8557227924</v>
      </c>
      <c r="AH47" s="913">
        <f t="shared" si="8"/>
        <v>-10487529.588181995</v>
      </c>
    </row>
    <row r="48" spans="2:39">
      <c r="E48" s="914"/>
      <c r="F48" s="914"/>
    </row>
    <row r="49" spans="4:6">
      <c r="D49" s="915"/>
      <c r="E49" s="916"/>
      <c r="F49" s="917"/>
    </row>
    <row r="50" spans="4:6">
      <c r="E50" s="914"/>
      <c r="F50" s="917"/>
    </row>
    <row r="51" spans="4:6">
      <c r="E51" s="918"/>
      <c r="F51" s="917"/>
    </row>
    <row r="52" spans="4:6">
      <c r="E52" s="914"/>
      <c r="F52" s="917"/>
    </row>
    <row r="53" spans="4:6">
      <c r="D53" s="917"/>
      <c r="E53" s="914"/>
      <c r="F53" s="917"/>
    </row>
    <row r="55" spans="4:6">
      <c r="D55" s="917"/>
      <c r="E55" s="914"/>
      <c r="F55" s="914"/>
    </row>
    <row r="56" spans="4:6">
      <c r="D56" s="917"/>
      <c r="E56" s="914"/>
      <c r="F56" s="914"/>
    </row>
    <row r="57" spans="4:6">
      <c r="D57" s="917"/>
      <c r="E57" s="914"/>
      <c r="F57" s="917"/>
    </row>
    <row r="58" spans="4:6">
      <c r="E58" s="914"/>
      <c r="F58" s="914"/>
    </row>
    <row r="59" spans="4:6">
      <c r="E59" s="914"/>
      <c r="F59" s="917"/>
    </row>
    <row r="60" spans="4:6">
      <c r="E60" s="914"/>
      <c r="F60" s="914"/>
    </row>
    <row r="61" spans="4:6">
      <c r="E61" s="919"/>
      <c r="F61" s="919"/>
    </row>
    <row r="62" spans="4:6">
      <c r="E62" s="914"/>
      <c r="F62" s="917"/>
    </row>
    <row r="63" spans="4:6">
      <c r="E63" s="914"/>
      <c r="F63" s="914"/>
    </row>
    <row r="64" spans="4:6">
      <c r="E64" s="917"/>
      <c r="F64" s="917"/>
    </row>
    <row r="65" spans="2:6">
      <c r="E65" s="917"/>
      <c r="F65" s="917"/>
    </row>
    <row r="66" spans="2:6">
      <c r="E66" s="917"/>
      <c r="F66" s="917"/>
    </row>
    <row r="67" spans="2:6">
      <c r="E67" s="917"/>
      <c r="F67" s="917"/>
    </row>
    <row r="68" spans="2:6">
      <c r="E68" s="917"/>
      <c r="F68" s="917"/>
    </row>
    <row r="73" spans="2:6">
      <c r="B73" s="920"/>
      <c r="C73" s="920"/>
    </row>
    <row r="74" spans="2:6">
      <c r="B74" s="920"/>
      <c r="C74" s="920"/>
    </row>
    <row r="75" spans="2:6">
      <c r="B75" s="920"/>
      <c r="C75" s="920"/>
    </row>
    <row r="76" spans="2:6">
      <c r="B76" s="920"/>
      <c r="C76" s="920"/>
    </row>
    <row r="77" spans="2:6">
      <c r="B77" s="920"/>
      <c r="C77" s="920"/>
    </row>
  </sheetData>
  <sheetProtection algorithmName="SHA-512" hashValue="HTRBlJ6vpUZKacy3Dwo9Xgl8TVCequ10ds8WBQx1AUWeZHuJ9N914S4r0jv8Iwfuq98pfGWpC7WaAp6xz7RsKg==" saltValue="tyWTjjsQglmmF6Dq5nV3bQ==" spinCount="100000" sheet="1" objects="1" scenarios="1"/>
  <mergeCells count="35">
    <mergeCell ref="D9:AH9"/>
    <mergeCell ref="E11:AH11"/>
    <mergeCell ref="E21:AH21"/>
    <mergeCell ref="D4:D5"/>
    <mergeCell ref="D6:D7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B33:C33"/>
    <mergeCell ref="B38:C38"/>
    <mergeCell ref="B34:C34"/>
    <mergeCell ref="B35:C35"/>
    <mergeCell ref="B36:C36"/>
    <mergeCell ref="B37:C37"/>
  </mergeCells>
  <conditionalFormatting sqref="E40:AH47">
    <cfRule type="cellIs" dxfId="320" priority="3" operator="lessThan">
      <formula>0</formula>
    </cfRule>
  </conditionalFormatting>
  <conditionalFormatting sqref="E32:AH32">
    <cfRule type="cellIs" dxfId="319" priority="2" operator="lessThan">
      <formula>0</formula>
    </cfRule>
  </conditionalFormatting>
  <conditionalFormatting sqref="E40:F47 F41:AH41">
    <cfRule type="cellIs" dxfId="318" priority="1" operator="lessThan">
      <formula>0</formula>
    </cfRule>
  </conditionalFormatting>
  <pageMargins left="0.7" right="0.7" top="0.75" bottom="0.75" header="0.3" footer="0.3"/>
  <pageSetup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8">
    <tabColor rgb="FF7030A0"/>
  </sheetPr>
  <dimension ref="A1:AK46"/>
  <sheetViews>
    <sheetView topLeftCell="B32" workbookViewId="0">
      <selection activeCell="I5" sqref="I5"/>
    </sheetView>
  </sheetViews>
  <sheetFormatPr defaultColWidth="9.1328125" defaultRowHeight="14.75"/>
  <cols>
    <col min="1" max="1" width="0" style="67" hidden="1" customWidth="1"/>
    <col min="2" max="2" width="9.1328125" style="67"/>
    <col min="3" max="3" width="15.54296875" style="67" customWidth="1"/>
    <col min="4" max="4" width="50.54296875" style="67" bestFit="1" customWidth="1"/>
    <col min="5" max="5" width="10.40625" style="67" bestFit="1" customWidth="1"/>
    <col min="6" max="6" width="16.1328125" style="67" customWidth="1"/>
    <col min="7" max="7" width="10.7265625" style="67" customWidth="1"/>
    <col min="8" max="8" width="12.86328125" style="512" bestFit="1" customWidth="1"/>
    <col min="9" max="25" width="12.7265625" style="512" bestFit="1" customWidth="1"/>
    <col min="26" max="37" width="13.26953125" style="512" bestFit="1" customWidth="1"/>
    <col min="38" max="16384" width="9.1328125" style="67"/>
  </cols>
  <sheetData>
    <row r="1" spans="1:37" ht="15.5" hidden="1" thickBot="1">
      <c r="A1" s="100"/>
    </row>
    <row r="2" spans="1:37" ht="15.5" thickBot="1">
      <c r="A2" s="100"/>
    </row>
    <row r="3" spans="1:37" ht="18.5" thickBot="1">
      <c r="D3" s="569" t="s">
        <v>87</v>
      </c>
      <c r="E3" s="570" t="s">
        <v>111</v>
      </c>
      <c r="F3" s="571" t="s">
        <v>267</v>
      </c>
    </row>
    <row r="4" spans="1:37" ht="19.5" customHeight="1" thickTop="1">
      <c r="D4" s="1301" t="s">
        <v>264</v>
      </c>
      <c r="E4" s="563" t="s">
        <v>252</v>
      </c>
      <c r="F4" s="560" t="str">
        <f>Dashboard!E17</f>
        <v>Bridgetown CBD</v>
      </c>
    </row>
    <row r="5" spans="1:37" ht="15.5" thickBot="1">
      <c r="D5" s="1302"/>
      <c r="E5" s="564" t="s">
        <v>257</v>
      </c>
      <c r="F5" s="561" t="str">
        <f>Dashboard!E18</f>
        <v>PHASE II</v>
      </c>
    </row>
    <row r="6" spans="1:37">
      <c r="D6" s="1303" t="s">
        <v>265</v>
      </c>
      <c r="E6" s="565" t="s">
        <v>251</v>
      </c>
      <c r="F6" s="562" t="str">
        <f>Dashboard!E13</f>
        <v>Option C</v>
      </c>
    </row>
    <row r="7" spans="1:37" ht="15.5" thickBot="1">
      <c r="D7" s="1302"/>
      <c r="E7" s="564" t="s">
        <v>266</v>
      </c>
      <c r="F7" s="561" t="str">
        <f>Dashboard!E14</f>
        <v>Option A</v>
      </c>
    </row>
    <row r="8" spans="1:37" ht="16.25" thickBot="1">
      <c r="D8" s="572"/>
      <c r="E8" s="573"/>
      <c r="F8" s="574"/>
    </row>
    <row r="9" spans="1:37" ht="21" thickBot="1">
      <c r="B9" s="1272"/>
      <c r="C9" s="1272"/>
      <c r="D9" s="1304" t="s">
        <v>155</v>
      </c>
      <c r="E9" s="1305"/>
      <c r="F9" s="1305"/>
      <c r="G9" s="1305"/>
      <c r="H9" s="1305"/>
      <c r="I9" s="1305"/>
      <c r="J9" s="1305"/>
      <c r="K9" s="1305"/>
      <c r="L9" s="1305"/>
      <c r="M9" s="1305"/>
      <c r="N9" s="1305"/>
      <c r="O9" s="1305"/>
      <c r="P9" s="1305"/>
      <c r="Q9" s="1305"/>
      <c r="R9" s="1305"/>
      <c r="S9" s="1305"/>
      <c r="T9" s="1305"/>
      <c r="U9" s="1305"/>
      <c r="V9" s="1305"/>
      <c r="W9" s="1305"/>
      <c r="X9" s="1305"/>
      <c r="Y9" s="1305"/>
      <c r="Z9" s="1305"/>
      <c r="AA9" s="1305"/>
      <c r="AB9" s="1305"/>
      <c r="AC9" s="1305"/>
      <c r="AD9" s="1305"/>
      <c r="AE9" s="1305"/>
      <c r="AF9" s="1305"/>
      <c r="AG9" s="1305"/>
      <c r="AH9" s="1305"/>
      <c r="AI9" s="1305"/>
      <c r="AJ9" s="1305"/>
      <c r="AK9" s="1306"/>
    </row>
    <row r="10" spans="1:37" s="68" customFormat="1" ht="15.5" thickBot="1">
      <c r="B10" s="1272"/>
      <c r="C10" s="1272"/>
      <c r="D10" s="575" t="s">
        <v>165</v>
      </c>
      <c r="E10" s="129">
        <v>2018</v>
      </c>
      <c r="F10" s="129">
        <v>2019</v>
      </c>
      <c r="G10" s="129">
        <v>2020</v>
      </c>
      <c r="H10" s="513">
        <v>2021</v>
      </c>
      <c r="I10" s="513">
        <v>2022</v>
      </c>
      <c r="J10" s="513">
        <v>2023</v>
      </c>
      <c r="K10" s="513">
        <v>2024</v>
      </c>
      <c r="L10" s="513">
        <v>2025</v>
      </c>
      <c r="M10" s="513">
        <v>2026</v>
      </c>
      <c r="N10" s="513">
        <v>2027</v>
      </c>
      <c r="O10" s="513">
        <v>2028</v>
      </c>
      <c r="P10" s="513">
        <v>2029</v>
      </c>
      <c r="Q10" s="513">
        <v>2030</v>
      </c>
      <c r="R10" s="513">
        <v>2031</v>
      </c>
      <c r="S10" s="513">
        <v>2032</v>
      </c>
      <c r="T10" s="513">
        <v>2033</v>
      </c>
      <c r="U10" s="513">
        <v>2034</v>
      </c>
      <c r="V10" s="513">
        <v>2035</v>
      </c>
      <c r="W10" s="513">
        <v>2036</v>
      </c>
      <c r="X10" s="513">
        <v>2037</v>
      </c>
      <c r="Y10" s="513">
        <v>2038</v>
      </c>
      <c r="Z10" s="513">
        <v>2039</v>
      </c>
      <c r="AA10" s="513">
        <v>2040</v>
      </c>
      <c r="AB10" s="513">
        <v>2041</v>
      </c>
      <c r="AC10" s="513">
        <v>2042</v>
      </c>
      <c r="AD10" s="513">
        <v>2043</v>
      </c>
      <c r="AE10" s="513">
        <v>2044</v>
      </c>
      <c r="AF10" s="513">
        <v>2045</v>
      </c>
      <c r="AG10" s="513">
        <v>2046</v>
      </c>
      <c r="AH10" s="513">
        <v>2047</v>
      </c>
      <c r="AI10" s="513">
        <v>2048</v>
      </c>
      <c r="AJ10" s="513">
        <v>2049</v>
      </c>
      <c r="AK10" s="514">
        <v>2050</v>
      </c>
    </row>
    <row r="11" spans="1:37" s="68" customFormat="1" ht="16.5" thickTop="1">
      <c r="B11" s="1272"/>
      <c r="C11" s="1272"/>
      <c r="D11" s="566" t="s">
        <v>123</v>
      </c>
      <c r="E11" s="74"/>
      <c r="F11" s="74"/>
      <c r="G11" s="74"/>
      <c r="H11" s="515"/>
      <c r="I11" s="515"/>
      <c r="J11" s="515"/>
      <c r="K11" s="515"/>
      <c r="L11" s="515"/>
      <c r="M11" s="515"/>
      <c r="N11" s="515"/>
      <c r="O11" s="515"/>
      <c r="P11" s="515"/>
      <c r="Q11" s="515"/>
      <c r="R11" s="515"/>
      <c r="S11" s="515"/>
      <c r="T11" s="515"/>
      <c r="U11" s="515"/>
      <c r="V11" s="515"/>
      <c r="W11" s="515"/>
      <c r="X11" s="515"/>
      <c r="Y11" s="515"/>
      <c r="Z11" s="515"/>
      <c r="AA11" s="515"/>
      <c r="AB11" s="515"/>
      <c r="AC11" s="515"/>
      <c r="AD11" s="515"/>
      <c r="AE11" s="515"/>
      <c r="AF11" s="515"/>
      <c r="AG11" s="515"/>
      <c r="AH11" s="515"/>
      <c r="AI11" s="515"/>
      <c r="AJ11" s="515"/>
      <c r="AK11" s="516"/>
    </row>
    <row r="12" spans="1:37" s="68" customFormat="1">
      <c r="B12" s="1307"/>
      <c r="C12" s="1307"/>
      <c r="D12" s="576" t="s">
        <v>119</v>
      </c>
      <c r="E12" s="958"/>
      <c r="F12" s="958"/>
      <c r="G12" s="958"/>
      <c r="H12" s="517">
        <f>'INCOME STATMENT'!E47</f>
        <v>3320703.700003</v>
      </c>
      <c r="I12" s="517">
        <f>'INCOME STATMENT'!F47</f>
        <v>6100665.090310201</v>
      </c>
      <c r="J12" s="517">
        <f>'INCOME STATMENT'!G47</f>
        <v>5089905.442146197</v>
      </c>
      <c r="K12" s="517">
        <f>'INCOME STATMENT'!H47</f>
        <v>4756022.022625722</v>
      </c>
      <c r="L12" s="517">
        <f>'INCOME STATMENT'!I47</f>
        <v>5057393.2428513914</v>
      </c>
      <c r="M12" s="517">
        <f>'INCOME STATMENT'!J47</f>
        <v>5213710.2984992787</v>
      </c>
      <c r="N12" s="517">
        <f>'INCOME STATMENT'!K47</f>
        <v>3784797.7058234066</v>
      </c>
      <c r="O12" s="517">
        <f>'INCOME STATMENT'!L47</f>
        <v>2182847.5092133395</v>
      </c>
      <c r="P12" s="517">
        <f>'INCOME STATMENT'!M47</f>
        <v>944863.97379248589</v>
      </c>
      <c r="Q12" s="517">
        <f>'INCOME STATMENT'!N47</f>
        <v>837585.77409613132</v>
      </c>
      <c r="R12" s="517">
        <f>'INCOME STATMENT'!O47</f>
        <v>931014.75636136532</v>
      </c>
      <c r="S12" s="517">
        <f>'INCOME STATMENT'!P47</f>
        <v>1066285.329099074</v>
      </c>
      <c r="T12" s="517">
        <f>'INCOME STATMENT'!Q47</f>
        <v>1178136.9451157562</v>
      </c>
      <c r="U12" s="517">
        <f>'INCOME STATMENT'!R47</f>
        <v>1201273.0280537717</v>
      </c>
      <c r="V12" s="517">
        <f>'INCOME STATMENT'!S47</f>
        <v>652659.83732244745</v>
      </c>
      <c r="W12" s="517">
        <f>'INCOME STATMENT'!T47</f>
        <v>223414.68185159564</v>
      </c>
      <c r="X12" s="517">
        <f>'INCOME STATMENT'!U47</f>
        <v>-315530.92697208375</v>
      </c>
      <c r="Y12" s="517">
        <f>'INCOME STATMENT'!V47</f>
        <v>-942215.72861214727</v>
      </c>
      <c r="Z12" s="517">
        <f>'INCOME STATMENT'!W47</f>
        <v>-1636448.0862601213</v>
      </c>
      <c r="AA12" s="517">
        <f>'INCOME STATMENT'!X47</f>
        <v>-2383016.7685738988</v>
      </c>
      <c r="AB12" s="517">
        <f>'INCOME STATMENT'!Y47</f>
        <v>-2971727.3519748561</v>
      </c>
      <c r="AC12" s="517">
        <f>'INCOME STATMENT'!Z47</f>
        <v>-3575253.4935143106</v>
      </c>
      <c r="AD12" s="517">
        <f>'INCOME STATMENT'!AA47</f>
        <v>-4264463.6914851628</v>
      </c>
      <c r="AE12" s="517">
        <f>'INCOME STATMENT'!AB47</f>
        <v>-4989726.2973748483</v>
      </c>
      <c r="AF12" s="517">
        <f>'INCOME STATMENT'!AC47</f>
        <v>-5752483.4075001255</v>
      </c>
      <c r="AG12" s="517">
        <f>'INCOME STATMENT'!AD47</f>
        <v>-6554234.8020304143</v>
      </c>
      <c r="AH12" s="517">
        <f>'INCOME STATMENT'!AE47</f>
        <v>-7396540.2523419112</v>
      </c>
      <c r="AI12" s="517">
        <f>'INCOME STATMENT'!AF47</f>
        <v>-8281021.9206658751</v>
      </c>
      <c r="AJ12" s="517">
        <f>'INCOME STATMENT'!AG47</f>
        <v>-9361466.8557227924</v>
      </c>
      <c r="AK12" s="577">
        <f>'INCOME STATMENT'!AH47</f>
        <v>-10487529.588181995</v>
      </c>
    </row>
    <row r="13" spans="1:37" s="68" customFormat="1">
      <c r="B13" s="1272"/>
      <c r="C13" s="1272"/>
      <c r="D13" s="567" t="s">
        <v>124</v>
      </c>
      <c r="E13" s="957"/>
      <c r="F13" s="924"/>
      <c r="G13" s="924"/>
      <c r="H13" s="273">
        <f>'INCOME STATMENT'!E35</f>
        <v>0</v>
      </c>
      <c r="I13" s="273">
        <f>'INCOME STATMENT'!F35</f>
        <v>0</v>
      </c>
      <c r="J13" s="273">
        <f>'INCOME STATMENT'!G35</f>
        <v>0</v>
      </c>
      <c r="K13" s="273">
        <f>'INCOME STATMENT'!H35</f>
        <v>0</v>
      </c>
      <c r="L13" s="273">
        <f>'INCOME STATMENT'!I35</f>
        <v>0</v>
      </c>
      <c r="M13" s="273">
        <f>'INCOME STATMENT'!J35</f>
        <v>0</v>
      </c>
      <c r="N13" s="273">
        <f>'INCOME STATMENT'!K35</f>
        <v>0</v>
      </c>
      <c r="O13" s="273">
        <f>'INCOME STATMENT'!L35</f>
        <v>0</v>
      </c>
      <c r="P13" s="273">
        <f>'INCOME STATMENT'!M35</f>
        <v>0</v>
      </c>
      <c r="Q13" s="273">
        <f>'INCOME STATMENT'!N35</f>
        <v>0</v>
      </c>
      <c r="R13" s="273">
        <f>'INCOME STATMENT'!O35</f>
        <v>0</v>
      </c>
      <c r="S13" s="273">
        <f>'INCOME STATMENT'!P35</f>
        <v>0</v>
      </c>
      <c r="T13" s="273">
        <f>'INCOME STATMENT'!Q35</f>
        <v>0</v>
      </c>
      <c r="U13" s="273">
        <f>'INCOME STATMENT'!R35</f>
        <v>0</v>
      </c>
      <c r="V13" s="273">
        <f>'INCOME STATMENT'!S35</f>
        <v>0</v>
      </c>
      <c r="W13" s="273">
        <f>'INCOME STATMENT'!T35</f>
        <v>0</v>
      </c>
      <c r="X13" s="273">
        <f>'INCOME STATMENT'!U35</f>
        <v>0</v>
      </c>
      <c r="Y13" s="273">
        <f>'INCOME STATMENT'!V35</f>
        <v>0</v>
      </c>
      <c r="Z13" s="273">
        <f>'INCOME STATMENT'!W35</f>
        <v>0</v>
      </c>
      <c r="AA13" s="273">
        <f>'INCOME STATMENT'!X35</f>
        <v>0</v>
      </c>
      <c r="AB13" s="273">
        <f>'INCOME STATMENT'!Y35</f>
        <v>0</v>
      </c>
      <c r="AC13" s="273">
        <f>'INCOME STATMENT'!Z35</f>
        <v>0</v>
      </c>
      <c r="AD13" s="273">
        <f>'INCOME STATMENT'!AA35</f>
        <v>0</v>
      </c>
      <c r="AE13" s="273">
        <f>'INCOME STATMENT'!AB35</f>
        <v>0</v>
      </c>
      <c r="AF13" s="273">
        <f>'INCOME STATMENT'!AC35</f>
        <v>0</v>
      </c>
      <c r="AG13" s="273">
        <f>'INCOME STATMENT'!AD35</f>
        <v>0</v>
      </c>
      <c r="AH13" s="273">
        <f>'INCOME STATMENT'!AE35</f>
        <v>0</v>
      </c>
      <c r="AI13" s="273">
        <f>'INCOME STATMENT'!AF35</f>
        <v>0</v>
      </c>
      <c r="AJ13" s="273">
        <f>'INCOME STATMENT'!AG35</f>
        <v>0</v>
      </c>
      <c r="AK13" s="277">
        <f>'INCOME STATMENT'!AH35</f>
        <v>0</v>
      </c>
    </row>
    <row r="14" spans="1:37" s="68" customFormat="1">
      <c r="B14" s="1272"/>
      <c r="C14" s="1272"/>
      <c r="D14" s="567" t="s">
        <v>125</v>
      </c>
      <c r="E14" s="957"/>
      <c r="F14" s="924"/>
      <c r="G14" s="924"/>
      <c r="H14" s="273">
        <f>_xlfn.IFS('CASH FLOW'!$F$6="CURRENT 0", Depreciation!I6,'CASH FLOW'!$F$6="Option C", Depreciation!I11,'CASH FLOW'!$F$6="Option D",Depreciation!I14)+_xlfn.IFS($F$7="CURRENT 0",Depreciation!I18,$F$7="Option A",Depreciation!I22,$F$7="Option B",Depreciation!I26)</f>
        <v>0</v>
      </c>
      <c r="I14" s="273">
        <f>_xlfn.IFS('CASH FLOW'!$F$6="CURRENT 0", Depreciation!J6,'CASH FLOW'!$F$6="Option C",Depreciation!J10,'CASH FLOW'!$F$6="Option D",Depreciation!J14)+_xlfn.IFS($F$7="CURRENT 0",Depreciation!J18,$F$7="Option A",Depreciation!J22,$F$7="Option B",Depreciation!J26)</f>
        <v>2563045.12</v>
      </c>
      <c r="J14" s="273">
        <f>_xlfn.IFS('CASH FLOW'!$F$6="CURRENT 0", Depreciation!K6,'CASH FLOW'!$F$6="Option C",Depreciation!K10,'CASH FLOW'!$F$6="Option D",Depreciation!K14)+_xlfn.IFS($F$7="CURRENT 0",Depreciation!K18,$F$7="Option A",Depreciation!K22,$F$7="Option B",Depreciation!K26)</f>
        <v>5681111.2516000001</v>
      </c>
      <c r="K14" s="273">
        <f>_xlfn.IFS('CASH FLOW'!$F$6="CURRENT 0", Depreciation!L6,'CASH FLOW'!$F$6="Option C",Depreciation!L10,'CASH FLOW'!$F$6="Option D",Depreciation!L14)+_xlfn.IFS($F$7="CURRENT 0",Depreciation!L18,$F$7="Option A",Depreciation!L22,$F$7="Option B",Depreciation!L26)</f>
        <v>6253966.621696</v>
      </c>
      <c r="L14" s="273">
        <f>_xlfn.IFS('CASH FLOW'!$F$6="CURRENT 0", Depreciation!M6,'CASH FLOW'!$F$6="Option C",Depreciation!M10,'CASH FLOW'!$F$6="Option D",Depreciation!M14)+_xlfn.IFS($F$7="CURRENT 0",Depreciation!M18,$F$7="Option A",Depreciation!M22,$F$7="Option B",Depreciation!M26)</f>
        <v>6567293.7393493336</v>
      </c>
      <c r="M14" s="273">
        <f>_xlfn.IFS('CASH FLOW'!$F$6="CURRENT 0", Depreciation!N6,'CASH FLOW'!$F$6="Option C",Depreciation!N10,'CASH FLOW'!$F$6="Option D",Depreciation!N14)+_xlfn.IFS($F$7="CURRENT 0",Depreciation!N18,$F$7="Option A",Depreciation!N22,$F$7="Option B",Depreciation!N26)</f>
        <v>6828063.0114303995</v>
      </c>
      <c r="N14" s="273">
        <f>_xlfn.IFS('CASH FLOW'!$F$6="CURRENT 0", Depreciation!O6,'CASH FLOW'!$F$6="Option C",Depreciation!O10,'CASH FLOW'!$F$6="Option D",Depreciation!O14)+_xlfn.IFS($F$7="CURRENT 0",Depreciation!O18,$F$7="Option A",Depreciation!O22,$F$7="Option B",Depreciation!O26)</f>
        <v>6996772.2138965335</v>
      </c>
      <c r="O14" s="273">
        <f>_xlfn.IFS('CASH FLOW'!$F$6="CURRENT 0", Depreciation!P6,'CASH FLOW'!$F$6="Option C",Depreciation!P10,'CASH FLOW'!$F$6="Option D",Depreciation!P14)+_xlfn.IFS($F$7="CURRENT 0",Depreciation!P18,$F$7="Option A",Depreciation!P22,$F$7="Option B",Depreciation!P26)</f>
        <v>7172229.784461312</v>
      </c>
      <c r="P14" s="273">
        <f>_xlfn.IFS('CASH FLOW'!$F$6="CURRENT 0", Depreciation!Q6,'CASH FLOW'!$F$6="Option C",Depreciation!Q10,'CASH FLOW'!$F$6="Option D",Depreciation!Q14)+_xlfn.IFS($F$7="CURRENT 0",Depreciation!Q18,$F$7="Option A",Depreciation!Q22,$F$7="Option B",Depreciation!Q26)</f>
        <v>7354705.6578486823</v>
      </c>
      <c r="Q14" s="273">
        <f>_xlfn.IFS('CASH FLOW'!$F$6="CURRENT 0", Depreciation!R6,'CASH FLOW'!$F$6="Option C",Depreciation!R10,'CASH FLOW'!$F$6="Option D",Depreciation!R14)+_xlfn.IFS($F$7="CURRENT 0",Depreciation!R18,$F$7="Option A",Depreciation!R22,$F$7="Option B",Depreciation!R26)</f>
        <v>7544480.5661715474</v>
      </c>
      <c r="R14" s="273">
        <f>_xlfn.IFS('CASH FLOW'!$F$6="CURRENT 0", Depreciation!S6,'CASH FLOW'!$F$6="Option C",Depreciation!S10,'CASH FLOW'!$F$6="Option D",Depreciation!S14)+_xlfn.IFS($F$7="CURRENT 0",Depreciation!S18,$F$7="Option A",Depreciation!S22,$F$7="Option B",Depreciation!S26)</f>
        <v>7544480.5661715474</v>
      </c>
      <c r="S14" s="273">
        <f>_xlfn.IFS('CASH FLOW'!$F$6="CURRENT 0", Depreciation!T6,'CASH FLOW'!$F$6="Option C",Depreciation!T10,'CASH FLOW'!$F$6="Option D",Depreciation!T14)+_xlfn.IFS($F$7="CURRENT 0",Depreciation!T18,$F$7="Option A",Depreciation!T22,$F$7="Option B",Depreciation!T26)</f>
        <v>7544480.5661715474</v>
      </c>
      <c r="T14" s="273">
        <f>_xlfn.IFS('CASH FLOW'!$F$6="CURRENT 0", Depreciation!U6,'CASH FLOW'!$F$6="Option C",Depreciation!U10,'CASH FLOW'!$F$6="Option D",Depreciation!U14)+_xlfn.IFS($F$7="CURRENT 0",Depreciation!U18,$F$7="Option A",Depreciation!U22,$F$7="Option B",Depreciation!U26)</f>
        <v>7544480.5661715474</v>
      </c>
      <c r="U14" s="273">
        <f>_xlfn.IFS('CASH FLOW'!$F$6="CURRENT 0", Depreciation!V6,'CASH FLOW'!$F$6="Option C",Depreciation!V10,'CASH FLOW'!$F$6="Option D",Depreciation!V14)+_xlfn.IFS($F$7="CURRENT 0",Depreciation!V18,$F$7="Option A",Depreciation!V22,$F$7="Option B",Depreciation!V26)</f>
        <v>7544480.5661715474</v>
      </c>
      <c r="V14" s="273">
        <f>_xlfn.IFS('CASH FLOW'!$F$6="CURRENT 0", Depreciation!W6,'CASH FLOW'!$F$6="Option C",Depreciation!W10,'CASH FLOW'!$F$6="Option D",Depreciation!W14)+_xlfn.IFS($F$7="CURRENT 0",Depreciation!W18,$F$7="Option A",Depreciation!W22,$F$7="Option B",Depreciation!W26)</f>
        <v>7788355.0340934722</v>
      </c>
      <c r="W14" s="273">
        <f>_xlfn.IFS('CASH FLOW'!$F$6="CURRENT 0", Depreciation!X6,'CASH FLOW'!$F$6="Option C",Depreciation!X10,'CASH FLOW'!$F$6="Option D",Depreciation!X14)+_xlfn.IFS($F$7="CURRENT 0",Depreciation!X18,$F$7="Option A",Depreciation!X22,$F$7="Option B",Depreciation!X26)</f>
        <v>7788355.0340934722</v>
      </c>
      <c r="X14" s="273">
        <f>_xlfn.IFS('CASH FLOW'!$F$6="CURRENT 0", Depreciation!Y6,'CASH FLOW'!$F$6="Option C",Depreciation!Y10,'CASH FLOW'!$F$6="Option D",Depreciation!Y14)+_xlfn.IFS($F$7="CURRENT 0",Depreciation!Y18,$F$7="Option A",Depreciation!Y22,$F$7="Option B",Depreciation!Y26)</f>
        <v>7788355.0340934722</v>
      </c>
      <c r="Y14" s="273">
        <f>_xlfn.IFS('CASH FLOW'!$F$6="CURRENT 0", Depreciation!Z6,'CASH FLOW'!$F$6="Option C",Depreciation!Z10,'CASH FLOW'!$F$6="Option D",Depreciation!Z14)+_xlfn.IFS($F$7="CURRENT 0",Depreciation!Z18,$F$7="Option A",Depreciation!Z22,$F$7="Option B",Depreciation!Z26)</f>
        <v>7788355.0340934722</v>
      </c>
      <c r="Z14" s="273">
        <f>_xlfn.IFS('CASH FLOW'!$F$6="CURRENT 0", Depreciation!AA6,'CASH FLOW'!$F$6="Option C",Depreciation!AA10,'CASH FLOW'!$F$6="Option D",Depreciation!AA14)+_xlfn.IFS($F$7="CURRENT 0",Depreciation!AA18,$F$7="Option A",Depreciation!AA22,$F$7="Option B",Depreciation!AA26)</f>
        <v>7788355.0340934722</v>
      </c>
      <c r="AA14" s="273">
        <f>_xlfn.IFS('CASH FLOW'!$F$6="CURRENT 0", Depreciation!AB6,'CASH FLOW'!$F$6="Option C",Depreciation!AB10,'CASH FLOW'!$F$6="Option D",Depreciation!AB14)+_xlfn.IFS($F$7="CURRENT 0",Depreciation!AB18,$F$7="Option A",Depreciation!AB22,$F$7="Option B",Depreciation!AB26)</f>
        <v>7788355.0340934722</v>
      </c>
      <c r="AB14" s="273">
        <f>_xlfn.IFS('CASH FLOW'!$F$6="CURRENT 0", Depreciation!AC6,'CASH FLOW'!$F$6="Option C",Depreciation!AC10,'CASH FLOW'!$F$6="Option D",Depreciation!AC14)+_xlfn.IFS($F$7="CURRENT 0",Depreciation!AC18,$F$7="Option A",Depreciation!AC22,$F$7="Option B",Depreciation!AC26)</f>
        <v>7788355.0340934722</v>
      </c>
      <c r="AC14" s="273">
        <f>_xlfn.IFS('CASH FLOW'!$F$6="CURRENT 0", Depreciation!AD6,'CASH FLOW'!$F$6="Option C",Depreciation!AD10,'CASH FLOW'!$F$6="Option D",Depreciation!AD14)+_xlfn.IFS($F$7="CURRENT 0",Depreciation!AD18,$F$7="Option A",Depreciation!AD22,$F$7="Option B",Depreciation!AD26)</f>
        <v>7788355.0340934722</v>
      </c>
      <c r="AD14" s="273">
        <f>_xlfn.IFS('CASH FLOW'!$F$6="CURRENT 0", Depreciation!AE6,'CASH FLOW'!$F$6="Option C",Depreciation!AE10,'CASH FLOW'!$F$6="Option D",Depreciation!AE14)+_xlfn.IFS($F$7="CURRENT 0",Depreciation!AE18,$F$7="Option A",Depreciation!AE22,$F$7="Option B",Depreciation!AE26)</f>
        <v>7788355.0340934722</v>
      </c>
      <c r="AE14" s="273">
        <f>_xlfn.IFS('CASH FLOW'!$F$6="CURRENT 0", Depreciation!AF6,'CASH FLOW'!$F$6="Option C",Depreciation!AF10,'CASH FLOW'!$F$6="Option D",Depreciation!AF14)+_xlfn.IFS($F$7="CURRENT 0",Depreciation!AF18,$F$7="Option A",Depreciation!AF22,$F$7="Option B",Depreciation!AF26)</f>
        <v>7788355.0340934722</v>
      </c>
      <c r="AF14" s="273">
        <f>_xlfn.IFS('CASH FLOW'!$F$6="CURRENT 0", Depreciation!AG6,'CASH FLOW'!$F$6="Option C",Depreciation!AG10,'CASH FLOW'!$F$6="Option D",Depreciation!AG14)+_xlfn.IFS($F$7="CURRENT 0",Depreciation!AG18,$F$7="Option A",Depreciation!AG22,$F$7="Option B",Depreciation!AG26)</f>
        <v>7788355.0340934722</v>
      </c>
      <c r="AG14" s="273">
        <f>_xlfn.IFS('CASH FLOW'!$F$6="CURRENT 0", Depreciation!AH6,'CASH FLOW'!$F$6="Option C",Depreciation!AH10,'CASH FLOW'!$F$6="Option D",Depreciation!AH14)+_xlfn.IFS($F$7="CURRENT 0",Depreciation!AH18,$F$7="Option A",Depreciation!AH22,$F$7="Option B",Depreciation!AH26)</f>
        <v>7788355.0340934722</v>
      </c>
      <c r="AH14" s="273">
        <f>_xlfn.IFS('CASH FLOW'!$F$6="CURRENT 0", Depreciation!AI6,'CASH FLOW'!$F$6="Option C",Depreciation!AI10,'CASH FLOW'!$F$6="Option D",Depreciation!AI14)+_xlfn.IFS($F$7="CURRENT 0",Depreciation!AI18,$F$7="Option A",Depreciation!AI22,$F$7="Option B",Depreciation!AI26)</f>
        <v>7788355.0340934722</v>
      </c>
      <c r="AI14" s="273">
        <f>_xlfn.IFS('CASH FLOW'!$F$6="CURRENT 0", Depreciation!AJ6,'CASH FLOW'!$F$6="Option C",Depreciation!AJ10,'CASH FLOW'!$F$6="Option D",Depreciation!AJ14)+_xlfn.IFS($F$7="CURRENT 0",Depreciation!AJ18,$F$7="Option A",Depreciation!AJ22,$F$7="Option B",Depreciation!AJ26)</f>
        <v>7788355.0340934722</v>
      </c>
      <c r="AJ14" s="273">
        <f>_xlfn.IFS('CASH FLOW'!$F$6="CURRENT 0", Depreciation!AK6,'CASH FLOW'!$F$6="Option C",Depreciation!AK10,'CASH FLOW'!$F$6="Option D",Depreciation!AK14)+_xlfn.IFS($F$7="CURRENT 0",Depreciation!AK18,$F$7="Option A",Depreciation!AK22,$F$7="Option B",Depreciation!AK26)</f>
        <v>7788355.0340934722</v>
      </c>
      <c r="AK14" s="277">
        <f>_xlfn.IFS('CASH FLOW'!$F$6="CURRENT 0", Depreciation!AL6,'CASH FLOW'!$F$6="Option C",Depreciation!AL10,'CASH FLOW'!$F$6="Option D",Depreciation!AL14)+_xlfn.IFS($F$7="CURRENT 0",Depreciation!AL18,$F$7="Option A",Depreciation!AL22,$F$7="Option B",Depreciation!AL26)</f>
        <v>7788355.0340934722</v>
      </c>
    </row>
    <row r="15" spans="1:37" s="68" customFormat="1">
      <c r="B15" s="1272"/>
      <c r="C15" s="1272"/>
      <c r="D15" s="567" t="s">
        <v>126</v>
      </c>
      <c r="E15" s="957"/>
      <c r="F15" s="924"/>
      <c r="G15" s="924"/>
      <c r="H15" s="273">
        <f>'INCOME STATMENT'!E36</f>
        <v>0</v>
      </c>
      <c r="I15" s="273">
        <f>'INCOME STATMENT'!F36</f>
        <v>0</v>
      </c>
      <c r="J15" s="273">
        <f>'INCOME STATMENT'!G36</f>
        <v>0</v>
      </c>
      <c r="K15" s="273">
        <f>'INCOME STATMENT'!H36</f>
        <v>0</v>
      </c>
      <c r="L15" s="273">
        <f>'INCOME STATMENT'!I36</f>
        <v>0</v>
      </c>
      <c r="M15" s="273">
        <f>'INCOME STATMENT'!J36</f>
        <v>0</v>
      </c>
      <c r="N15" s="273">
        <f>'INCOME STATMENT'!K36</f>
        <v>0</v>
      </c>
      <c r="O15" s="273">
        <f>'INCOME STATMENT'!L36</f>
        <v>0</v>
      </c>
      <c r="P15" s="273">
        <f>'INCOME STATMENT'!M36</f>
        <v>0</v>
      </c>
      <c r="Q15" s="273">
        <f>'INCOME STATMENT'!N36</f>
        <v>0</v>
      </c>
      <c r="R15" s="273">
        <f>'INCOME STATMENT'!O36</f>
        <v>0</v>
      </c>
      <c r="S15" s="273">
        <f>'INCOME STATMENT'!P36</f>
        <v>0</v>
      </c>
      <c r="T15" s="273">
        <f>'INCOME STATMENT'!Q36</f>
        <v>0</v>
      </c>
      <c r="U15" s="273">
        <f>'INCOME STATMENT'!R36</f>
        <v>0</v>
      </c>
      <c r="V15" s="273">
        <f>'INCOME STATMENT'!S36</f>
        <v>0</v>
      </c>
      <c r="W15" s="273">
        <f>'INCOME STATMENT'!T36</f>
        <v>0</v>
      </c>
      <c r="X15" s="273">
        <f>'INCOME STATMENT'!U36</f>
        <v>0</v>
      </c>
      <c r="Y15" s="273">
        <f>'INCOME STATMENT'!V36</f>
        <v>0</v>
      </c>
      <c r="Z15" s="273">
        <f>'INCOME STATMENT'!W36</f>
        <v>0</v>
      </c>
      <c r="AA15" s="273">
        <f>'INCOME STATMENT'!X36</f>
        <v>0</v>
      </c>
      <c r="AB15" s="273">
        <f>'INCOME STATMENT'!Y36</f>
        <v>0</v>
      </c>
      <c r="AC15" s="273">
        <f>'INCOME STATMENT'!Z36</f>
        <v>0</v>
      </c>
      <c r="AD15" s="273">
        <f>'INCOME STATMENT'!AA36</f>
        <v>0</v>
      </c>
      <c r="AE15" s="273">
        <f>'INCOME STATMENT'!AB36</f>
        <v>0</v>
      </c>
      <c r="AF15" s="273">
        <f>'INCOME STATMENT'!AC36</f>
        <v>0</v>
      </c>
      <c r="AG15" s="273">
        <f>'INCOME STATMENT'!AD36</f>
        <v>0</v>
      </c>
      <c r="AH15" s="273">
        <f>'INCOME STATMENT'!AE36</f>
        <v>0</v>
      </c>
      <c r="AI15" s="273">
        <f>'INCOME STATMENT'!AF36</f>
        <v>0</v>
      </c>
      <c r="AJ15" s="273">
        <f>'INCOME STATMENT'!AG36</f>
        <v>0</v>
      </c>
      <c r="AK15" s="277">
        <f>'INCOME STATMENT'!AH36</f>
        <v>0</v>
      </c>
    </row>
    <row r="16" spans="1:37" s="68" customFormat="1">
      <c r="B16" s="1271"/>
      <c r="C16" s="1271"/>
      <c r="D16" s="567" t="s">
        <v>127</v>
      </c>
      <c r="E16" s="957"/>
      <c r="F16" s="924"/>
      <c r="G16" s="924"/>
      <c r="H16" s="273">
        <f>'INCOME STATMENT'!E37</f>
        <v>0</v>
      </c>
      <c r="I16" s="273">
        <f>'INCOME STATMENT'!F37</f>
        <v>0</v>
      </c>
      <c r="J16" s="273">
        <f>'INCOME STATMENT'!G37</f>
        <v>0</v>
      </c>
      <c r="K16" s="273">
        <f>'INCOME STATMENT'!H37</f>
        <v>0</v>
      </c>
      <c r="L16" s="273">
        <f>'INCOME STATMENT'!I37</f>
        <v>0</v>
      </c>
      <c r="M16" s="273">
        <f>'INCOME STATMENT'!J37</f>
        <v>0</v>
      </c>
      <c r="N16" s="273">
        <f>'INCOME STATMENT'!K37</f>
        <v>0</v>
      </c>
      <c r="O16" s="273">
        <f>'INCOME STATMENT'!L37</f>
        <v>0</v>
      </c>
      <c r="P16" s="273">
        <f>'INCOME STATMENT'!M37</f>
        <v>0</v>
      </c>
      <c r="Q16" s="273">
        <f>'INCOME STATMENT'!N37</f>
        <v>0</v>
      </c>
      <c r="R16" s="273">
        <f>'INCOME STATMENT'!O37</f>
        <v>0</v>
      </c>
      <c r="S16" s="273">
        <f>'INCOME STATMENT'!P37</f>
        <v>0</v>
      </c>
      <c r="T16" s="273">
        <f>'INCOME STATMENT'!Q37</f>
        <v>0</v>
      </c>
      <c r="U16" s="273">
        <f>'INCOME STATMENT'!R37</f>
        <v>0</v>
      </c>
      <c r="V16" s="273">
        <f>'INCOME STATMENT'!S37</f>
        <v>0</v>
      </c>
      <c r="W16" s="273">
        <f>'INCOME STATMENT'!T37</f>
        <v>0</v>
      </c>
      <c r="X16" s="273">
        <f>'INCOME STATMENT'!U37</f>
        <v>0</v>
      </c>
      <c r="Y16" s="273">
        <f>'INCOME STATMENT'!V37</f>
        <v>0</v>
      </c>
      <c r="Z16" s="273">
        <f>'INCOME STATMENT'!W37</f>
        <v>0</v>
      </c>
      <c r="AA16" s="273">
        <f>'INCOME STATMENT'!X37</f>
        <v>0</v>
      </c>
      <c r="AB16" s="273">
        <f>'INCOME STATMENT'!Y37</f>
        <v>0</v>
      </c>
      <c r="AC16" s="273">
        <f>'INCOME STATMENT'!Z37</f>
        <v>0</v>
      </c>
      <c r="AD16" s="273">
        <f>'INCOME STATMENT'!AA37</f>
        <v>0</v>
      </c>
      <c r="AE16" s="273">
        <f>'INCOME STATMENT'!AB37</f>
        <v>0</v>
      </c>
      <c r="AF16" s="273">
        <f>'INCOME STATMENT'!AC37</f>
        <v>0</v>
      </c>
      <c r="AG16" s="273">
        <f>'INCOME STATMENT'!AD37</f>
        <v>0</v>
      </c>
      <c r="AH16" s="273">
        <f>'INCOME STATMENT'!AE37</f>
        <v>0</v>
      </c>
      <c r="AI16" s="273">
        <f>'INCOME STATMENT'!AF37</f>
        <v>0</v>
      </c>
      <c r="AJ16" s="273">
        <f>'INCOME STATMENT'!AG37</f>
        <v>0</v>
      </c>
      <c r="AK16" s="277">
        <f>'INCOME STATMENT'!AH37</f>
        <v>0</v>
      </c>
    </row>
    <row r="17" spans="2:37" s="68" customFormat="1">
      <c r="B17" s="1271"/>
      <c r="C17" s="1271"/>
      <c r="D17" s="576" t="s">
        <v>128</v>
      </c>
      <c r="E17" s="958"/>
      <c r="F17" s="958"/>
      <c r="G17" s="958"/>
      <c r="H17" s="517">
        <f>SUM(H12:H16)</f>
        <v>3320703.700003</v>
      </c>
      <c r="I17" s="517">
        <f t="shared" ref="I17:AK17" si="0">SUM(I12:I16)</f>
        <v>8663710.2103102021</v>
      </c>
      <c r="J17" s="517">
        <f t="shared" si="0"/>
        <v>10771016.693746198</v>
      </c>
      <c r="K17" s="517">
        <f t="shared" si="0"/>
        <v>11009988.644321721</v>
      </c>
      <c r="L17" s="517">
        <f t="shared" si="0"/>
        <v>11624686.982200725</v>
      </c>
      <c r="M17" s="517">
        <f t="shared" si="0"/>
        <v>12041773.309929678</v>
      </c>
      <c r="N17" s="517">
        <f t="shared" si="0"/>
        <v>10781569.91971994</v>
      </c>
      <c r="O17" s="517">
        <f t="shared" si="0"/>
        <v>9355077.2936746515</v>
      </c>
      <c r="P17" s="517">
        <f t="shared" si="0"/>
        <v>8299569.6316411681</v>
      </c>
      <c r="Q17" s="517">
        <f t="shared" si="0"/>
        <v>8382066.3402676787</v>
      </c>
      <c r="R17" s="517">
        <f t="shared" si="0"/>
        <v>8475495.3225329127</v>
      </c>
      <c r="S17" s="517">
        <f t="shared" si="0"/>
        <v>8610765.8952706214</v>
      </c>
      <c r="T17" s="517">
        <f t="shared" si="0"/>
        <v>8722617.5112873036</v>
      </c>
      <c r="U17" s="517">
        <f t="shared" si="0"/>
        <v>8745753.5942253191</v>
      </c>
      <c r="V17" s="517">
        <f t="shared" si="0"/>
        <v>8441014.8714159206</v>
      </c>
      <c r="W17" s="517">
        <f t="shared" si="0"/>
        <v>8011769.7159450678</v>
      </c>
      <c r="X17" s="517">
        <f t="shared" si="0"/>
        <v>7472824.1071213884</v>
      </c>
      <c r="Y17" s="517">
        <f t="shared" si="0"/>
        <v>6846139.3054813249</v>
      </c>
      <c r="Z17" s="517">
        <f t="shared" si="0"/>
        <v>6151906.9478333509</v>
      </c>
      <c r="AA17" s="517">
        <f t="shared" si="0"/>
        <v>5405338.2655195734</v>
      </c>
      <c r="AB17" s="517">
        <f t="shared" si="0"/>
        <v>4816627.6821186161</v>
      </c>
      <c r="AC17" s="517">
        <f t="shared" si="0"/>
        <v>4213101.5405791616</v>
      </c>
      <c r="AD17" s="517">
        <f t="shared" si="0"/>
        <v>3523891.3426083094</v>
      </c>
      <c r="AE17" s="517">
        <f t="shared" si="0"/>
        <v>2798628.7367186239</v>
      </c>
      <c r="AF17" s="517">
        <f t="shared" si="0"/>
        <v>2035871.6265933467</v>
      </c>
      <c r="AG17" s="517">
        <f t="shared" si="0"/>
        <v>1234120.2320630578</v>
      </c>
      <c r="AH17" s="517">
        <f t="shared" si="0"/>
        <v>391814.78175156098</v>
      </c>
      <c r="AI17" s="517">
        <f t="shared" si="0"/>
        <v>-492666.8865724029</v>
      </c>
      <c r="AJ17" s="517">
        <f t="shared" si="0"/>
        <v>-1573111.8216293203</v>
      </c>
      <c r="AK17" s="577">
        <f t="shared" si="0"/>
        <v>-2699174.5540885227</v>
      </c>
    </row>
    <row r="18" spans="2:37" s="68" customFormat="1">
      <c r="B18" s="1271"/>
      <c r="C18" s="1271"/>
      <c r="D18" s="567" t="s">
        <v>129</v>
      </c>
      <c r="E18" s="957"/>
      <c r="F18" s="924"/>
      <c r="G18" s="924"/>
      <c r="H18" s="273">
        <f>-'FINANCIAL POSITION'!F36+'FINANCIAL POSITION'!E36</f>
        <v>0</v>
      </c>
      <c r="I18" s="273">
        <f>-'FINANCIAL POSITION'!G36+'FINANCIAL POSITION'!F36</f>
        <v>0</v>
      </c>
      <c r="J18" s="273">
        <f>-'FINANCIAL POSITION'!H36+'FINANCIAL POSITION'!G36</f>
        <v>0</v>
      </c>
      <c r="K18" s="273">
        <f>-'FINANCIAL POSITION'!I36+'FINANCIAL POSITION'!H36</f>
        <v>0</v>
      </c>
      <c r="L18" s="273">
        <f>-'FINANCIAL POSITION'!J36+'FINANCIAL POSITION'!I36</f>
        <v>0</v>
      </c>
      <c r="M18" s="273">
        <f>-'FINANCIAL POSITION'!K36+'FINANCIAL POSITION'!J36</f>
        <v>0</v>
      </c>
      <c r="N18" s="273">
        <f>-'FINANCIAL POSITION'!L36+'FINANCIAL POSITION'!K36</f>
        <v>0</v>
      </c>
      <c r="O18" s="273">
        <f>-'FINANCIAL POSITION'!M36+'FINANCIAL POSITION'!L36</f>
        <v>0</v>
      </c>
      <c r="P18" s="273">
        <f>-'FINANCIAL POSITION'!N36+'FINANCIAL POSITION'!M36</f>
        <v>0</v>
      </c>
      <c r="Q18" s="273">
        <f>-'FINANCIAL POSITION'!O36+'FINANCIAL POSITION'!N36</f>
        <v>0</v>
      </c>
      <c r="R18" s="273">
        <f>-'FINANCIAL POSITION'!P36+'FINANCIAL POSITION'!O36</f>
        <v>0</v>
      </c>
      <c r="S18" s="273">
        <f>-'FINANCIAL POSITION'!Q36+'FINANCIAL POSITION'!P36</f>
        <v>0</v>
      </c>
      <c r="T18" s="273">
        <f>-'FINANCIAL POSITION'!R36+'FINANCIAL POSITION'!Q36</f>
        <v>0</v>
      </c>
      <c r="U18" s="273">
        <f>-'FINANCIAL POSITION'!S36+'FINANCIAL POSITION'!R36</f>
        <v>0</v>
      </c>
      <c r="V18" s="273">
        <f>-'FINANCIAL POSITION'!T36+'FINANCIAL POSITION'!S36</f>
        <v>0</v>
      </c>
      <c r="W18" s="273">
        <f>-'FINANCIAL POSITION'!U36+'FINANCIAL POSITION'!T36</f>
        <v>0</v>
      </c>
      <c r="X18" s="273">
        <f>-'FINANCIAL POSITION'!V36+'FINANCIAL POSITION'!U36</f>
        <v>0</v>
      </c>
      <c r="Y18" s="273">
        <f>-'FINANCIAL POSITION'!W36+'FINANCIAL POSITION'!V36</f>
        <v>0</v>
      </c>
      <c r="Z18" s="273">
        <f>-'FINANCIAL POSITION'!X36+'FINANCIAL POSITION'!W36</f>
        <v>0</v>
      </c>
      <c r="AA18" s="273">
        <f>-'FINANCIAL POSITION'!Y36+'FINANCIAL POSITION'!X36</f>
        <v>0</v>
      </c>
      <c r="AB18" s="273">
        <f>-'FINANCIAL POSITION'!Z36+'FINANCIAL POSITION'!Y36</f>
        <v>0</v>
      </c>
      <c r="AC18" s="273">
        <f>-'FINANCIAL POSITION'!AA36+'FINANCIAL POSITION'!Z36</f>
        <v>0</v>
      </c>
      <c r="AD18" s="273">
        <f>-'FINANCIAL POSITION'!AB36+'FINANCIAL POSITION'!AA36</f>
        <v>0</v>
      </c>
      <c r="AE18" s="273">
        <f>-'FINANCIAL POSITION'!AC36+'FINANCIAL POSITION'!AB36</f>
        <v>0</v>
      </c>
      <c r="AF18" s="273">
        <f>-'FINANCIAL POSITION'!AD36+'FINANCIAL POSITION'!AC36</f>
        <v>0</v>
      </c>
      <c r="AG18" s="273">
        <f>-'FINANCIAL POSITION'!AE36+'FINANCIAL POSITION'!AD36</f>
        <v>0</v>
      </c>
      <c r="AH18" s="273">
        <f>-'FINANCIAL POSITION'!AF36+'FINANCIAL POSITION'!AE36</f>
        <v>0</v>
      </c>
      <c r="AI18" s="273">
        <f>-'FINANCIAL POSITION'!AG36+'FINANCIAL POSITION'!AF36</f>
        <v>0</v>
      </c>
      <c r="AJ18" s="273">
        <f>-'FINANCIAL POSITION'!AH36+'FINANCIAL POSITION'!AG36</f>
        <v>0</v>
      </c>
      <c r="AK18" s="277">
        <f>-'FINANCIAL POSITION'!AI36+'FINANCIAL POSITION'!AH36</f>
        <v>0</v>
      </c>
    </row>
    <row r="19" spans="2:37" s="68" customFormat="1">
      <c r="B19" s="1272"/>
      <c r="C19" s="1272"/>
      <c r="D19" s="567" t="s">
        <v>130</v>
      </c>
      <c r="E19" s="957"/>
      <c r="F19" s="924"/>
      <c r="G19" s="924"/>
      <c r="H19" s="273">
        <f>-'FINANCIAL POSITION'!F40+'FINANCIAL POSITION'!E40</f>
        <v>0</v>
      </c>
      <c r="I19" s="273">
        <f>-'FINANCIAL POSITION'!G40+'FINANCIAL POSITION'!F40</f>
        <v>0</v>
      </c>
      <c r="J19" s="273">
        <f>-'FINANCIAL POSITION'!H40+'FINANCIAL POSITION'!G40</f>
        <v>0</v>
      </c>
      <c r="K19" s="273">
        <f>-'FINANCIAL POSITION'!I40+'FINANCIAL POSITION'!H40</f>
        <v>0</v>
      </c>
      <c r="L19" s="273">
        <f>-'FINANCIAL POSITION'!J40+'FINANCIAL POSITION'!I40</f>
        <v>0</v>
      </c>
      <c r="M19" s="273">
        <f>-'FINANCIAL POSITION'!K40+'FINANCIAL POSITION'!J40</f>
        <v>0</v>
      </c>
      <c r="N19" s="273">
        <f>-'FINANCIAL POSITION'!L40+'FINANCIAL POSITION'!K40</f>
        <v>0</v>
      </c>
      <c r="O19" s="273">
        <f>-'FINANCIAL POSITION'!M40+'FINANCIAL POSITION'!L40</f>
        <v>0</v>
      </c>
      <c r="P19" s="273">
        <f>-'FINANCIAL POSITION'!N40+'FINANCIAL POSITION'!M40</f>
        <v>0</v>
      </c>
      <c r="Q19" s="273">
        <f>-'FINANCIAL POSITION'!O40+'FINANCIAL POSITION'!N40</f>
        <v>0</v>
      </c>
      <c r="R19" s="273">
        <f>-'FINANCIAL POSITION'!P40+'FINANCIAL POSITION'!O40</f>
        <v>0</v>
      </c>
      <c r="S19" s="273">
        <f>-'FINANCIAL POSITION'!Q40+'FINANCIAL POSITION'!P40</f>
        <v>0</v>
      </c>
      <c r="T19" s="273">
        <f>-'FINANCIAL POSITION'!R40+'FINANCIAL POSITION'!Q40</f>
        <v>0</v>
      </c>
      <c r="U19" s="273">
        <f>-'FINANCIAL POSITION'!S40+'FINANCIAL POSITION'!R40</f>
        <v>0</v>
      </c>
      <c r="V19" s="273">
        <f>-'FINANCIAL POSITION'!T40+'FINANCIAL POSITION'!S40</f>
        <v>0</v>
      </c>
      <c r="W19" s="273">
        <f>-'FINANCIAL POSITION'!U40+'FINANCIAL POSITION'!T40</f>
        <v>0</v>
      </c>
      <c r="X19" s="273">
        <f>-'FINANCIAL POSITION'!V40+'FINANCIAL POSITION'!U40</f>
        <v>0</v>
      </c>
      <c r="Y19" s="273">
        <f>-'FINANCIAL POSITION'!W40+'FINANCIAL POSITION'!V40</f>
        <v>0</v>
      </c>
      <c r="Z19" s="273">
        <f>-'FINANCIAL POSITION'!X40+'FINANCIAL POSITION'!W40</f>
        <v>0</v>
      </c>
      <c r="AA19" s="273">
        <f>-'FINANCIAL POSITION'!Y40+'FINANCIAL POSITION'!X40</f>
        <v>0</v>
      </c>
      <c r="AB19" s="273">
        <f>-'FINANCIAL POSITION'!Z40+'FINANCIAL POSITION'!Y40</f>
        <v>0</v>
      </c>
      <c r="AC19" s="273">
        <f>-'FINANCIAL POSITION'!AA40+'FINANCIAL POSITION'!Z40</f>
        <v>0</v>
      </c>
      <c r="AD19" s="273">
        <f>-'FINANCIAL POSITION'!AB40+'FINANCIAL POSITION'!AA40</f>
        <v>0</v>
      </c>
      <c r="AE19" s="273">
        <f>-'FINANCIAL POSITION'!AC40+'FINANCIAL POSITION'!AB40</f>
        <v>0</v>
      </c>
      <c r="AF19" s="273">
        <f>-'FINANCIAL POSITION'!AD40+'FINANCIAL POSITION'!AC40</f>
        <v>0</v>
      </c>
      <c r="AG19" s="273">
        <f>-'FINANCIAL POSITION'!AE40+'FINANCIAL POSITION'!AD40</f>
        <v>0</v>
      </c>
      <c r="AH19" s="273">
        <f>-'FINANCIAL POSITION'!AF40+'FINANCIAL POSITION'!AE40</f>
        <v>0</v>
      </c>
      <c r="AI19" s="273">
        <f>-'FINANCIAL POSITION'!AG40+'FINANCIAL POSITION'!AF40</f>
        <v>0</v>
      </c>
      <c r="AJ19" s="273">
        <f>-'FINANCIAL POSITION'!AH40+'FINANCIAL POSITION'!AG40</f>
        <v>0</v>
      </c>
      <c r="AK19" s="277">
        <f>-'FINANCIAL POSITION'!AI40+'FINANCIAL POSITION'!AH40</f>
        <v>0</v>
      </c>
    </row>
    <row r="20" spans="2:37" s="68" customFormat="1">
      <c r="B20" s="1271"/>
      <c r="C20" s="1271"/>
      <c r="D20" s="567" t="s">
        <v>131</v>
      </c>
      <c r="E20" s="957"/>
      <c r="F20" s="924"/>
      <c r="G20" s="924"/>
      <c r="H20" s="273">
        <f>'FINANCIAL POSITION'!G40</f>
        <v>0</v>
      </c>
      <c r="I20" s="273">
        <f>'FINANCIAL POSITION'!H40</f>
        <v>0</v>
      </c>
      <c r="J20" s="273">
        <f>'FINANCIAL POSITION'!I40</f>
        <v>0</v>
      </c>
      <c r="K20" s="273">
        <f>'FINANCIAL POSITION'!J40</f>
        <v>0</v>
      </c>
      <c r="L20" s="273">
        <f>'FINANCIAL POSITION'!K40</f>
        <v>0</v>
      </c>
      <c r="M20" s="273">
        <f>'FINANCIAL POSITION'!L40</f>
        <v>0</v>
      </c>
      <c r="N20" s="273">
        <f>'FINANCIAL POSITION'!M40</f>
        <v>0</v>
      </c>
      <c r="O20" s="273">
        <f>'FINANCIAL POSITION'!N40</f>
        <v>0</v>
      </c>
      <c r="P20" s="273">
        <f>'FINANCIAL POSITION'!O40</f>
        <v>0</v>
      </c>
      <c r="Q20" s="273">
        <f>'FINANCIAL POSITION'!P40</f>
        <v>0</v>
      </c>
      <c r="R20" s="273">
        <f>'FINANCIAL POSITION'!Q40</f>
        <v>0</v>
      </c>
      <c r="S20" s="273">
        <f>'FINANCIAL POSITION'!R40</f>
        <v>0</v>
      </c>
      <c r="T20" s="273">
        <f>'FINANCIAL POSITION'!S40</f>
        <v>0</v>
      </c>
      <c r="U20" s="273">
        <f>'FINANCIAL POSITION'!T40</f>
        <v>0</v>
      </c>
      <c r="V20" s="273">
        <f>'FINANCIAL POSITION'!U40</f>
        <v>0</v>
      </c>
      <c r="W20" s="273">
        <f>'FINANCIAL POSITION'!V40</f>
        <v>0</v>
      </c>
      <c r="X20" s="273">
        <f>'FINANCIAL POSITION'!W40</f>
        <v>0</v>
      </c>
      <c r="Y20" s="273">
        <f>'FINANCIAL POSITION'!X40</f>
        <v>0</v>
      </c>
      <c r="Z20" s="273">
        <f>'FINANCIAL POSITION'!Y40</f>
        <v>0</v>
      </c>
      <c r="AA20" s="273">
        <f>'FINANCIAL POSITION'!Z40</f>
        <v>0</v>
      </c>
      <c r="AB20" s="273">
        <f>'FINANCIAL POSITION'!AA40</f>
        <v>0</v>
      </c>
      <c r="AC20" s="273">
        <f>'FINANCIAL POSITION'!AB40</f>
        <v>0</v>
      </c>
      <c r="AD20" s="273">
        <f>'FINANCIAL POSITION'!AC40</f>
        <v>0</v>
      </c>
      <c r="AE20" s="273">
        <f>'FINANCIAL POSITION'!AD40</f>
        <v>0</v>
      </c>
      <c r="AF20" s="273">
        <f>'FINANCIAL POSITION'!AE40</f>
        <v>0</v>
      </c>
      <c r="AG20" s="273">
        <f>'FINANCIAL POSITION'!AF40</f>
        <v>0</v>
      </c>
      <c r="AH20" s="273">
        <f>'FINANCIAL POSITION'!AG40</f>
        <v>0</v>
      </c>
      <c r="AI20" s="273">
        <f>'FINANCIAL POSITION'!AH40</f>
        <v>0</v>
      </c>
      <c r="AJ20" s="273">
        <f>'FINANCIAL POSITION'!AI40</f>
        <v>0</v>
      </c>
      <c r="AK20" s="277">
        <f>'FINANCIAL POSITION'!AJ40</f>
        <v>0</v>
      </c>
    </row>
    <row r="21" spans="2:37" s="68" customFormat="1">
      <c r="B21" s="1271"/>
      <c r="C21" s="1271"/>
      <c r="D21" s="567" t="s">
        <v>204</v>
      </c>
      <c r="E21" s="957"/>
      <c r="F21" s="924"/>
      <c r="G21" s="924"/>
      <c r="H21" s="273">
        <f>-('FINANCIAL POSITION'!G44-'FINANCIAL POSITION'!F44)</f>
        <v>0</v>
      </c>
      <c r="I21" s="273">
        <f>-('FINANCIAL POSITION'!H44-'FINANCIAL POSITION'!G44)</f>
        <v>0</v>
      </c>
      <c r="J21" s="273">
        <f>-('FINANCIAL POSITION'!I44-'FINANCIAL POSITION'!H44)</f>
        <v>0</v>
      </c>
      <c r="K21" s="273">
        <f>-('FINANCIAL POSITION'!J44-'FINANCIAL POSITION'!I44)</f>
        <v>0</v>
      </c>
      <c r="L21" s="273">
        <f>-('FINANCIAL POSITION'!K44-'FINANCIAL POSITION'!J44)</f>
        <v>0</v>
      </c>
      <c r="M21" s="273">
        <f>-('FINANCIAL POSITION'!L44-'FINANCIAL POSITION'!K44)</f>
        <v>0</v>
      </c>
      <c r="N21" s="273">
        <f>-('FINANCIAL POSITION'!M44-'FINANCIAL POSITION'!L44)</f>
        <v>0</v>
      </c>
      <c r="O21" s="273">
        <f>-('FINANCIAL POSITION'!N44-'FINANCIAL POSITION'!M44)</f>
        <v>0</v>
      </c>
      <c r="P21" s="273">
        <f>-('FINANCIAL POSITION'!O44-'FINANCIAL POSITION'!N44)</f>
        <v>0</v>
      </c>
      <c r="Q21" s="273">
        <f>-('FINANCIAL POSITION'!P44-'FINANCIAL POSITION'!O44)</f>
        <v>0</v>
      </c>
      <c r="R21" s="273">
        <f>-('FINANCIAL POSITION'!Q44-'FINANCIAL POSITION'!P44)</f>
        <v>0</v>
      </c>
      <c r="S21" s="273">
        <f>-('FINANCIAL POSITION'!R44-'FINANCIAL POSITION'!Q44)</f>
        <v>0</v>
      </c>
      <c r="T21" s="273">
        <f>-('FINANCIAL POSITION'!S44-'FINANCIAL POSITION'!R44)</f>
        <v>0</v>
      </c>
      <c r="U21" s="273">
        <f>-('FINANCIAL POSITION'!T44-'FINANCIAL POSITION'!S44)</f>
        <v>0</v>
      </c>
      <c r="V21" s="273">
        <f>-('FINANCIAL POSITION'!U44-'FINANCIAL POSITION'!T44)</f>
        <v>0</v>
      </c>
      <c r="W21" s="273">
        <f>-('FINANCIAL POSITION'!V44-'FINANCIAL POSITION'!U44)</f>
        <v>0</v>
      </c>
      <c r="X21" s="273">
        <f>-('FINANCIAL POSITION'!W44-'FINANCIAL POSITION'!V44)</f>
        <v>0</v>
      </c>
      <c r="Y21" s="273">
        <f>-('FINANCIAL POSITION'!X44-'FINANCIAL POSITION'!W44)</f>
        <v>0</v>
      </c>
      <c r="Z21" s="273">
        <f>-('FINANCIAL POSITION'!Y44-'FINANCIAL POSITION'!X44)</f>
        <v>0</v>
      </c>
      <c r="AA21" s="273">
        <f>-('FINANCIAL POSITION'!Z44-'FINANCIAL POSITION'!Y44)</f>
        <v>0</v>
      </c>
      <c r="AB21" s="273">
        <f>-('FINANCIAL POSITION'!AA44-'FINANCIAL POSITION'!Z44)</f>
        <v>0</v>
      </c>
      <c r="AC21" s="273">
        <f>-('FINANCIAL POSITION'!AB44-'FINANCIAL POSITION'!AA44)</f>
        <v>0</v>
      </c>
      <c r="AD21" s="273">
        <f>-('FINANCIAL POSITION'!AC44-'FINANCIAL POSITION'!AB44)</f>
        <v>0</v>
      </c>
      <c r="AE21" s="273">
        <f>-('FINANCIAL POSITION'!AD44-'FINANCIAL POSITION'!AC44)</f>
        <v>0</v>
      </c>
      <c r="AF21" s="273">
        <f>-('FINANCIAL POSITION'!AE44-'FINANCIAL POSITION'!AD44)</f>
        <v>0</v>
      </c>
      <c r="AG21" s="273">
        <f>-('FINANCIAL POSITION'!AF44-'FINANCIAL POSITION'!AE44)</f>
        <v>0</v>
      </c>
      <c r="AH21" s="273">
        <f>-('FINANCIAL POSITION'!AG44-'FINANCIAL POSITION'!AF44)</f>
        <v>0</v>
      </c>
      <c r="AI21" s="273">
        <f>-('FINANCIAL POSITION'!AH44-'FINANCIAL POSITION'!AG44)</f>
        <v>0</v>
      </c>
      <c r="AJ21" s="273">
        <f>-('FINANCIAL POSITION'!AI44-'FINANCIAL POSITION'!AH44)</f>
        <v>0</v>
      </c>
      <c r="AK21" s="277">
        <f>-('FINANCIAL POSITION'!AJ44-'FINANCIAL POSITION'!AI44)</f>
        <v>0</v>
      </c>
    </row>
    <row r="22" spans="2:37" s="68" customFormat="1">
      <c r="B22" s="1272"/>
      <c r="C22" s="1272"/>
      <c r="D22" s="567" t="s">
        <v>205</v>
      </c>
      <c r="E22" s="957"/>
      <c r="F22" s="924"/>
      <c r="G22" s="924"/>
      <c r="H22" s="273">
        <f>-('FINANCIAL POSITION'!G52-'FINANCIAL POSITION'!F52)</f>
        <v>0</v>
      </c>
      <c r="I22" s="273">
        <f>-('FINANCIAL POSITION'!H52-'FINANCIAL POSITION'!G52)</f>
        <v>0</v>
      </c>
      <c r="J22" s="273">
        <f>-('FINANCIAL POSITION'!I52-'FINANCIAL POSITION'!H52)</f>
        <v>0</v>
      </c>
      <c r="K22" s="273">
        <f>-('FINANCIAL POSITION'!J52-'FINANCIAL POSITION'!I52)</f>
        <v>0</v>
      </c>
      <c r="L22" s="273">
        <f>-('FINANCIAL POSITION'!K52-'FINANCIAL POSITION'!J52)</f>
        <v>0</v>
      </c>
      <c r="M22" s="273">
        <f>-('FINANCIAL POSITION'!L52-'FINANCIAL POSITION'!K52)</f>
        <v>0</v>
      </c>
      <c r="N22" s="273">
        <f>-('FINANCIAL POSITION'!M52-'FINANCIAL POSITION'!L52)</f>
        <v>0</v>
      </c>
      <c r="O22" s="273">
        <f>-('FINANCIAL POSITION'!N52-'FINANCIAL POSITION'!M52)</f>
        <v>0</v>
      </c>
      <c r="P22" s="273">
        <f>-('FINANCIAL POSITION'!O52-'FINANCIAL POSITION'!N52)</f>
        <v>0</v>
      </c>
      <c r="Q22" s="273">
        <f>-('FINANCIAL POSITION'!P52-'FINANCIAL POSITION'!O52)</f>
        <v>0</v>
      </c>
      <c r="R22" s="273">
        <f>-('FINANCIAL POSITION'!Q52-'FINANCIAL POSITION'!P52)</f>
        <v>0</v>
      </c>
      <c r="S22" s="273">
        <f>-('FINANCIAL POSITION'!R52-'FINANCIAL POSITION'!Q52)</f>
        <v>0</v>
      </c>
      <c r="T22" s="273">
        <f>-('FINANCIAL POSITION'!S52-'FINANCIAL POSITION'!R52)</f>
        <v>0</v>
      </c>
      <c r="U22" s="273">
        <f>-('FINANCIAL POSITION'!T52-'FINANCIAL POSITION'!S52)</f>
        <v>0</v>
      </c>
      <c r="V22" s="273">
        <f>-('FINANCIAL POSITION'!U52-'FINANCIAL POSITION'!T52)</f>
        <v>0</v>
      </c>
      <c r="W22" s="273">
        <f>-('FINANCIAL POSITION'!V52-'FINANCIAL POSITION'!U52)</f>
        <v>0</v>
      </c>
      <c r="X22" s="273">
        <f>-('FINANCIAL POSITION'!W52-'FINANCIAL POSITION'!V52)</f>
        <v>0</v>
      </c>
      <c r="Y22" s="273">
        <f>-('FINANCIAL POSITION'!X52-'FINANCIAL POSITION'!W52)</f>
        <v>0</v>
      </c>
      <c r="Z22" s="273">
        <f>-('FINANCIAL POSITION'!Y52-'FINANCIAL POSITION'!X52)</f>
        <v>0</v>
      </c>
      <c r="AA22" s="273">
        <f>-('FINANCIAL POSITION'!Z52-'FINANCIAL POSITION'!Y52)</f>
        <v>0</v>
      </c>
      <c r="AB22" s="273">
        <f>-('FINANCIAL POSITION'!AA52-'FINANCIAL POSITION'!Z52)</f>
        <v>0</v>
      </c>
      <c r="AC22" s="273">
        <f>-('FINANCIAL POSITION'!AB52-'FINANCIAL POSITION'!AA52)</f>
        <v>0</v>
      </c>
      <c r="AD22" s="273">
        <f>-('FINANCIAL POSITION'!AC52-'FINANCIAL POSITION'!AB52)</f>
        <v>0</v>
      </c>
      <c r="AE22" s="273">
        <f>-('FINANCIAL POSITION'!AD52-'FINANCIAL POSITION'!AC52)</f>
        <v>0</v>
      </c>
      <c r="AF22" s="273">
        <f>-('FINANCIAL POSITION'!AE52-'FINANCIAL POSITION'!AD52)</f>
        <v>0</v>
      </c>
      <c r="AG22" s="273">
        <f>-('FINANCIAL POSITION'!AF52-'FINANCIAL POSITION'!AE52)</f>
        <v>0</v>
      </c>
      <c r="AH22" s="273">
        <f>-('FINANCIAL POSITION'!AG52-'FINANCIAL POSITION'!AF52)</f>
        <v>0</v>
      </c>
      <c r="AI22" s="273">
        <f>-('FINANCIAL POSITION'!AH52-'FINANCIAL POSITION'!AG52)</f>
        <v>0</v>
      </c>
      <c r="AJ22" s="273">
        <f>-('FINANCIAL POSITION'!AI52-'FINANCIAL POSITION'!AH52)</f>
        <v>0</v>
      </c>
      <c r="AK22" s="277">
        <f>-('FINANCIAL POSITION'!AJ52-'FINANCIAL POSITION'!AI52)</f>
        <v>0</v>
      </c>
    </row>
    <row r="23" spans="2:37" s="68" customFormat="1">
      <c r="B23" s="1271"/>
      <c r="C23" s="1271"/>
      <c r="D23" s="567" t="s">
        <v>206</v>
      </c>
      <c r="E23" s="957"/>
      <c r="F23" s="924"/>
      <c r="G23" s="924"/>
      <c r="H23" s="273">
        <f>'FINANCIAL POSITION'!G67-'FINANCIAL POSITION'!F67</f>
        <v>0</v>
      </c>
      <c r="I23" s="273">
        <f>'FINANCIAL POSITION'!H67-'FINANCIAL POSITION'!G67</f>
        <v>0</v>
      </c>
      <c r="J23" s="273">
        <f>'FINANCIAL POSITION'!I67-'FINANCIAL POSITION'!H67</f>
        <v>0</v>
      </c>
      <c r="K23" s="273">
        <f>'FINANCIAL POSITION'!J67-'FINANCIAL POSITION'!I67</f>
        <v>0</v>
      </c>
      <c r="L23" s="273">
        <f>'FINANCIAL POSITION'!K67-'FINANCIAL POSITION'!J67</f>
        <v>0</v>
      </c>
      <c r="M23" s="273">
        <f>'FINANCIAL POSITION'!L67-'FINANCIAL POSITION'!K67</f>
        <v>0</v>
      </c>
      <c r="N23" s="273">
        <f>'FINANCIAL POSITION'!M67-'FINANCIAL POSITION'!L67</f>
        <v>0</v>
      </c>
      <c r="O23" s="273">
        <f>'FINANCIAL POSITION'!N67-'FINANCIAL POSITION'!M67</f>
        <v>0</v>
      </c>
      <c r="P23" s="273">
        <f>'FINANCIAL POSITION'!O67-'FINANCIAL POSITION'!N67</f>
        <v>0</v>
      </c>
      <c r="Q23" s="273">
        <f>'FINANCIAL POSITION'!P67-'FINANCIAL POSITION'!O67</f>
        <v>0</v>
      </c>
      <c r="R23" s="273">
        <f>'FINANCIAL POSITION'!Q67-'FINANCIAL POSITION'!P67</f>
        <v>0</v>
      </c>
      <c r="S23" s="273">
        <f>'FINANCIAL POSITION'!R67-'FINANCIAL POSITION'!Q67</f>
        <v>0</v>
      </c>
      <c r="T23" s="273">
        <f>'FINANCIAL POSITION'!S67-'FINANCIAL POSITION'!R67</f>
        <v>0</v>
      </c>
      <c r="U23" s="273">
        <f>'FINANCIAL POSITION'!T67-'FINANCIAL POSITION'!S67</f>
        <v>0</v>
      </c>
      <c r="V23" s="273">
        <f>'FINANCIAL POSITION'!U67-'FINANCIAL POSITION'!T67</f>
        <v>0</v>
      </c>
      <c r="W23" s="273">
        <f>'FINANCIAL POSITION'!V67-'FINANCIAL POSITION'!U67</f>
        <v>0</v>
      </c>
      <c r="X23" s="273">
        <f>'FINANCIAL POSITION'!W67-'FINANCIAL POSITION'!V67</f>
        <v>0</v>
      </c>
      <c r="Y23" s="273">
        <f>'FINANCIAL POSITION'!X67-'FINANCIAL POSITION'!W67</f>
        <v>0</v>
      </c>
      <c r="Z23" s="273">
        <f>'FINANCIAL POSITION'!Y67-'FINANCIAL POSITION'!X67</f>
        <v>0</v>
      </c>
      <c r="AA23" s="273">
        <f>'FINANCIAL POSITION'!Z67-'FINANCIAL POSITION'!Y67</f>
        <v>0</v>
      </c>
      <c r="AB23" s="273">
        <f>'FINANCIAL POSITION'!AA67-'FINANCIAL POSITION'!Z67</f>
        <v>0</v>
      </c>
      <c r="AC23" s="273">
        <f>'FINANCIAL POSITION'!AB67-'FINANCIAL POSITION'!AA67</f>
        <v>0</v>
      </c>
      <c r="AD23" s="273">
        <f>'FINANCIAL POSITION'!AC67-'FINANCIAL POSITION'!AB67</f>
        <v>0</v>
      </c>
      <c r="AE23" s="273">
        <f>'FINANCIAL POSITION'!AD67-'FINANCIAL POSITION'!AC67</f>
        <v>0</v>
      </c>
      <c r="AF23" s="273">
        <f>'FINANCIAL POSITION'!AE67-'FINANCIAL POSITION'!AD67</f>
        <v>0</v>
      </c>
      <c r="AG23" s="273">
        <f>'FINANCIAL POSITION'!AF67-'FINANCIAL POSITION'!AE67</f>
        <v>0</v>
      </c>
      <c r="AH23" s="273">
        <f>'FINANCIAL POSITION'!AG67-'FINANCIAL POSITION'!AF67</f>
        <v>0</v>
      </c>
      <c r="AI23" s="273">
        <f>'FINANCIAL POSITION'!AH67-'FINANCIAL POSITION'!AG67</f>
        <v>0</v>
      </c>
      <c r="AJ23" s="273">
        <f>'FINANCIAL POSITION'!AI67-'FINANCIAL POSITION'!AH67</f>
        <v>0</v>
      </c>
      <c r="AK23" s="277">
        <f>'FINANCIAL POSITION'!AJ67-'FINANCIAL POSITION'!AI67</f>
        <v>0</v>
      </c>
    </row>
    <row r="24" spans="2:37" s="68" customFormat="1">
      <c r="B24" s="1271"/>
      <c r="C24" s="1271"/>
      <c r="D24" s="567" t="s">
        <v>207</v>
      </c>
      <c r="E24" s="957"/>
      <c r="F24" s="924"/>
      <c r="G24" s="924"/>
      <c r="H24" s="273">
        <f>'FINANCIAL POSITION'!G71-'FINANCIAL POSITION'!F71</f>
        <v>0</v>
      </c>
      <c r="I24" s="273">
        <f>'FINANCIAL POSITION'!H71-'FINANCIAL POSITION'!G71</f>
        <v>0</v>
      </c>
      <c r="J24" s="273">
        <f>'FINANCIAL POSITION'!I71-'FINANCIAL POSITION'!H71</f>
        <v>0</v>
      </c>
      <c r="K24" s="273">
        <f>'FINANCIAL POSITION'!J71-'FINANCIAL POSITION'!I71</f>
        <v>0</v>
      </c>
      <c r="L24" s="273">
        <f>'FINANCIAL POSITION'!K71-'FINANCIAL POSITION'!J71</f>
        <v>0</v>
      </c>
      <c r="M24" s="273">
        <f>'FINANCIAL POSITION'!L71-'FINANCIAL POSITION'!K71</f>
        <v>0</v>
      </c>
      <c r="N24" s="273">
        <f>'FINANCIAL POSITION'!M71-'FINANCIAL POSITION'!L71</f>
        <v>0</v>
      </c>
      <c r="O24" s="273">
        <f>'FINANCIAL POSITION'!N71-'FINANCIAL POSITION'!M71</f>
        <v>0</v>
      </c>
      <c r="P24" s="273">
        <f>'FINANCIAL POSITION'!O71-'FINANCIAL POSITION'!N71</f>
        <v>0</v>
      </c>
      <c r="Q24" s="273">
        <f>'FINANCIAL POSITION'!P71-'FINANCIAL POSITION'!O71</f>
        <v>0</v>
      </c>
      <c r="R24" s="273">
        <f>'FINANCIAL POSITION'!Q71-'FINANCIAL POSITION'!P71</f>
        <v>0</v>
      </c>
      <c r="S24" s="273">
        <f>'FINANCIAL POSITION'!R71-'FINANCIAL POSITION'!Q71</f>
        <v>0</v>
      </c>
      <c r="T24" s="273">
        <f>'FINANCIAL POSITION'!S71-'FINANCIAL POSITION'!R71</f>
        <v>0</v>
      </c>
      <c r="U24" s="273">
        <f>'FINANCIAL POSITION'!T71-'FINANCIAL POSITION'!S71</f>
        <v>0</v>
      </c>
      <c r="V24" s="273">
        <f>'FINANCIAL POSITION'!U71-'FINANCIAL POSITION'!T71</f>
        <v>0</v>
      </c>
      <c r="W24" s="273">
        <f>'FINANCIAL POSITION'!V71-'FINANCIAL POSITION'!U71</f>
        <v>0</v>
      </c>
      <c r="X24" s="273">
        <f>'FINANCIAL POSITION'!W71-'FINANCIAL POSITION'!V71</f>
        <v>0</v>
      </c>
      <c r="Y24" s="273">
        <f>'FINANCIAL POSITION'!X71-'FINANCIAL POSITION'!W71</f>
        <v>0</v>
      </c>
      <c r="Z24" s="273">
        <f>'FINANCIAL POSITION'!Y71-'FINANCIAL POSITION'!X71</f>
        <v>0</v>
      </c>
      <c r="AA24" s="273">
        <f>'FINANCIAL POSITION'!Z71-'FINANCIAL POSITION'!Y71</f>
        <v>0</v>
      </c>
      <c r="AB24" s="273">
        <f>'FINANCIAL POSITION'!AA71-'FINANCIAL POSITION'!Z71</f>
        <v>0</v>
      </c>
      <c r="AC24" s="273">
        <f>'FINANCIAL POSITION'!AB71-'FINANCIAL POSITION'!AA71</f>
        <v>0</v>
      </c>
      <c r="AD24" s="273">
        <f>'FINANCIAL POSITION'!AC71-'FINANCIAL POSITION'!AB71</f>
        <v>0</v>
      </c>
      <c r="AE24" s="273">
        <f>'FINANCIAL POSITION'!AD71-'FINANCIAL POSITION'!AC71</f>
        <v>0</v>
      </c>
      <c r="AF24" s="273">
        <f>'FINANCIAL POSITION'!AE71-'FINANCIAL POSITION'!AD71</f>
        <v>0</v>
      </c>
      <c r="AG24" s="273">
        <f>'FINANCIAL POSITION'!AF71-'FINANCIAL POSITION'!AE71</f>
        <v>0</v>
      </c>
      <c r="AH24" s="273">
        <f>'FINANCIAL POSITION'!AG71-'FINANCIAL POSITION'!AF71</f>
        <v>0</v>
      </c>
      <c r="AI24" s="273">
        <f>'FINANCIAL POSITION'!AH71-'FINANCIAL POSITION'!AG71</f>
        <v>0</v>
      </c>
      <c r="AJ24" s="273">
        <f>'FINANCIAL POSITION'!AI71-'FINANCIAL POSITION'!AH71</f>
        <v>0</v>
      </c>
      <c r="AK24" s="277">
        <f>'FINANCIAL POSITION'!AJ71-'FINANCIAL POSITION'!AI71</f>
        <v>0</v>
      </c>
    </row>
    <row r="25" spans="2:37" s="68" customFormat="1">
      <c r="B25" s="1272"/>
      <c r="C25" s="1272"/>
      <c r="D25" s="567" t="s">
        <v>209</v>
      </c>
      <c r="E25" s="957"/>
      <c r="F25" s="924"/>
      <c r="G25" s="924"/>
      <c r="H25" s="273">
        <f>'FINANCIAL POSITION'!G73-'FINANCIAL POSITION'!F73</f>
        <v>0</v>
      </c>
      <c r="I25" s="273">
        <f>'FINANCIAL POSITION'!H73-'FINANCIAL POSITION'!G73</f>
        <v>0</v>
      </c>
      <c r="J25" s="273">
        <f>'FINANCIAL POSITION'!I73-'FINANCIAL POSITION'!H73</f>
        <v>0</v>
      </c>
      <c r="K25" s="273">
        <f>'FINANCIAL POSITION'!J73-'FINANCIAL POSITION'!I73</f>
        <v>0</v>
      </c>
      <c r="L25" s="273">
        <f>'FINANCIAL POSITION'!K73-'FINANCIAL POSITION'!J73</f>
        <v>0</v>
      </c>
      <c r="M25" s="273">
        <f>'FINANCIAL POSITION'!L73-'FINANCIAL POSITION'!K73</f>
        <v>0</v>
      </c>
      <c r="N25" s="273">
        <f>'FINANCIAL POSITION'!M73-'FINANCIAL POSITION'!L73</f>
        <v>0</v>
      </c>
      <c r="O25" s="273">
        <f>'FINANCIAL POSITION'!N73-'FINANCIAL POSITION'!M73</f>
        <v>0</v>
      </c>
      <c r="P25" s="273">
        <f>'FINANCIAL POSITION'!O73-'FINANCIAL POSITION'!N73</f>
        <v>0</v>
      </c>
      <c r="Q25" s="273">
        <f>'FINANCIAL POSITION'!P73-'FINANCIAL POSITION'!O73</f>
        <v>0</v>
      </c>
      <c r="R25" s="273">
        <f>'FINANCIAL POSITION'!Q73-'FINANCIAL POSITION'!P73</f>
        <v>0</v>
      </c>
      <c r="S25" s="273">
        <f>'FINANCIAL POSITION'!R73-'FINANCIAL POSITION'!Q73</f>
        <v>0</v>
      </c>
      <c r="T25" s="273">
        <f>'FINANCIAL POSITION'!S73-'FINANCIAL POSITION'!R73</f>
        <v>0</v>
      </c>
      <c r="U25" s="273">
        <f>'FINANCIAL POSITION'!T73-'FINANCIAL POSITION'!S73</f>
        <v>0</v>
      </c>
      <c r="V25" s="273">
        <f>'FINANCIAL POSITION'!U73-'FINANCIAL POSITION'!T73</f>
        <v>0</v>
      </c>
      <c r="W25" s="273">
        <f>'FINANCIAL POSITION'!V73-'FINANCIAL POSITION'!U73</f>
        <v>0</v>
      </c>
      <c r="X25" s="273">
        <f>'FINANCIAL POSITION'!W73-'FINANCIAL POSITION'!V73</f>
        <v>0</v>
      </c>
      <c r="Y25" s="273">
        <f>'FINANCIAL POSITION'!X73-'FINANCIAL POSITION'!W73</f>
        <v>0</v>
      </c>
      <c r="Z25" s="273">
        <f>'FINANCIAL POSITION'!Y73-'FINANCIAL POSITION'!X73</f>
        <v>0</v>
      </c>
      <c r="AA25" s="273">
        <f>'FINANCIAL POSITION'!Z73-'FINANCIAL POSITION'!Y73</f>
        <v>0</v>
      </c>
      <c r="AB25" s="273">
        <f>'FINANCIAL POSITION'!AA73-'FINANCIAL POSITION'!Z73</f>
        <v>0</v>
      </c>
      <c r="AC25" s="273">
        <f>'FINANCIAL POSITION'!AB73-'FINANCIAL POSITION'!AA73</f>
        <v>0</v>
      </c>
      <c r="AD25" s="273">
        <f>'FINANCIAL POSITION'!AC73-'FINANCIAL POSITION'!AB73</f>
        <v>0</v>
      </c>
      <c r="AE25" s="273">
        <f>'FINANCIAL POSITION'!AD73-'FINANCIAL POSITION'!AC73</f>
        <v>0</v>
      </c>
      <c r="AF25" s="273">
        <f>'FINANCIAL POSITION'!AE73-'FINANCIAL POSITION'!AD73</f>
        <v>0</v>
      </c>
      <c r="AG25" s="273">
        <f>'FINANCIAL POSITION'!AF73-'FINANCIAL POSITION'!AE73</f>
        <v>0</v>
      </c>
      <c r="AH25" s="273">
        <f>'FINANCIAL POSITION'!AG73-'FINANCIAL POSITION'!AF73</f>
        <v>0</v>
      </c>
      <c r="AI25" s="273">
        <f>'FINANCIAL POSITION'!AH73-'FINANCIAL POSITION'!AG73</f>
        <v>0</v>
      </c>
      <c r="AJ25" s="273">
        <f>'FINANCIAL POSITION'!AI73-'FINANCIAL POSITION'!AH73</f>
        <v>0</v>
      </c>
      <c r="AK25" s="277">
        <f>'FINANCIAL POSITION'!AJ73-'FINANCIAL POSITION'!AI73</f>
        <v>0</v>
      </c>
    </row>
    <row r="26" spans="2:37" s="68" customFormat="1">
      <c r="B26" s="1271"/>
      <c r="C26" s="1271"/>
      <c r="D26" s="567" t="s">
        <v>208</v>
      </c>
      <c r="E26" s="957"/>
      <c r="F26" s="924"/>
      <c r="G26" s="924"/>
      <c r="H26" s="273">
        <f>'FINANCIAL POSITION'!G76-'FINANCIAL POSITION'!F76</f>
        <v>0</v>
      </c>
      <c r="I26" s="273">
        <f>'FINANCIAL POSITION'!H76-'FINANCIAL POSITION'!G76</f>
        <v>0</v>
      </c>
      <c r="J26" s="273">
        <f>'FINANCIAL POSITION'!I76-'FINANCIAL POSITION'!H76</f>
        <v>0</v>
      </c>
      <c r="K26" s="273">
        <f>'FINANCIAL POSITION'!J76-'FINANCIAL POSITION'!I76</f>
        <v>0</v>
      </c>
      <c r="L26" s="273">
        <f>'FINANCIAL POSITION'!K76-'FINANCIAL POSITION'!J76</f>
        <v>0</v>
      </c>
      <c r="M26" s="273">
        <f>'FINANCIAL POSITION'!L76-'FINANCIAL POSITION'!K76</f>
        <v>0</v>
      </c>
      <c r="N26" s="273">
        <f>'FINANCIAL POSITION'!M76-'FINANCIAL POSITION'!L76</f>
        <v>0</v>
      </c>
      <c r="O26" s="273">
        <f>'FINANCIAL POSITION'!N76-'FINANCIAL POSITION'!M76</f>
        <v>0</v>
      </c>
      <c r="P26" s="273">
        <f>'FINANCIAL POSITION'!O76-'FINANCIAL POSITION'!N76</f>
        <v>0</v>
      </c>
      <c r="Q26" s="273">
        <f>'FINANCIAL POSITION'!P76-'FINANCIAL POSITION'!O76</f>
        <v>0</v>
      </c>
      <c r="R26" s="273">
        <f>'FINANCIAL POSITION'!Q76-'FINANCIAL POSITION'!P76</f>
        <v>0</v>
      </c>
      <c r="S26" s="273">
        <f>'FINANCIAL POSITION'!R76-'FINANCIAL POSITION'!Q76</f>
        <v>0</v>
      </c>
      <c r="T26" s="273">
        <f>'FINANCIAL POSITION'!S76-'FINANCIAL POSITION'!R76</f>
        <v>0</v>
      </c>
      <c r="U26" s="273">
        <f>'FINANCIAL POSITION'!T76-'FINANCIAL POSITION'!S76</f>
        <v>0</v>
      </c>
      <c r="V26" s="273">
        <f>'FINANCIAL POSITION'!U76-'FINANCIAL POSITION'!T76</f>
        <v>0</v>
      </c>
      <c r="W26" s="273">
        <f>'FINANCIAL POSITION'!V76-'FINANCIAL POSITION'!U76</f>
        <v>0</v>
      </c>
      <c r="X26" s="273">
        <f>'FINANCIAL POSITION'!W76-'FINANCIAL POSITION'!V76</f>
        <v>0</v>
      </c>
      <c r="Y26" s="273">
        <f>'FINANCIAL POSITION'!X76-'FINANCIAL POSITION'!W76</f>
        <v>0</v>
      </c>
      <c r="Z26" s="273">
        <f>'FINANCIAL POSITION'!Y76-'FINANCIAL POSITION'!X76</f>
        <v>0</v>
      </c>
      <c r="AA26" s="273">
        <f>'FINANCIAL POSITION'!Z76-'FINANCIAL POSITION'!Y76</f>
        <v>0</v>
      </c>
      <c r="AB26" s="273">
        <f>'FINANCIAL POSITION'!AA76-'FINANCIAL POSITION'!Z76</f>
        <v>0</v>
      </c>
      <c r="AC26" s="273">
        <f>'FINANCIAL POSITION'!AB76-'FINANCIAL POSITION'!AA76</f>
        <v>0</v>
      </c>
      <c r="AD26" s="273">
        <f>'FINANCIAL POSITION'!AC76-'FINANCIAL POSITION'!AB76</f>
        <v>0</v>
      </c>
      <c r="AE26" s="273">
        <f>'FINANCIAL POSITION'!AD76-'FINANCIAL POSITION'!AC76</f>
        <v>0</v>
      </c>
      <c r="AF26" s="273">
        <f>'FINANCIAL POSITION'!AE76-'FINANCIAL POSITION'!AD76</f>
        <v>0</v>
      </c>
      <c r="AG26" s="273">
        <f>'FINANCIAL POSITION'!AF76-'FINANCIAL POSITION'!AE76</f>
        <v>0</v>
      </c>
      <c r="AH26" s="273">
        <f>'FINANCIAL POSITION'!AG76-'FINANCIAL POSITION'!AF76</f>
        <v>0</v>
      </c>
      <c r="AI26" s="273">
        <f>'FINANCIAL POSITION'!AH76-'FINANCIAL POSITION'!AG76</f>
        <v>0</v>
      </c>
      <c r="AJ26" s="273">
        <f>'FINANCIAL POSITION'!AI76-'FINANCIAL POSITION'!AH76</f>
        <v>0</v>
      </c>
      <c r="AK26" s="277">
        <f>'FINANCIAL POSITION'!AJ76-'FINANCIAL POSITION'!AI76</f>
        <v>0</v>
      </c>
    </row>
    <row r="27" spans="2:37" s="68" customFormat="1">
      <c r="B27" s="1271"/>
      <c r="C27" s="1271"/>
      <c r="D27" s="567" t="s">
        <v>132</v>
      </c>
      <c r="E27" s="957"/>
      <c r="F27" s="924"/>
      <c r="G27" s="924"/>
      <c r="H27" s="273">
        <f>SUM(H18:H26)+H17</f>
        <v>3320703.700003</v>
      </c>
      <c r="I27" s="273">
        <f t="shared" ref="I27:AK27" si="1">SUM(I18:I26)+I17</f>
        <v>8663710.2103102021</v>
      </c>
      <c r="J27" s="273">
        <f t="shared" si="1"/>
        <v>10771016.693746198</v>
      </c>
      <c r="K27" s="273">
        <f t="shared" si="1"/>
        <v>11009988.644321721</v>
      </c>
      <c r="L27" s="273">
        <f t="shared" si="1"/>
        <v>11624686.982200725</v>
      </c>
      <c r="M27" s="273">
        <f t="shared" si="1"/>
        <v>12041773.309929678</v>
      </c>
      <c r="N27" s="273">
        <f t="shared" si="1"/>
        <v>10781569.91971994</v>
      </c>
      <c r="O27" s="273">
        <f t="shared" si="1"/>
        <v>9355077.2936746515</v>
      </c>
      <c r="P27" s="273">
        <f t="shared" si="1"/>
        <v>8299569.6316411681</v>
      </c>
      <c r="Q27" s="273">
        <f t="shared" si="1"/>
        <v>8382066.3402676787</v>
      </c>
      <c r="R27" s="273">
        <f t="shared" si="1"/>
        <v>8475495.3225329127</v>
      </c>
      <c r="S27" s="273">
        <f t="shared" si="1"/>
        <v>8610765.8952706214</v>
      </c>
      <c r="T27" s="273">
        <f t="shared" si="1"/>
        <v>8722617.5112873036</v>
      </c>
      <c r="U27" s="273">
        <f t="shared" si="1"/>
        <v>8745753.5942253191</v>
      </c>
      <c r="V27" s="273">
        <f t="shared" si="1"/>
        <v>8441014.8714159206</v>
      </c>
      <c r="W27" s="273">
        <f t="shared" si="1"/>
        <v>8011769.7159450678</v>
      </c>
      <c r="X27" s="273">
        <f t="shared" si="1"/>
        <v>7472824.1071213884</v>
      </c>
      <c r="Y27" s="273">
        <f t="shared" si="1"/>
        <v>6846139.3054813249</v>
      </c>
      <c r="Z27" s="273">
        <f t="shared" si="1"/>
        <v>6151906.9478333509</v>
      </c>
      <c r="AA27" s="273">
        <f t="shared" si="1"/>
        <v>5405338.2655195734</v>
      </c>
      <c r="AB27" s="273">
        <f t="shared" si="1"/>
        <v>4816627.6821186161</v>
      </c>
      <c r="AC27" s="273">
        <f t="shared" si="1"/>
        <v>4213101.5405791616</v>
      </c>
      <c r="AD27" s="273">
        <f t="shared" si="1"/>
        <v>3523891.3426083094</v>
      </c>
      <c r="AE27" s="273">
        <f t="shared" si="1"/>
        <v>2798628.7367186239</v>
      </c>
      <c r="AF27" s="273">
        <f t="shared" si="1"/>
        <v>2035871.6265933467</v>
      </c>
      <c r="AG27" s="273">
        <f t="shared" si="1"/>
        <v>1234120.2320630578</v>
      </c>
      <c r="AH27" s="273">
        <f t="shared" si="1"/>
        <v>391814.78175156098</v>
      </c>
      <c r="AI27" s="273">
        <f t="shared" si="1"/>
        <v>-492666.8865724029</v>
      </c>
      <c r="AJ27" s="273">
        <f t="shared" si="1"/>
        <v>-1573111.8216293203</v>
      </c>
      <c r="AK27" s="277">
        <f t="shared" si="1"/>
        <v>-2699174.5540885227</v>
      </c>
    </row>
    <row r="28" spans="2:37" s="68" customFormat="1">
      <c r="B28" s="1272"/>
      <c r="C28" s="1272"/>
      <c r="D28" s="567" t="s">
        <v>122</v>
      </c>
      <c r="E28" s="957"/>
      <c r="F28" s="924"/>
      <c r="G28" s="924"/>
      <c r="H28" s="273">
        <f>'Ledger Acc.'!G6+'Ledger Acc.'!G9</f>
        <v>0</v>
      </c>
      <c r="I28" s="273">
        <f>'Ledger Acc.'!H6+'Ledger Acc.'!H9</f>
        <v>0</v>
      </c>
      <c r="J28" s="273">
        <f>'Ledger Acc.'!I6+'Ledger Acc.'!I9</f>
        <v>0</v>
      </c>
      <c r="K28" s="273">
        <f>'Ledger Acc.'!J6+'Ledger Acc.'!J9</f>
        <v>0</v>
      </c>
      <c r="L28" s="273">
        <f>'Ledger Acc.'!K6+'Ledger Acc.'!K9</f>
        <v>0</v>
      </c>
      <c r="M28" s="273">
        <f>'Ledger Acc.'!L6+'Ledger Acc.'!L9</f>
        <v>0</v>
      </c>
      <c r="N28" s="273">
        <f>'Ledger Acc.'!M6+'Ledger Acc.'!M9</f>
        <v>0</v>
      </c>
      <c r="O28" s="273">
        <f>'Ledger Acc.'!N6+'Ledger Acc.'!N9</f>
        <v>0</v>
      </c>
      <c r="P28" s="273">
        <f>'Ledger Acc.'!O6+'Ledger Acc.'!O9</f>
        <v>0</v>
      </c>
      <c r="Q28" s="273">
        <f>'Ledger Acc.'!P6+'Ledger Acc.'!P9</f>
        <v>0</v>
      </c>
      <c r="R28" s="273">
        <f>'Ledger Acc.'!Q6+'Ledger Acc.'!Q9</f>
        <v>0</v>
      </c>
      <c r="S28" s="273">
        <f>'Ledger Acc.'!R6+'Ledger Acc.'!R9</f>
        <v>0</v>
      </c>
      <c r="T28" s="273">
        <f>'Ledger Acc.'!S6+'Ledger Acc.'!S9</f>
        <v>0</v>
      </c>
      <c r="U28" s="273">
        <f>'Ledger Acc.'!T6+'Ledger Acc.'!T9</f>
        <v>0</v>
      </c>
      <c r="V28" s="273">
        <f>'Ledger Acc.'!U6+'Ledger Acc.'!U9</f>
        <v>0</v>
      </c>
      <c r="W28" s="273">
        <f>'Ledger Acc.'!V6+'Ledger Acc.'!V9</f>
        <v>0</v>
      </c>
      <c r="X28" s="273">
        <f>'Ledger Acc.'!W6+'Ledger Acc.'!W9</f>
        <v>0</v>
      </c>
      <c r="Y28" s="273">
        <f>'Ledger Acc.'!X6+'Ledger Acc.'!X9</f>
        <v>0</v>
      </c>
      <c r="Z28" s="273">
        <f>'Ledger Acc.'!Y6+'Ledger Acc.'!Y9</f>
        <v>0</v>
      </c>
      <c r="AA28" s="273">
        <f>'Ledger Acc.'!Z6+'Ledger Acc.'!Z9</f>
        <v>0</v>
      </c>
      <c r="AB28" s="273">
        <f>'Ledger Acc.'!AA6+'Ledger Acc.'!AA9</f>
        <v>0</v>
      </c>
      <c r="AC28" s="273">
        <f>'Ledger Acc.'!AB6+'Ledger Acc.'!AB9</f>
        <v>0</v>
      </c>
      <c r="AD28" s="273">
        <f>'Ledger Acc.'!AC6+'Ledger Acc.'!AC9</f>
        <v>0</v>
      </c>
      <c r="AE28" s="273">
        <f>'Ledger Acc.'!AD6+'Ledger Acc.'!AD9</f>
        <v>0</v>
      </c>
      <c r="AF28" s="273">
        <f>'Ledger Acc.'!AE6+'Ledger Acc.'!AE9</f>
        <v>0</v>
      </c>
      <c r="AG28" s="273">
        <f>'Ledger Acc.'!AF6+'Ledger Acc.'!AF9</f>
        <v>0</v>
      </c>
      <c r="AH28" s="273">
        <f>'Ledger Acc.'!AG6+'Ledger Acc.'!AG9</f>
        <v>0</v>
      </c>
      <c r="AI28" s="273">
        <f>'Ledger Acc.'!AH6+'Ledger Acc.'!AH9</f>
        <v>0</v>
      </c>
      <c r="AJ28" s="273">
        <f>'Ledger Acc.'!AI6+'Ledger Acc.'!AI9</f>
        <v>0</v>
      </c>
      <c r="AK28" s="277">
        <f>'Ledger Acc.'!AJ6+'Ledger Acc.'!AJ9</f>
        <v>0</v>
      </c>
    </row>
    <row r="29" spans="2:37" s="68" customFormat="1">
      <c r="B29" s="1271"/>
      <c r="C29" s="1271"/>
      <c r="D29" s="567" t="s">
        <v>121</v>
      </c>
      <c r="E29" s="957"/>
      <c r="F29" s="924"/>
      <c r="G29" s="924"/>
      <c r="H29" s="273">
        <f>'DEVELOPMENT-CAPEX'!G59+'DEVELOPMENT-CAPEX'!G62+'DEVELOPMENT-CAPEX'!G65</f>
        <v>0</v>
      </c>
      <c r="I29" s="273">
        <f>'DEVELOPMENT-CAPEX'!H59+'DEVELOPMENT-CAPEX'!H62+'DEVELOPMENT-CAPEX'!H65</f>
        <v>0</v>
      </c>
      <c r="J29" s="273">
        <f>'DEVELOPMENT-CAPEX'!I59+'DEVELOPMENT-CAPEX'!I62+'DEVELOPMENT-CAPEX'!I65</f>
        <v>600000</v>
      </c>
      <c r="K29" s="273">
        <f>'DEVELOPMENT-CAPEX'!J59+'DEVELOPMENT-CAPEX'!J62+'DEVELOPMENT-CAPEX'!J65</f>
        <v>600000</v>
      </c>
      <c r="L29" s="273">
        <f>'DEVELOPMENT-CAPEX'!K59+'DEVELOPMENT-CAPEX'!K62+'DEVELOPMENT-CAPEX'!K65</f>
        <v>600000</v>
      </c>
      <c r="M29" s="273">
        <f>'DEVELOPMENT-CAPEX'!L59+'DEVELOPMENT-CAPEX'!L62+'DEVELOPMENT-CAPEX'!L65</f>
        <v>600000</v>
      </c>
      <c r="N29" s="273">
        <f>'DEVELOPMENT-CAPEX'!M59+'DEVELOPMENT-CAPEX'!M62+'DEVELOPMENT-CAPEX'!M65</f>
        <v>600000</v>
      </c>
      <c r="O29" s="273">
        <f>'DEVELOPMENT-CAPEX'!N59+'DEVELOPMENT-CAPEX'!N62+'DEVELOPMENT-CAPEX'!N65</f>
        <v>600000</v>
      </c>
      <c r="P29" s="273">
        <f>'DEVELOPMENT-CAPEX'!O59+'DEVELOPMENT-CAPEX'!O62+'DEVELOPMENT-CAPEX'!O65</f>
        <v>600000</v>
      </c>
      <c r="Q29" s="273">
        <f>'DEVELOPMENT-CAPEX'!P59+'DEVELOPMENT-CAPEX'!P62+'DEVELOPMENT-CAPEX'!P65</f>
        <v>933333.33333333337</v>
      </c>
      <c r="R29" s="273">
        <f>'DEVELOPMENT-CAPEX'!Q59+'DEVELOPMENT-CAPEX'!Q62+'DEVELOPMENT-CAPEX'!Q65</f>
        <v>1266666.6666666667</v>
      </c>
      <c r="S29" s="273">
        <f>'DEVELOPMENT-CAPEX'!R59+'DEVELOPMENT-CAPEX'!R62+'DEVELOPMENT-CAPEX'!R65</f>
        <v>1600000</v>
      </c>
      <c r="T29" s="273">
        <f>'DEVELOPMENT-CAPEX'!S59+'DEVELOPMENT-CAPEX'!S62+'DEVELOPMENT-CAPEX'!S65</f>
        <v>1933333.3333333335</v>
      </c>
      <c r="U29" s="273">
        <f>'DEVELOPMENT-CAPEX'!T59+'DEVELOPMENT-CAPEX'!T62+'DEVELOPMENT-CAPEX'!T65</f>
        <v>2266666.666666667</v>
      </c>
      <c r="V29" s="273">
        <f>'DEVELOPMENT-CAPEX'!U59+'DEVELOPMENT-CAPEX'!U62+'DEVELOPMENT-CAPEX'!U65</f>
        <v>2600000.0000000005</v>
      </c>
      <c r="W29" s="273">
        <f>'DEVELOPMENT-CAPEX'!V59+'DEVELOPMENT-CAPEX'!V62+'DEVELOPMENT-CAPEX'!V65</f>
        <v>2600000.0000000005</v>
      </c>
      <c r="X29" s="273">
        <f>'DEVELOPMENT-CAPEX'!W59+'DEVELOPMENT-CAPEX'!W62+'DEVELOPMENT-CAPEX'!W65</f>
        <v>2600000.0000000005</v>
      </c>
      <c r="Y29" s="273">
        <f>'DEVELOPMENT-CAPEX'!X59+'DEVELOPMENT-CAPEX'!X62+'DEVELOPMENT-CAPEX'!X65</f>
        <v>2600000.0000000005</v>
      </c>
      <c r="Z29" s="273">
        <f>'DEVELOPMENT-CAPEX'!Y59+'DEVELOPMENT-CAPEX'!Y62+'DEVELOPMENT-CAPEX'!Y65</f>
        <v>2600000.0000000005</v>
      </c>
      <c r="AA29" s="273">
        <f>'DEVELOPMENT-CAPEX'!Z59+'DEVELOPMENT-CAPEX'!Z62+'DEVELOPMENT-CAPEX'!Z65</f>
        <v>2600000.0000000005</v>
      </c>
      <c r="AB29" s="273">
        <f>'DEVELOPMENT-CAPEX'!AA59+'DEVELOPMENT-CAPEX'!AA62+'DEVELOPMENT-CAPEX'!AA65</f>
        <v>2600000.0000000005</v>
      </c>
      <c r="AC29" s="273">
        <f>'DEVELOPMENT-CAPEX'!AB59+'DEVELOPMENT-CAPEX'!AB62+'DEVELOPMENT-CAPEX'!AB65</f>
        <v>2600000.0000000005</v>
      </c>
      <c r="AD29" s="273">
        <f>'DEVELOPMENT-CAPEX'!AC59+'DEVELOPMENT-CAPEX'!AC62+'DEVELOPMENT-CAPEX'!AC65</f>
        <v>2000000.0000000005</v>
      </c>
      <c r="AE29" s="273">
        <f>'DEVELOPMENT-CAPEX'!AD59+'DEVELOPMENT-CAPEX'!AD62+'DEVELOPMENT-CAPEX'!AD65</f>
        <v>2000000.0000000005</v>
      </c>
      <c r="AF29" s="273">
        <f>'DEVELOPMENT-CAPEX'!AE59+'DEVELOPMENT-CAPEX'!AE62+'DEVELOPMENT-CAPEX'!AE65</f>
        <v>2000000.0000000005</v>
      </c>
      <c r="AG29" s="273">
        <f>'DEVELOPMENT-CAPEX'!AF59+'DEVELOPMENT-CAPEX'!AF62+'DEVELOPMENT-CAPEX'!AF65</f>
        <v>2000000.0000000005</v>
      </c>
      <c r="AH29" s="273">
        <f>'DEVELOPMENT-CAPEX'!AG59+'DEVELOPMENT-CAPEX'!AG62+'DEVELOPMENT-CAPEX'!AG65</f>
        <v>2000000.0000000005</v>
      </c>
      <c r="AI29" s="273">
        <f>'DEVELOPMENT-CAPEX'!AH59+'DEVELOPMENT-CAPEX'!AH62+'DEVELOPMENT-CAPEX'!AH65</f>
        <v>2000000.0000000005</v>
      </c>
      <c r="AJ29" s="273">
        <f>'DEVELOPMENT-CAPEX'!AI59+'DEVELOPMENT-CAPEX'!AI62+'DEVELOPMENT-CAPEX'!AI65</f>
        <v>2000000.0000000005</v>
      </c>
      <c r="AK29" s="273">
        <f>'DEVELOPMENT-CAPEX'!AJ59+'DEVELOPMENT-CAPEX'!AJ62+'DEVELOPMENT-CAPEX'!AJ65</f>
        <v>1666666.666666667</v>
      </c>
    </row>
    <row r="30" spans="2:37" s="68" customFormat="1">
      <c r="B30" s="1271"/>
      <c r="C30" s="1271"/>
      <c r="D30" s="576" t="s">
        <v>133</v>
      </c>
      <c r="E30" s="958"/>
      <c r="F30" s="958"/>
      <c r="G30" s="958"/>
      <c r="H30" s="518">
        <f t="shared" ref="H30:AJ30" si="2">H27-SUM(H28:H29)</f>
        <v>3320703.700003</v>
      </c>
      <c r="I30" s="518">
        <f t="shared" si="2"/>
        <v>8663710.2103102021</v>
      </c>
      <c r="J30" s="518">
        <f t="shared" si="2"/>
        <v>10171016.693746198</v>
      </c>
      <c r="K30" s="518">
        <f t="shared" si="2"/>
        <v>10409988.644321721</v>
      </c>
      <c r="L30" s="518">
        <f t="shared" si="2"/>
        <v>11024686.982200725</v>
      </c>
      <c r="M30" s="518">
        <f t="shared" si="2"/>
        <v>11441773.309929678</v>
      </c>
      <c r="N30" s="518">
        <f t="shared" si="2"/>
        <v>10181569.91971994</v>
      </c>
      <c r="O30" s="518">
        <f t="shared" si="2"/>
        <v>8755077.2936746515</v>
      </c>
      <c r="P30" s="518">
        <f t="shared" si="2"/>
        <v>7699569.6316411681</v>
      </c>
      <c r="Q30" s="518">
        <f t="shared" si="2"/>
        <v>7448733.0069343457</v>
      </c>
      <c r="R30" s="518">
        <f t="shared" si="2"/>
        <v>7208828.6558662457</v>
      </c>
      <c r="S30" s="518">
        <f t="shared" si="2"/>
        <v>7010765.8952706214</v>
      </c>
      <c r="T30" s="518">
        <f t="shared" si="2"/>
        <v>6789284.1779539697</v>
      </c>
      <c r="U30" s="518">
        <f t="shared" si="2"/>
        <v>6479086.9275586521</v>
      </c>
      <c r="V30" s="518">
        <f t="shared" si="2"/>
        <v>5841014.8714159206</v>
      </c>
      <c r="W30" s="518">
        <f t="shared" si="2"/>
        <v>5411769.7159450669</v>
      </c>
      <c r="X30" s="518">
        <f t="shared" si="2"/>
        <v>4872824.1071213875</v>
      </c>
      <c r="Y30" s="518">
        <f t="shared" si="2"/>
        <v>4246139.305481324</v>
      </c>
      <c r="Z30" s="518">
        <f t="shared" si="2"/>
        <v>3551906.9478333504</v>
      </c>
      <c r="AA30" s="518">
        <f t="shared" si="2"/>
        <v>2805338.2655195729</v>
      </c>
      <c r="AB30" s="518">
        <f t="shared" si="2"/>
        <v>2216627.6821186156</v>
      </c>
      <c r="AC30" s="518">
        <f t="shared" si="2"/>
        <v>1613101.5405791611</v>
      </c>
      <c r="AD30" s="518">
        <f t="shared" si="2"/>
        <v>1523891.3426083089</v>
      </c>
      <c r="AE30" s="518">
        <f t="shared" si="2"/>
        <v>798628.73671862343</v>
      </c>
      <c r="AF30" s="518">
        <f t="shared" si="2"/>
        <v>35871.626593346242</v>
      </c>
      <c r="AG30" s="518">
        <f t="shared" si="2"/>
        <v>-765879.76793694263</v>
      </c>
      <c r="AH30" s="518">
        <f t="shared" si="2"/>
        <v>-1608185.2182484395</v>
      </c>
      <c r="AI30" s="518">
        <f t="shared" si="2"/>
        <v>-2492666.8865724034</v>
      </c>
      <c r="AJ30" s="518">
        <f t="shared" si="2"/>
        <v>-3573111.8216293207</v>
      </c>
      <c r="AK30" s="578">
        <f>AK27-SUM(AK28:AK29)</f>
        <v>-4365841.2207551897</v>
      </c>
    </row>
    <row r="31" spans="2:37" s="68" customFormat="1" ht="15" customHeight="1">
      <c r="B31" s="1272"/>
      <c r="C31" s="1272"/>
      <c r="D31" s="566" t="s">
        <v>134</v>
      </c>
      <c r="E31" s="959"/>
      <c r="F31" s="959"/>
      <c r="G31" s="959"/>
      <c r="H31" s="519"/>
      <c r="I31" s="519"/>
      <c r="J31" s="519"/>
      <c r="K31" s="519"/>
      <c r="L31" s="519"/>
      <c r="M31" s="519"/>
      <c r="N31" s="519"/>
      <c r="O31" s="519"/>
      <c r="P31" s="519"/>
      <c r="Q31" s="519"/>
      <c r="R31" s="519"/>
      <c r="S31" s="519"/>
      <c r="T31" s="519"/>
      <c r="U31" s="519"/>
      <c r="V31" s="519"/>
      <c r="W31" s="519"/>
      <c r="X31" s="519"/>
      <c r="Y31" s="519"/>
      <c r="Z31" s="519"/>
      <c r="AA31" s="519"/>
      <c r="AB31" s="519"/>
      <c r="AC31" s="519"/>
      <c r="AD31" s="519"/>
      <c r="AE31" s="519"/>
      <c r="AF31" s="519"/>
      <c r="AG31" s="519"/>
      <c r="AH31" s="519"/>
      <c r="AI31" s="519"/>
      <c r="AJ31" s="519"/>
      <c r="AK31" s="520"/>
    </row>
    <row r="32" spans="2:37" s="68" customFormat="1">
      <c r="B32" s="1271"/>
      <c r="C32" s="1271"/>
      <c r="D32" s="567" t="s">
        <v>212</v>
      </c>
      <c r="E32" s="957"/>
      <c r="F32" s="924"/>
      <c r="G32" s="961"/>
      <c r="H32" s="273">
        <f>-_xlfn.IFS('CASH FLOW'!$F$6="CURRENT 0", Depreciation!I5,'CASH FLOW'!$F$6="Option C", Depreciation!I10,'CASH FLOW'!$F$6="Option D",Depreciation!I13)-_xlfn.IFS($F$7="CURRENT 0",Depreciation!I17,$F$7="Option A",Depreciation!I21,$F$7="Option B",Depreciation!I25)</f>
        <v>0</v>
      </c>
      <c r="I32" s="273">
        <f>-_xlfn.IFS('CASH FLOW'!$F$6="CURRENT 0", Depreciation!J5,'CASH FLOW'!$F$6="Option C", Depreciation!J9,'CASH FLOW'!$F$6="Option D",Depreciation!J13)-_xlfn.IFS($F$7="CURRENT 0",Depreciation!J17,$F$7="Option A",Depreciation!J21,$F$7="Option B",Depreciation!J25)</f>
        <v>-128152256</v>
      </c>
      <c r="J32" s="273">
        <f>-_xlfn.IFS('CASH FLOW'!$F$6="CURRENT 0", Depreciation!K5,'CASH FLOW'!$F$6="Option C", Depreciation!K9,'CASH FLOW'!$F$6="Option D",Depreciation!K13)-_xlfn.IFS($F$7="CURRENT 0",Depreciation!K17,$F$7="Option A",Depreciation!K21,$F$7="Option B",Depreciation!K25)</f>
        <v>-155903306.58000001</v>
      </c>
      <c r="K32" s="273">
        <f>-_xlfn.IFS('CASH FLOW'!$F$6="CURRENT 0", Depreciation!L5,'CASH FLOW'!$F$6="Option C", Depreciation!L9,'CASH FLOW'!$F$6="Option D",Depreciation!L13)-_xlfn.IFS($F$7="CURRENT 0",Depreciation!L17,$F$7="Option A",Depreciation!L21,$F$7="Option B",Depreciation!L25)</f>
        <v>-28642768.504800003</v>
      </c>
      <c r="L32" s="273">
        <f>-_xlfn.IFS('CASH FLOW'!$F$6="CURRENT 0", Depreciation!M5,'CASH FLOW'!$F$6="Option C", Depreciation!M9,'CASH FLOW'!$F$6="Option D",Depreciation!M13)-_xlfn.IFS($F$7="CURRENT 0",Depreciation!M17,$F$7="Option A",Depreciation!M21,$F$7="Option B",Depreciation!M25)</f>
        <v>-15666355.88266667</v>
      </c>
      <c r="M32" s="273">
        <f>-_xlfn.IFS('CASH FLOW'!$F$6="CURRENT 0", Depreciation!N5,'CASH FLOW'!$F$6="Option C", Depreciation!N9,'CASH FLOW'!$F$6="Option D",Depreciation!N13)-_xlfn.IFS($F$7="CURRENT 0",Depreciation!N17,$F$7="Option A",Depreciation!N21,$F$7="Option B",Depreciation!N25)</f>
        <v>-13038463.604053337</v>
      </c>
      <c r="N32" s="273">
        <f>-_xlfn.IFS('CASH FLOW'!$F$6="CURRENT 0", Depreciation!O5,'CASH FLOW'!$F$6="Option C", Depreciation!O9,'CASH FLOW'!$F$6="Option D",Depreciation!O13)-_xlfn.IFS($F$7="CURRENT 0",Depreciation!O17,$F$7="Option A",Depreciation!O21,$F$7="Option B",Depreciation!O25)</f>
        <v>-8435460.1233066693</v>
      </c>
      <c r="O32" s="273">
        <f>-_xlfn.IFS('CASH FLOW'!$F$6="CURRENT 0", Depreciation!P5,'CASH FLOW'!$F$6="Option C", Depreciation!P9,'CASH FLOW'!$F$6="Option D",Depreciation!P13)-_xlfn.IFS($F$7="CURRENT 0",Depreciation!P17,$F$7="Option A",Depreciation!P21,$F$7="Option B",Depreciation!P25)</f>
        <v>-8772878.5282389354</v>
      </c>
      <c r="P32" s="273">
        <f>-_xlfn.IFS('CASH FLOW'!$F$6="CURRENT 0", Depreciation!Q5,'CASH FLOW'!$F$6="Option C", Depreciation!Q9,'CASH FLOW'!$F$6="Option D",Depreciation!Q13)-_xlfn.IFS($F$7="CURRENT 0",Depreciation!Q17,$F$7="Option A",Depreciation!Q21,$F$7="Option B",Depreciation!Q25)</f>
        <v>-9123793.6693684943</v>
      </c>
      <c r="Q32" s="273">
        <f>-_xlfn.IFS('CASH FLOW'!$F$6="CURRENT 0", Depreciation!R5,'CASH FLOW'!$F$6="Option C", Depreciation!R9,'CASH FLOW'!$F$6="Option D",Depreciation!R13)-_xlfn.IFS($F$7="CURRENT 0",Depreciation!R17,$F$7="Option A",Depreciation!R21,$F$7="Option B",Depreciation!R25)</f>
        <v>-9488745.4161432348</v>
      </c>
      <c r="R32" s="273">
        <f>-_xlfn.IFS('CASH FLOW'!$F$6="CURRENT 0", Depreciation!S5,'CASH FLOW'!$F$6="Option C", Depreciation!S9,'CASH FLOW'!$F$6="Option D",Depreciation!S13)-_xlfn.IFS($F$7="CURRENT 0",Depreciation!S17,$F$7="Option A",Depreciation!S21,$F$7="Option B",Depreciation!S25)</f>
        <v>0</v>
      </c>
      <c r="S32" s="273">
        <f>-_xlfn.IFS('CASH FLOW'!$F$6="CURRENT 0", Depreciation!T5,'CASH FLOW'!$F$6="Option C", Depreciation!T9,'CASH FLOW'!$F$6="Option D",Depreciation!T13)-_xlfn.IFS($F$7="CURRENT 0",Depreciation!T17,$F$7="Option A",Depreciation!T21,$F$7="Option B",Depreciation!T25)</f>
        <v>0</v>
      </c>
      <c r="T32" s="273">
        <f>-_xlfn.IFS('CASH FLOW'!$F$6="CURRENT 0", Depreciation!U5,'CASH FLOW'!$F$6="Option C", Depreciation!U9,'CASH FLOW'!$F$6="Option D",Depreciation!U13)-_xlfn.IFS($F$7="CURRENT 0",Depreciation!U17,$F$7="Option A",Depreciation!U21,$F$7="Option B",Depreciation!U25)</f>
        <v>0</v>
      </c>
      <c r="U32" s="273">
        <f>-_xlfn.IFS('CASH FLOW'!$F$6="CURRENT 0", Depreciation!V5,'CASH FLOW'!$F$6="Option C", Depreciation!V9,'CASH FLOW'!$F$6="Option D",Depreciation!V13)-_xlfn.IFS($F$7="CURRENT 0",Depreciation!V17,$F$7="Option A",Depreciation!V21,$F$7="Option B",Depreciation!V25)</f>
        <v>0</v>
      </c>
      <c r="V32" s="273">
        <f>-_xlfn.IFS('CASH FLOW'!$F$6="CURRENT 0", Depreciation!W5,'CASH FLOW'!$F$6="Option C", Depreciation!W9,'CASH FLOW'!$F$6="Option D",Depreciation!W13)-_xlfn.IFS($F$7="CURRENT 0",Depreciation!W17,$F$7="Option A",Depreciation!W21,$F$7="Option B",Depreciation!W25)</f>
        <v>-12193723.396096267</v>
      </c>
      <c r="W32" s="273">
        <f>-_xlfn.IFS('CASH FLOW'!$F$6="CURRENT 0", Depreciation!X5,'CASH FLOW'!$F$6="Option C", Depreciation!X9,'CASH FLOW'!$F$6="Option D",Depreciation!X13)-_xlfn.IFS($F$7="CURRENT 0",Depreciation!X17,$F$7="Option A",Depreciation!X21,$F$7="Option B",Depreciation!X25)</f>
        <v>0</v>
      </c>
      <c r="X32" s="273">
        <f>-_xlfn.IFS('CASH FLOW'!$F$6="CURRENT 0", Depreciation!Y5,'CASH FLOW'!$F$6="Option C", Depreciation!Y9,'CASH FLOW'!$F$6="Option D",Depreciation!Y13)-_xlfn.IFS($F$7="CURRENT 0",Depreciation!Y17,$F$7="Option A",Depreciation!Y21,$F$7="Option B",Depreciation!Y25)</f>
        <v>0</v>
      </c>
      <c r="Y32" s="273">
        <f>-_xlfn.IFS('CASH FLOW'!$F$6="CURRENT 0", Depreciation!Z5,'CASH FLOW'!$F$6="Option C", Depreciation!Z9,'CASH FLOW'!$F$6="Option D",Depreciation!Z13)-_xlfn.IFS($F$7="CURRENT 0",Depreciation!Z17,$F$7="Option A",Depreciation!Z21,$F$7="Option B",Depreciation!Z25)</f>
        <v>0</v>
      </c>
      <c r="Z32" s="273">
        <f>-_xlfn.IFS('CASH FLOW'!$F$6="CURRENT 0", Depreciation!AA5,'CASH FLOW'!$F$6="Option C", Depreciation!AA9,'CASH FLOW'!$F$6="Option D",Depreciation!AA13)-_xlfn.IFS($F$7="CURRENT 0",Depreciation!AA17,$F$7="Option A",Depreciation!AA21,$F$7="Option B",Depreciation!AA25)</f>
        <v>0</v>
      </c>
      <c r="AA32" s="273">
        <f>-_xlfn.IFS('CASH FLOW'!$F$6="CURRENT 0", Depreciation!AB5,'CASH FLOW'!$F$6="Option C", Depreciation!AB9,'CASH FLOW'!$F$6="Option D",Depreciation!AB13)-_xlfn.IFS($F$7="CURRENT 0",Depreciation!AB17,$F$7="Option A",Depreciation!AB21,$F$7="Option B",Depreciation!AB25)</f>
        <v>0</v>
      </c>
      <c r="AB32" s="273">
        <f>-_xlfn.IFS('CASH FLOW'!$F$6="CURRENT 0", Depreciation!AC5,'CASH FLOW'!$F$6="Option C", Depreciation!AC9,'CASH FLOW'!$F$6="Option D",Depreciation!AC13)-_xlfn.IFS($F$7="CURRENT 0",Depreciation!AC17,$F$7="Option A",Depreciation!AC21,$F$7="Option B",Depreciation!AC25)</f>
        <v>0</v>
      </c>
      <c r="AC32" s="273">
        <f>-_xlfn.IFS('CASH FLOW'!$F$6="CURRENT 0", Depreciation!AD5,'CASH FLOW'!$F$6="Option C", Depreciation!AD9,'CASH FLOW'!$F$6="Option D",Depreciation!AD13)-_xlfn.IFS($F$7="CURRENT 0",Depreciation!AD17,$F$7="Option A",Depreciation!AD21,$F$7="Option B",Depreciation!AD25)</f>
        <v>0</v>
      </c>
      <c r="AD32" s="273">
        <f>-_xlfn.IFS('CASH FLOW'!$F$6="CURRENT 0", Depreciation!AE5,'CASH FLOW'!$F$6="Option C", Depreciation!AE9,'CASH FLOW'!$F$6="Option D",Depreciation!AE13)-_xlfn.IFS($F$7="CURRENT 0",Depreciation!AE17,$F$7="Option A",Depreciation!AE21,$F$7="Option B",Depreciation!AE25)</f>
        <v>0</v>
      </c>
      <c r="AE32" s="273">
        <f>-_xlfn.IFS('CASH FLOW'!$F$6="CURRENT 0", Depreciation!AF5,'CASH FLOW'!$F$6="Option C", Depreciation!AF9,'CASH FLOW'!$F$6="Option D",Depreciation!AF13)-_xlfn.IFS($F$7="CURRENT 0",Depreciation!AF17,$F$7="Option A",Depreciation!AF21,$F$7="Option B",Depreciation!AF25)</f>
        <v>0</v>
      </c>
      <c r="AF32" s="273">
        <f>-_xlfn.IFS('CASH FLOW'!$F$6="CURRENT 0", Depreciation!AG5,'CASH FLOW'!$F$6="Option C", Depreciation!AG9,'CASH FLOW'!$F$6="Option D",Depreciation!AG13)-_xlfn.IFS($F$7="CURRENT 0",Depreciation!AG17,$F$7="Option A",Depreciation!AG21,$F$7="Option B",Depreciation!AG25)</f>
        <v>-29270380.815939177</v>
      </c>
      <c r="AG32" s="273">
        <f>-_xlfn.IFS('CASH FLOW'!$F$6="CURRENT 0", Depreciation!AH5,'CASH FLOW'!$F$6="Option C", Depreciation!AH9,'CASH FLOW'!$F$6="Option D",Depreciation!AH13)-_xlfn.IFS($F$7="CURRENT 0",Depreciation!AH17,$F$7="Option A",Depreciation!AH21,$F$7="Option B",Depreciation!AH25)</f>
        <v>0</v>
      </c>
      <c r="AH32" s="273">
        <f>-_xlfn.IFS('CASH FLOW'!$F$6="CURRENT 0", Depreciation!AI5,'CASH FLOW'!$F$6="Option C", Depreciation!AI9,'CASH FLOW'!$F$6="Option D",Depreciation!AI13)-_xlfn.IFS($F$7="CURRENT 0",Depreciation!AI17,$F$7="Option A",Depreciation!AI21,$F$7="Option B",Depreciation!AI25)</f>
        <v>0</v>
      </c>
      <c r="AI32" s="273">
        <f>-_xlfn.IFS('CASH FLOW'!$F$6="CURRENT 0", Depreciation!AJ5,'CASH FLOW'!$F$6="Option C", Depreciation!AJ9,'CASH FLOW'!$F$6="Option D",Depreciation!AJ13)-_xlfn.IFS($F$7="CURRENT 0",Depreciation!AJ17,$F$7="Option A",Depreciation!AJ21,$F$7="Option B",Depreciation!AJ25)</f>
        <v>0</v>
      </c>
      <c r="AJ32" s="273">
        <f>-_xlfn.IFS('CASH FLOW'!$F$6="CURRENT 0", Depreciation!AK5,'CASH FLOW'!$F$6="Option C", Depreciation!AK9,'CASH FLOW'!$F$6="Option D",Depreciation!AK13)-_xlfn.IFS($F$7="CURRENT 0",Depreciation!AK17,$F$7="Option A",Depreciation!AK21,$F$7="Option B",Depreciation!AK25)</f>
        <v>0</v>
      </c>
      <c r="AK32" s="277">
        <f>-_xlfn.IFS('CASH FLOW'!$F$6="CURRENT 0", Depreciation!AL5,'CASH FLOW'!$F$6="Option C", Depreciation!AL9,'CASH FLOW'!$F$6="Option D",Depreciation!AL13)-_xlfn.IFS($F$7="CURRENT 0",Depreciation!AL17,$F$7="Option A",Depreciation!AL21,$F$7="Option B",Depreciation!AL25)</f>
        <v>0</v>
      </c>
    </row>
    <row r="33" spans="2:37" s="68" customFormat="1">
      <c r="B33" s="1271"/>
      <c r="C33" s="1271"/>
      <c r="D33" s="567" t="s">
        <v>210</v>
      </c>
      <c r="E33" s="957"/>
      <c r="F33" s="924"/>
      <c r="G33" s="961"/>
      <c r="H33" s="273">
        <f>'Ledger Acc.'!G60</f>
        <v>0</v>
      </c>
      <c r="I33" s="273">
        <f>'Ledger Acc.'!H60</f>
        <v>0</v>
      </c>
      <c r="J33" s="273">
        <f>'Ledger Acc.'!I60</f>
        <v>0</v>
      </c>
      <c r="K33" s="273">
        <f>'Ledger Acc.'!J60</f>
        <v>0</v>
      </c>
      <c r="L33" s="273">
        <f>'Ledger Acc.'!K60</f>
        <v>0</v>
      </c>
      <c r="M33" s="273">
        <f>'Ledger Acc.'!L60</f>
        <v>0</v>
      </c>
      <c r="N33" s="273">
        <f>'Ledger Acc.'!M60</f>
        <v>0</v>
      </c>
      <c r="O33" s="273">
        <f>'Ledger Acc.'!N60</f>
        <v>0</v>
      </c>
      <c r="P33" s="273">
        <f>'Ledger Acc.'!O60</f>
        <v>0</v>
      </c>
      <c r="Q33" s="273">
        <f>'Ledger Acc.'!P60</f>
        <v>0</v>
      </c>
      <c r="R33" s="273">
        <f>'Ledger Acc.'!Q60</f>
        <v>0</v>
      </c>
      <c r="S33" s="273">
        <f>'Ledger Acc.'!R60</f>
        <v>0</v>
      </c>
      <c r="T33" s="273">
        <f>'Ledger Acc.'!S60</f>
        <v>0</v>
      </c>
      <c r="U33" s="273">
        <f>'Ledger Acc.'!T60</f>
        <v>0</v>
      </c>
      <c r="V33" s="273">
        <f>'Ledger Acc.'!U60</f>
        <v>0</v>
      </c>
      <c r="W33" s="273">
        <f>'Ledger Acc.'!V60</f>
        <v>0</v>
      </c>
      <c r="X33" s="273">
        <f>'Ledger Acc.'!W60</f>
        <v>0</v>
      </c>
      <c r="Y33" s="273">
        <f>'Ledger Acc.'!X60</f>
        <v>0</v>
      </c>
      <c r="Z33" s="273">
        <f>'Ledger Acc.'!Y60</f>
        <v>0</v>
      </c>
      <c r="AA33" s="273">
        <f>'Ledger Acc.'!Z60</f>
        <v>0</v>
      </c>
      <c r="AB33" s="273">
        <f>'Ledger Acc.'!AA60</f>
        <v>0</v>
      </c>
      <c r="AC33" s="273">
        <f>'Ledger Acc.'!AB60</f>
        <v>0</v>
      </c>
      <c r="AD33" s="273">
        <f>'Ledger Acc.'!AC60</f>
        <v>0</v>
      </c>
      <c r="AE33" s="273">
        <f>'Ledger Acc.'!AD60</f>
        <v>0</v>
      </c>
      <c r="AF33" s="273">
        <f>'Ledger Acc.'!AE60</f>
        <v>0</v>
      </c>
      <c r="AG33" s="273">
        <f>'Ledger Acc.'!AF60</f>
        <v>0</v>
      </c>
      <c r="AH33" s="273">
        <f>'Ledger Acc.'!AG60</f>
        <v>0</v>
      </c>
      <c r="AI33" s="273">
        <f>'Ledger Acc.'!AH60</f>
        <v>0</v>
      </c>
      <c r="AJ33" s="273">
        <f>'Ledger Acc.'!AI60</f>
        <v>0</v>
      </c>
      <c r="AK33" s="277">
        <f>'Ledger Acc.'!AJ60</f>
        <v>0</v>
      </c>
    </row>
    <row r="34" spans="2:37" s="68" customFormat="1">
      <c r="B34" s="1272"/>
      <c r="C34" s="1272"/>
      <c r="D34" s="567" t="s">
        <v>211</v>
      </c>
      <c r="E34" s="957"/>
      <c r="F34" s="924"/>
      <c r="G34" s="961"/>
      <c r="H34" s="273">
        <f>'Ledger Acc.'!G63</f>
        <v>0</v>
      </c>
      <c r="I34" s="273">
        <f>'Ledger Acc.'!H63</f>
        <v>0</v>
      </c>
      <c r="J34" s="273">
        <f>'Ledger Acc.'!I63</f>
        <v>0</v>
      </c>
      <c r="K34" s="273">
        <f>'Ledger Acc.'!J63</f>
        <v>0</v>
      </c>
      <c r="L34" s="273">
        <f>'Ledger Acc.'!K63</f>
        <v>0</v>
      </c>
      <c r="M34" s="273">
        <f>'Ledger Acc.'!L63</f>
        <v>0</v>
      </c>
      <c r="N34" s="273">
        <f>'Ledger Acc.'!M63</f>
        <v>0</v>
      </c>
      <c r="O34" s="273">
        <f>'Ledger Acc.'!N63</f>
        <v>0</v>
      </c>
      <c r="P34" s="273">
        <f>'Ledger Acc.'!O63</f>
        <v>0</v>
      </c>
      <c r="Q34" s="273">
        <f>'Ledger Acc.'!P63</f>
        <v>0</v>
      </c>
      <c r="R34" s="273">
        <f>'Ledger Acc.'!Q63</f>
        <v>0</v>
      </c>
      <c r="S34" s="273">
        <f>'Ledger Acc.'!R63</f>
        <v>0</v>
      </c>
      <c r="T34" s="273">
        <f>'Ledger Acc.'!S63</f>
        <v>0</v>
      </c>
      <c r="U34" s="273">
        <f>'Ledger Acc.'!T63</f>
        <v>0</v>
      </c>
      <c r="V34" s="273">
        <f>'Ledger Acc.'!U63</f>
        <v>0</v>
      </c>
      <c r="W34" s="273">
        <f>'Ledger Acc.'!V63</f>
        <v>0</v>
      </c>
      <c r="X34" s="273">
        <f>'Ledger Acc.'!W63</f>
        <v>0</v>
      </c>
      <c r="Y34" s="273">
        <f>'Ledger Acc.'!X63</f>
        <v>0</v>
      </c>
      <c r="Z34" s="273">
        <f>'Ledger Acc.'!Y63</f>
        <v>0</v>
      </c>
      <c r="AA34" s="273">
        <f>'Ledger Acc.'!Z63</f>
        <v>0</v>
      </c>
      <c r="AB34" s="273">
        <f>'Ledger Acc.'!AA63</f>
        <v>0</v>
      </c>
      <c r="AC34" s="273">
        <f>'Ledger Acc.'!AB63</f>
        <v>0</v>
      </c>
      <c r="AD34" s="273">
        <f>'Ledger Acc.'!AC63</f>
        <v>0</v>
      </c>
      <c r="AE34" s="273">
        <f>'Ledger Acc.'!AD63</f>
        <v>0</v>
      </c>
      <c r="AF34" s="273">
        <f>'Ledger Acc.'!AE63</f>
        <v>0</v>
      </c>
      <c r="AG34" s="273">
        <f>'Ledger Acc.'!AF63</f>
        <v>0</v>
      </c>
      <c r="AH34" s="273">
        <f>'Ledger Acc.'!AG63</f>
        <v>0</v>
      </c>
      <c r="AI34" s="273">
        <f>'Ledger Acc.'!AH63</f>
        <v>0</v>
      </c>
      <c r="AJ34" s="273">
        <f>'Ledger Acc.'!AI63</f>
        <v>0</v>
      </c>
      <c r="AK34" s="277">
        <f>'Ledger Acc.'!AJ63</f>
        <v>0</v>
      </c>
    </row>
    <row r="35" spans="2:37" s="68" customFormat="1" ht="14.25">
      <c r="B35" s="1308"/>
      <c r="C35" s="1308"/>
      <c r="D35" s="576" t="s">
        <v>135</v>
      </c>
      <c r="E35" s="958"/>
      <c r="F35" s="958"/>
      <c r="G35" s="958"/>
      <c r="H35" s="518">
        <f>SUM(H32:H34)</f>
        <v>0</v>
      </c>
      <c r="I35" s="518">
        <f>SUM(I32:I34)</f>
        <v>-128152256</v>
      </c>
      <c r="J35" s="518">
        <f t="shared" ref="J35:AK35" si="3">SUM(J32:J34)</f>
        <v>-155903306.58000001</v>
      </c>
      <c r="K35" s="518">
        <f t="shared" si="3"/>
        <v>-28642768.504800003</v>
      </c>
      <c r="L35" s="518">
        <f t="shared" si="3"/>
        <v>-15666355.88266667</v>
      </c>
      <c r="M35" s="518">
        <f t="shared" si="3"/>
        <v>-13038463.604053337</v>
      </c>
      <c r="N35" s="518">
        <f t="shared" si="3"/>
        <v>-8435460.1233066693</v>
      </c>
      <c r="O35" s="518">
        <f t="shared" si="3"/>
        <v>-8772878.5282389354</v>
      </c>
      <c r="P35" s="518">
        <f t="shared" si="3"/>
        <v>-9123793.6693684943</v>
      </c>
      <c r="Q35" s="518">
        <f t="shared" si="3"/>
        <v>-9488745.4161432348</v>
      </c>
      <c r="R35" s="518">
        <f t="shared" si="3"/>
        <v>0</v>
      </c>
      <c r="S35" s="518">
        <f t="shared" si="3"/>
        <v>0</v>
      </c>
      <c r="T35" s="518">
        <f t="shared" si="3"/>
        <v>0</v>
      </c>
      <c r="U35" s="518">
        <f t="shared" si="3"/>
        <v>0</v>
      </c>
      <c r="V35" s="518">
        <f t="shared" si="3"/>
        <v>-12193723.396096267</v>
      </c>
      <c r="W35" s="518">
        <f t="shared" si="3"/>
        <v>0</v>
      </c>
      <c r="X35" s="518">
        <f t="shared" si="3"/>
        <v>0</v>
      </c>
      <c r="Y35" s="518">
        <f t="shared" si="3"/>
        <v>0</v>
      </c>
      <c r="Z35" s="518">
        <f t="shared" si="3"/>
        <v>0</v>
      </c>
      <c r="AA35" s="518">
        <f t="shared" si="3"/>
        <v>0</v>
      </c>
      <c r="AB35" s="518">
        <f t="shared" si="3"/>
        <v>0</v>
      </c>
      <c r="AC35" s="518">
        <f t="shared" si="3"/>
        <v>0</v>
      </c>
      <c r="AD35" s="518">
        <f t="shared" si="3"/>
        <v>0</v>
      </c>
      <c r="AE35" s="518">
        <f t="shared" si="3"/>
        <v>0</v>
      </c>
      <c r="AF35" s="518">
        <f t="shared" si="3"/>
        <v>-29270380.815939177</v>
      </c>
      <c r="AG35" s="518">
        <f t="shared" si="3"/>
        <v>0</v>
      </c>
      <c r="AH35" s="518">
        <f t="shared" si="3"/>
        <v>0</v>
      </c>
      <c r="AI35" s="518">
        <f t="shared" si="3"/>
        <v>0</v>
      </c>
      <c r="AJ35" s="518">
        <f t="shared" si="3"/>
        <v>0</v>
      </c>
      <c r="AK35" s="578">
        <f t="shared" si="3"/>
        <v>0</v>
      </c>
    </row>
    <row r="36" spans="2:37" s="68" customFormat="1" ht="15" customHeight="1">
      <c r="B36" s="1272"/>
      <c r="C36" s="1272"/>
      <c r="D36" s="566" t="s">
        <v>136</v>
      </c>
      <c r="E36" s="959"/>
      <c r="F36" s="959"/>
      <c r="G36" s="959"/>
      <c r="H36" s="500"/>
      <c r="I36" s="500"/>
      <c r="J36" s="500"/>
      <c r="K36" s="500"/>
      <c r="L36" s="500"/>
      <c r="M36" s="500"/>
      <c r="N36" s="500"/>
      <c r="O36" s="500"/>
      <c r="P36" s="500"/>
      <c r="Q36" s="500"/>
      <c r="R36" s="500"/>
      <c r="S36" s="500"/>
      <c r="T36" s="500"/>
      <c r="U36" s="500"/>
      <c r="V36" s="500"/>
      <c r="W36" s="500"/>
      <c r="X36" s="500"/>
      <c r="Y36" s="500"/>
      <c r="Z36" s="500"/>
      <c r="AA36" s="500"/>
      <c r="AB36" s="500"/>
      <c r="AC36" s="500"/>
      <c r="AD36" s="500"/>
      <c r="AE36" s="500"/>
      <c r="AF36" s="500"/>
      <c r="AG36" s="500"/>
      <c r="AH36" s="500"/>
      <c r="AI36" s="500"/>
      <c r="AJ36" s="500"/>
      <c r="AK36" s="521"/>
    </row>
    <row r="37" spans="2:37" s="68" customFormat="1" ht="15" customHeight="1">
      <c r="B37" s="212"/>
      <c r="C37" s="212"/>
      <c r="D37" s="567" t="s">
        <v>418</v>
      </c>
      <c r="E37" s="924"/>
      <c r="F37" s="924"/>
      <c r="G37" s="961"/>
      <c r="H37" s="273">
        <f>'DEVELOPMENT-CAPEX'!G12</f>
        <v>0</v>
      </c>
      <c r="I37" s="273">
        <f>'DEVELOPMENT-CAPEX'!H12</f>
        <v>85172256</v>
      </c>
      <c r="J37" s="273">
        <f>'DEVELOPMENT-CAPEX'!I12</f>
        <v>106263306.24000001</v>
      </c>
      <c r="K37" s="273">
        <f>'DEVELOPMENT-CAPEX'!J12</f>
        <v>22382768.844800003</v>
      </c>
      <c r="L37" s="273">
        <f>'DEVELOPMENT-CAPEX'!K12</f>
        <v>15666355.88266667</v>
      </c>
      <c r="M37" s="273">
        <f>'DEVELOPMENT-CAPEX'!L12</f>
        <v>13038463.604053337</v>
      </c>
      <c r="N37" s="273">
        <f>'DEVELOPMENT-CAPEX'!M12</f>
        <v>8435460.1233066693</v>
      </c>
      <c r="O37" s="273">
        <f>'DEVELOPMENT-CAPEX'!N12</f>
        <v>8772878.5282389354</v>
      </c>
      <c r="P37" s="273">
        <f>'DEVELOPMENT-CAPEX'!O12</f>
        <v>9123793.6693684943</v>
      </c>
      <c r="Q37" s="273">
        <f>'DEVELOPMENT-CAPEX'!P12</f>
        <v>9488745.4161432348</v>
      </c>
      <c r="R37" s="273">
        <f>'DEVELOPMENT-CAPEX'!Q12</f>
        <v>0</v>
      </c>
      <c r="S37" s="273">
        <f>'DEVELOPMENT-CAPEX'!R12</f>
        <v>0</v>
      </c>
      <c r="T37" s="273">
        <f>'DEVELOPMENT-CAPEX'!S12</f>
        <v>0</v>
      </c>
      <c r="U37" s="273">
        <f>'DEVELOPMENT-CAPEX'!T12</f>
        <v>0</v>
      </c>
      <c r="V37" s="273">
        <f>'DEVELOPMENT-CAPEX'!U12</f>
        <v>10043723.396096267</v>
      </c>
      <c r="W37" s="273">
        <f>'DEVELOPMENT-CAPEX'!V12</f>
        <v>0</v>
      </c>
      <c r="X37" s="273">
        <f>'DEVELOPMENT-CAPEX'!W12</f>
        <v>0</v>
      </c>
      <c r="Y37" s="273">
        <f>'DEVELOPMENT-CAPEX'!X12</f>
        <v>0</v>
      </c>
      <c r="Z37" s="273">
        <f>'DEVELOPMENT-CAPEX'!Y12</f>
        <v>0</v>
      </c>
      <c r="AA37" s="273">
        <f>'DEVELOPMENT-CAPEX'!Z12</f>
        <v>0</v>
      </c>
      <c r="AB37" s="273">
        <f>'DEVELOPMENT-CAPEX'!AA12</f>
        <v>0</v>
      </c>
      <c r="AC37" s="273">
        <f>'DEVELOPMENT-CAPEX'!AB12</f>
        <v>0</v>
      </c>
      <c r="AD37" s="273">
        <f>'DEVELOPMENT-CAPEX'!AC12</f>
        <v>0</v>
      </c>
      <c r="AE37" s="273">
        <f>'DEVELOPMENT-CAPEX'!AD12</f>
        <v>0</v>
      </c>
      <c r="AF37" s="273">
        <f>'DEVELOPMENT-CAPEX'!AE12</f>
        <v>25120380.815939177</v>
      </c>
      <c r="AG37" s="273">
        <f>'DEVELOPMENT-CAPEX'!AF12</f>
        <v>0</v>
      </c>
      <c r="AH37" s="273">
        <f>'DEVELOPMENT-CAPEX'!AG12</f>
        <v>0</v>
      </c>
      <c r="AI37" s="273">
        <f>'DEVELOPMENT-CAPEX'!AH12</f>
        <v>0</v>
      </c>
      <c r="AJ37" s="273">
        <f>'DEVELOPMENT-CAPEX'!AI12</f>
        <v>0</v>
      </c>
      <c r="AK37" s="277">
        <f>'DEVELOPMENT-CAPEX'!AJ12</f>
        <v>0</v>
      </c>
    </row>
    <row r="38" spans="2:37" s="68" customFormat="1" ht="10.75">
      <c r="B38" s="212"/>
      <c r="C38" s="212"/>
      <c r="D38" s="567" t="s">
        <v>137</v>
      </c>
      <c r="E38" s="924"/>
      <c r="F38" s="924"/>
      <c r="G38" s="961"/>
      <c r="H38" s="273">
        <f>'Ledger Acc.'!G66</f>
        <v>0</v>
      </c>
      <c r="I38" s="273">
        <f>'Ledger Acc.'!H66</f>
        <v>0</v>
      </c>
      <c r="J38" s="273">
        <f>'Ledger Acc.'!I66</f>
        <v>0</v>
      </c>
      <c r="K38" s="273">
        <f>'Ledger Acc.'!J66</f>
        <v>0</v>
      </c>
      <c r="L38" s="273">
        <f>'Ledger Acc.'!K66</f>
        <v>0</v>
      </c>
      <c r="M38" s="273">
        <f>'Ledger Acc.'!L66</f>
        <v>0</v>
      </c>
      <c r="N38" s="273">
        <f>'Ledger Acc.'!M66</f>
        <v>0</v>
      </c>
      <c r="O38" s="273">
        <f>'Ledger Acc.'!N66</f>
        <v>0</v>
      </c>
      <c r="P38" s="273">
        <f>'Ledger Acc.'!O66</f>
        <v>0</v>
      </c>
      <c r="Q38" s="273">
        <f>'Ledger Acc.'!P66</f>
        <v>0</v>
      </c>
      <c r="R38" s="273">
        <f>'Ledger Acc.'!Q66</f>
        <v>0</v>
      </c>
      <c r="S38" s="273">
        <f>'Ledger Acc.'!R66</f>
        <v>0</v>
      </c>
      <c r="T38" s="273">
        <f>'Ledger Acc.'!S66</f>
        <v>0</v>
      </c>
      <c r="U38" s="273">
        <f>'Ledger Acc.'!T66</f>
        <v>0</v>
      </c>
      <c r="V38" s="273">
        <f>'Ledger Acc.'!U66</f>
        <v>0</v>
      </c>
      <c r="W38" s="273">
        <f>'Ledger Acc.'!V66</f>
        <v>0</v>
      </c>
      <c r="X38" s="273">
        <f>'Ledger Acc.'!W66</f>
        <v>0</v>
      </c>
      <c r="Y38" s="273">
        <f>'Ledger Acc.'!X66</f>
        <v>0</v>
      </c>
      <c r="Z38" s="273">
        <f>'Ledger Acc.'!Y66</f>
        <v>0</v>
      </c>
      <c r="AA38" s="273">
        <f>'Ledger Acc.'!Z66</f>
        <v>0</v>
      </c>
      <c r="AB38" s="273">
        <f>'Ledger Acc.'!AA66</f>
        <v>0</v>
      </c>
      <c r="AC38" s="273">
        <f>'Ledger Acc.'!AB66</f>
        <v>0</v>
      </c>
      <c r="AD38" s="273">
        <f>'Ledger Acc.'!AC66</f>
        <v>0</v>
      </c>
      <c r="AE38" s="273">
        <f>'Ledger Acc.'!AD66</f>
        <v>0</v>
      </c>
      <c r="AF38" s="273">
        <f>'Ledger Acc.'!AE66</f>
        <v>0</v>
      </c>
      <c r="AG38" s="273">
        <f>'Ledger Acc.'!AF66</f>
        <v>0</v>
      </c>
      <c r="AH38" s="273">
        <f>'Ledger Acc.'!AG66</f>
        <v>0</v>
      </c>
      <c r="AI38" s="273">
        <f>'Ledger Acc.'!AH66</f>
        <v>0</v>
      </c>
      <c r="AJ38" s="273">
        <f>'Ledger Acc.'!AI66</f>
        <v>0</v>
      </c>
      <c r="AK38" s="277">
        <f>'Ledger Acc.'!AJ66</f>
        <v>0</v>
      </c>
    </row>
    <row r="39" spans="2:37" s="68" customFormat="1" ht="10.75">
      <c r="D39" s="567" t="s">
        <v>423</v>
      </c>
      <c r="E39" s="924"/>
      <c r="F39" s="924"/>
      <c r="G39" s="961"/>
      <c r="H39" s="273">
        <f>'DEVELOPMENT-CAPEX'!G48</f>
        <v>0</v>
      </c>
      <c r="I39" s="273">
        <f>'DEVELOPMENT-CAPEX'!H48</f>
        <v>47720000</v>
      </c>
      <c r="J39" s="273">
        <f>'DEVELOPMENT-CAPEX'!I48</f>
        <v>59800000</v>
      </c>
      <c r="K39" s="273">
        <f>'DEVELOPMENT-CAPEX'!J48</f>
        <v>700000</v>
      </c>
      <c r="L39" s="273">
        <f>'DEVELOPMENT-CAPEX'!K48</f>
        <v>0</v>
      </c>
      <c r="M39" s="273">
        <f>'DEVELOPMENT-CAPEX'!L48</f>
        <v>0</v>
      </c>
      <c r="N39" s="273">
        <f>'DEVELOPMENT-CAPEX'!M48</f>
        <v>0</v>
      </c>
      <c r="O39" s="273">
        <f>'DEVELOPMENT-CAPEX'!N48</f>
        <v>0</v>
      </c>
      <c r="P39" s="273">
        <f>'DEVELOPMENT-CAPEX'!O48</f>
        <v>0</v>
      </c>
      <c r="Q39" s="273">
        <f>'DEVELOPMENT-CAPEX'!P48</f>
        <v>0</v>
      </c>
      <c r="R39" s="273">
        <f>'DEVELOPMENT-CAPEX'!Q48</f>
        <v>0</v>
      </c>
      <c r="S39" s="273">
        <f>'DEVELOPMENT-CAPEX'!R48</f>
        <v>0</v>
      </c>
      <c r="T39" s="273">
        <f>'DEVELOPMENT-CAPEX'!S48</f>
        <v>0</v>
      </c>
      <c r="U39" s="273">
        <f>'DEVELOPMENT-CAPEX'!T48</f>
        <v>0</v>
      </c>
      <c r="V39" s="273">
        <f>'DEVELOPMENT-CAPEX'!U48</f>
        <v>0</v>
      </c>
      <c r="W39" s="273">
        <f>'DEVELOPMENT-CAPEX'!V48</f>
        <v>0</v>
      </c>
      <c r="X39" s="273">
        <f>'DEVELOPMENT-CAPEX'!W48</f>
        <v>0</v>
      </c>
      <c r="Y39" s="273">
        <f>'DEVELOPMENT-CAPEX'!X48</f>
        <v>0</v>
      </c>
      <c r="Z39" s="273">
        <f>'DEVELOPMENT-CAPEX'!Y48</f>
        <v>0</v>
      </c>
      <c r="AA39" s="273">
        <f>'DEVELOPMENT-CAPEX'!Z48</f>
        <v>0</v>
      </c>
      <c r="AB39" s="273">
        <f>'DEVELOPMENT-CAPEX'!AA48</f>
        <v>0</v>
      </c>
      <c r="AC39" s="273">
        <f>'DEVELOPMENT-CAPEX'!AB48</f>
        <v>0</v>
      </c>
      <c r="AD39" s="273">
        <f>'DEVELOPMENT-CAPEX'!AC48</f>
        <v>0</v>
      </c>
      <c r="AE39" s="273">
        <f>'DEVELOPMENT-CAPEX'!AD48</f>
        <v>0</v>
      </c>
      <c r="AF39" s="273">
        <f>'DEVELOPMENT-CAPEX'!AE48</f>
        <v>0</v>
      </c>
      <c r="AG39" s="273">
        <f>'DEVELOPMENT-CAPEX'!AF48</f>
        <v>0</v>
      </c>
      <c r="AH39" s="273">
        <f>'DEVELOPMENT-CAPEX'!AG48</f>
        <v>0</v>
      </c>
      <c r="AI39" s="273">
        <f>'DEVELOPMENT-CAPEX'!AH48</f>
        <v>0</v>
      </c>
      <c r="AJ39" s="273">
        <f>'DEVELOPMENT-CAPEX'!AI48</f>
        <v>0</v>
      </c>
      <c r="AK39" s="277">
        <f>'DEVELOPMENT-CAPEX'!AJ48</f>
        <v>0</v>
      </c>
    </row>
    <row r="40" spans="2:37" s="68" customFormat="1" ht="10.75">
      <c r="D40" s="567" t="s">
        <v>138</v>
      </c>
      <c r="E40" s="957"/>
      <c r="F40" s="924"/>
      <c r="G40" s="961"/>
      <c r="H40" s="273">
        <f>'Ledger Acc.'!G69</f>
        <v>0</v>
      </c>
      <c r="I40" s="273">
        <f>'Ledger Acc.'!H69</f>
        <v>0</v>
      </c>
      <c r="J40" s="273">
        <f>'Ledger Acc.'!I69</f>
        <v>0</v>
      </c>
      <c r="K40" s="273">
        <f>'Ledger Acc.'!J69</f>
        <v>0</v>
      </c>
      <c r="L40" s="273">
        <f>'Ledger Acc.'!K69</f>
        <v>0</v>
      </c>
      <c r="M40" s="273">
        <f>'Ledger Acc.'!L69</f>
        <v>0</v>
      </c>
      <c r="N40" s="273">
        <f>'Ledger Acc.'!M69</f>
        <v>0</v>
      </c>
      <c r="O40" s="273">
        <f>'Ledger Acc.'!N69</f>
        <v>0</v>
      </c>
      <c r="P40" s="273">
        <f>'Ledger Acc.'!O69</f>
        <v>0</v>
      </c>
      <c r="Q40" s="273">
        <f>'Ledger Acc.'!P69</f>
        <v>0</v>
      </c>
      <c r="R40" s="273">
        <f>'Ledger Acc.'!Q69</f>
        <v>0</v>
      </c>
      <c r="S40" s="273">
        <f>'Ledger Acc.'!R69</f>
        <v>0</v>
      </c>
      <c r="T40" s="273">
        <f>'Ledger Acc.'!S69</f>
        <v>0</v>
      </c>
      <c r="U40" s="273">
        <f>'Ledger Acc.'!T69</f>
        <v>0</v>
      </c>
      <c r="V40" s="273">
        <f>'Ledger Acc.'!U69</f>
        <v>0</v>
      </c>
      <c r="W40" s="273">
        <f>'Ledger Acc.'!V69</f>
        <v>0</v>
      </c>
      <c r="X40" s="273">
        <f>'Ledger Acc.'!W69</f>
        <v>0</v>
      </c>
      <c r="Y40" s="273">
        <f>'Ledger Acc.'!X69</f>
        <v>0</v>
      </c>
      <c r="Z40" s="273">
        <f>'Ledger Acc.'!Y69</f>
        <v>0</v>
      </c>
      <c r="AA40" s="273">
        <f>'Ledger Acc.'!Z69</f>
        <v>0</v>
      </c>
      <c r="AB40" s="273">
        <f>'Ledger Acc.'!AA69</f>
        <v>0</v>
      </c>
      <c r="AC40" s="273">
        <f>'Ledger Acc.'!AB69</f>
        <v>0</v>
      </c>
      <c r="AD40" s="273">
        <f>'Ledger Acc.'!AC69</f>
        <v>0</v>
      </c>
      <c r="AE40" s="273">
        <f>'Ledger Acc.'!AD69</f>
        <v>0</v>
      </c>
      <c r="AF40" s="273">
        <f>'Ledger Acc.'!AE69</f>
        <v>0</v>
      </c>
      <c r="AG40" s="273">
        <f>'Ledger Acc.'!AF69</f>
        <v>0</v>
      </c>
      <c r="AH40" s="273">
        <f>'Ledger Acc.'!AG69</f>
        <v>0</v>
      </c>
      <c r="AI40" s="273">
        <f>'Ledger Acc.'!AH69</f>
        <v>0</v>
      </c>
      <c r="AJ40" s="273">
        <f>'Ledger Acc.'!AI69</f>
        <v>0</v>
      </c>
      <c r="AK40" s="277">
        <f>'Ledger Acc.'!AJ69</f>
        <v>0</v>
      </c>
    </row>
    <row r="41" spans="2:37" s="68" customFormat="1" ht="10.75">
      <c r="D41" s="567" t="s">
        <v>139</v>
      </c>
      <c r="E41" s="957"/>
      <c r="F41" s="924"/>
      <c r="G41" s="961"/>
      <c r="H41" s="273">
        <f>'Ledger Acc.'!G72</f>
        <v>0</v>
      </c>
      <c r="I41" s="273">
        <f>'Ledger Acc.'!H72</f>
        <v>0</v>
      </c>
      <c r="J41" s="273">
        <f>'Ledger Acc.'!I72</f>
        <v>0</v>
      </c>
      <c r="K41" s="273">
        <f>'Ledger Acc.'!J72</f>
        <v>0</v>
      </c>
      <c r="L41" s="273">
        <f>'Ledger Acc.'!K72</f>
        <v>0</v>
      </c>
      <c r="M41" s="273">
        <f>'Ledger Acc.'!L72</f>
        <v>0</v>
      </c>
      <c r="N41" s="273">
        <f>'Ledger Acc.'!M72</f>
        <v>0</v>
      </c>
      <c r="O41" s="273">
        <f>'Ledger Acc.'!N72</f>
        <v>0</v>
      </c>
      <c r="P41" s="273">
        <f>'Ledger Acc.'!O72</f>
        <v>0</v>
      </c>
      <c r="Q41" s="273">
        <f>'Ledger Acc.'!P72</f>
        <v>0</v>
      </c>
      <c r="R41" s="273">
        <f>'Ledger Acc.'!Q72</f>
        <v>0</v>
      </c>
      <c r="S41" s="273">
        <f>'Ledger Acc.'!R72</f>
        <v>0</v>
      </c>
      <c r="T41" s="273">
        <f>'Ledger Acc.'!S72</f>
        <v>0</v>
      </c>
      <c r="U41" s="273">
        <f>'Ledger Acc.'!T72</f>
        <v>0</v>
      </c>
      <c r="V41" s="273">
        <f>'Ledger Acc.'!U72</f>
        <v>0</v>
      </c>
      <c r="W41" s="273">
        <f>'Ledger Acc.'!V72</f>
        <v>0</v>
      </c>
      <c r="X41" s="273">
        <f>'Ledger Acc.'!W72</f>
        <v>0</v>
      </c>
      <c r="Y41" s="273">
        <f>'Ledger Acc.'!X72</f>
        <v>0</v>
      </c>
      <c r="Z41" s="273">
        <f>'Ledger Acc.'!Y72</f>
        <v>0</v>
      </c>
      <c r="AA41" s="273">
        <f>'Ledger Acc.'!Z72</f>
        <v>0</v>
      </c>
      <c r="AB41" s="273">
        <f>'Ledger Acc.'!AA72</f>
        <v>0</v>
      </c>
      <c r="AC41" s="273">
        <f>'Ledger Acc.'!AB72</f>
        <v>0</v>
      </c>
      <c r="AD41" s="273">
        <f>'Ledger Acc.'!AC72</f>
        <v>0</v>
      </c>
      <c r="AE41" s="273">
        <f>'Ledger Acc.'!AD72</f>
        <v>0</v>
      </c>
      <c r="AF41" s="273">
        <f>'Ledger Acc.'!AE72</f>
        <v>0</v>
      </c>
      <c r="AG41" s="273">
        <f>'Ledger Acc.'!AF72</f>
        <v>0</v>
      </c>
      <c r="AH41" s="273">
        <f>'Ledger Acc.'!AG72</f>
        <v>0</v>
      </c>
      <c r="AI41" s="273">
        <f>'Ledger Acc.'!AH72</f>
        <v>0</v>
      </c>
      <c r="AJ41" s="273">
        <f>'Ledger Acc.'!AI72</f>
        <v>0</v>
      </c>
      <c r="AK41" s="277">
        <f>'Ledger Acc.'!AJ72</f>
        <v>0</v>
      </c>
    </row>
    <row r="42" spans="2:37" s="68" customFormat="1" ht="10.5">
      <c r="D42" s="274" t="s">
        <v>140</v>
      </c>
      <c r="E42" s="958"/>
      <c r="F42" s="958"/>
      <c r="G42" s="958"/>
      <c r="H42" s="518">
        <f>SUM(H37:H41)</f>
        <v>0</v>
      </c>
      <c r="I42" s="518">
        <f>SUM(I37:I41)</f>
        <v>132892256</v>
      </c>
      <c r="J42" s="518">
        <f t="shared" ref="J42:AK42" si="4">SUM(J37:J41)</f>
        <v>166063306.24000001</v>
      </c>
      <c r="K42" s="518">
        <f>SUM(K37:K41)</f>
        <v>23082768.844800003</v>
      </c>
      <c r="L42" s="518">
        <f t="shared" si="4"/>
        <v>15666355.88266667</v>
      </c>
      <c r="M42" s="518">
        <f t="shared" si="4"/>
        <v>13038463.604053337</v>
      </c>
      <c r="N42" s="518">
        <f t="shared" si="4"/>
        <v>8435460.1233066693</v>
      </c>
      <c r="O42" s="518">
        <f t="shared" si="4"/>
        <v>8772878.5282389354</v>
      </c>
      <c r="P42" s="518">
        <f t="shared" si="4"/>
        <v>9123793.6693684943</v>
      </c>
      <c r="Q42" s="518">
        <f t="shared" si="4"/>
        <v>9488745.4161432348</v>
      </c>
      <c r="R42" s="518">
        <f t="shared" si="4"/>
        <v>0</v>
      </c>
      <c r="S42" s="518">
        <f t="shared" si="4"/>
        <v>0</v>
      </c>
      <c r="T42" s="518">
        <f t="shared" si="4"/>
        <v>0</v>
      </c>
      <c r="U42" s="518">
        <f t="shared" si="4"/>
        <v>0</v>
      </c>
      <c r="V42" s="518">
        <f t="shared" si="4"/>
        <v>10043723.396096267</v>
      </c>
      <c r="W42" s="518">
        <f t="shared" si="4"/>
        <v>0</v>
      </c>
      <c r="X42" s="518">
        <f t="shared" si="4"/>
        <v>0</v>
      </c>
      <c r="Y42" s="518">
        <f t="shared" si="4"/>
        <v>0</v>
      </c>
      <c r="Z42" s="518">
        <f t="shared" si="4"/>
        <v>0</v>
      </c>
      <c r="AA42" s="518">
        <f t="shared" si="4"/>
        <v>0</v>
      </c>
      <c r="AB42" s="518">
        <f t="shared" si="4"/>
        <v>0</v>
      </c>
      <c r="AC42" s="518">
        <f t="shared" si="4"/>
        <v>0</v>
      </c>
      <c r="AD42" s="518">
        <f t="shared" si="4"/>
        <v>0</v>
      </c>
      <c r="AE42" s="518">
        <f t="shared" si="4"/>
        <v>0</v>
      </c>
      <c r="AF42" s="518">
        <f t="shared" si="4"/>
        <v>25120380.815939177</v>
      </c>
      <c r="AG42" s="518">
        <f t="shared" si="4"/>
        <v>0</v>
      </c>
      <c r="AH42" s="518">
        <f t="shared" si="4"/>
        <v>0</v>
      </c>
      <c r="AI42" s="518">
        <f t="shared" si="4"/>
        <v>0</v>
      </c>
      <c r="AJ42" s="518">
        <f t="shared" si="4"/>
        <v>0</v>
      </c>
      <c r="AK42" s="578">
        <f t="shared" si="4"/>
        <v>0</v>
      </c>
    </row>
    <row r="43" spans="2:37" s="68" customFormat="1" ht="10.5">
      <c r="D43" s="130"/>
      <c r="E43" s="938"/>
      <c r="F43" s="938"/>
      <c r="G43" s="938"/>
      <c r="H43" s="522"/>
      <c r="I43" s="522"/>
      <c r="J43" s="522"/>
      <c r="K43" s="522"/>
      <c r="L43" s="522"/>
      <c r="M43" s="522"/>
      <c r="N43" s="522"/>
      <c r="O43" s="522"/>
      <c r="P43" s="522"/>
      <c r="Q43" s="522"/>
      <c r="R43" s="522"/>
      <c r="S43" s="522"/>
      <c r="T43" s="522"/>
      <c r="U43" s="522"/>
      <c r="V43" s="522"/>
      <c r="W43" s="522"/>
      <c r="X43" s="522"/>
      <c r="Y43" s="522"/>
      <c r="Z43" s="522"/>
      <c r="AA43" s="522"/>
      <c r="AB43" s="522"/>
      <c r="AC43" s="522"/>
      <c r="AD43" s="522"/>
      <c r="AE43" s="522"/>
      <c r="AF43" s="522"/>
      <c r="AG43" s="522"/>
      <c r="AH43" s="522"/>
      <c r="AI43" s="522"/>
      <c r="AJ43" s="522"/>
      <c r="AK43" s="523"/>
    </row>
    <row r="44" spans="2:37" s="68" customFormat="1" ht="15.5">
      <c r="D44" s="566" t="s">
        <v>141</v>
      </c>
      <c r="E44" s="958"/>
      <c r="F44" s="958"/>
      <c r="G44" s="958">
        <f>'DEVELOPMENT-CAPEX'!G12</f>
        <v>0</v>
      </c>
      <c r="H44" s="518">
        <f>G46</f>
        <v>3000000</v>
      </c>
      <c r="I44" s="518">
        <f>H46</f>
        <v>6320703.700003</v>
      </c>
      <c r="J44" s="518">
        <f t="shared" ref="J44:AK44" si="5">I46</f>
        <v>19724413.910313204</v>
      </c>
      <c r="K44" s="518">
        <f t="shared" si="5"/>
        <v>40055430.264059409</v>
      </c>
      <c r="L44" s="518">
        <f t="shared" si="5"/>
        <v>44905419.24838113</v>
      </c>
      <c r="M44" s="518">
        <f t="shared" si="5"/>
        <v>55930106.230581857</v>
      </c>
      <c r="N44" s="518">
        <f t="shared" si="5"/>
        <v>67371879.540511534</v>
      </c>
      <c r="O44" s="518">
        <f t="shared" si="5"/>
        <v>77553449.460231468</v>
      </c>
      <c r="P44" s="518">
        <f t="shared" si="5"/>
        <v>86308526.753906116</v>
      </c>
      <c r="Q44" s="518">
        <f t="shared" si="5"/>
        <v>94008096.38554728</v>
      </c>
      <c r="R44" s="518">
        <f t="shared" si="5"/>
        <v>101456829.39248163</v>
      </c>
      <c r="S44" s="518">
        <f t="shared" si="5"/>
        <v>108665658.04834788</v>
      </c>
      <c r="T44" s="518">
        <f t="shared" si="5"/>
        <v>115676423.94361849</v>
      </c>
      <c r="U44" s="518">
        <f t="shared" si="5"/>
        <v>122465708.12157246</v>
      </c>
      <c r="V44" s="518">
        <f t="shared" si="5"/>
        <v>128944795.04913111</v>
      </c>
      <c r="W44" s="518">
        <f t="shared" si="5"/>
        <v>132635809.92054704</v>
      </c>
      <c r="X44" s="518">
        <f t="shared" si="5"/>
        <v>138047579.6364921</v>
      </c>
      <c r="Y44" s="518">
        <f t="shared" si="5"/>
        <v>142920403.74361348</v>
      </c>
      <c r="Z44" s="518">
        <f t="shared" si="5"/>
        <v>147166543.0490948</v>
      </c>
      <c r="AA44" s="518">
        <f t="shared" si="5"/>
        <v>150718449.99692816</v>
      </c>
      <c r="AB44" s="518">
        <f t="shared" si="5"/>
        <v>153523788.26244771</v>
      </c>
      <c r="AC44" s="518">
        <f t="shared" si="5"/>
        <v>155740415.94456634</v>
      </c>
      <c r="AD44" s="518">
        <f t="shared" si="5"/>
        <v>157353517.48514551</v>
      </c>
      <c r="AE44" s="518">
        <f t="shared" si="5"/>
        <v>158877408.82775381</v>
      </c>
      <c r="AF44" s="518">
        <f t="shared" si="5"/>
        <v>159676037.56447244</v>
      </c>
      <c r="AG44" s="518">
        <f t="shared" si="5"/>
        <v>155561909.19106579</v>
      </c>
      <c r="AH44" s="518">
        <f t="shared" si="5"/>
        <v>154796029.42312884</v>
      </c>
      <c r="AI44" s="518">
        <f t="shared" si="5"/>
        <v>153187844.20488042</v>
      </c>
      <c r="AJ44" s="518">
        <f t="shared" si="5"/>
        <v>150695177.31830803</v>
      </c>
      <c r="AK44" s="578">
        <f t="shared" si="5"/>
        <v>147122065.49667871</v>
      </c>
    </row>
    <row r="45" spans="2:37" s="68" customFormat="1" ht="10.75">
      <c r="D45" s="274" t="s">
        <v>142</v>
      </c>
      <c r="E45" s="957"/>
      <c r="F45" s="924"/>
      <c r="G45" s="961"/>
      <c r="H45" s="273">
        <f t="shared" ref="H45:AJ45" si="6">H30+H35+H42</f>
        <v>3320703.700003</v>
      </c>
      <c r="I45" s="273">
        <f>I30+I35+I42</f>
        <v>13403710.210310206</v>
      </c>
      <c r="J45" s="273">
        <f t="shared" si="6"/>
        <v>20331016.353746206</v>
      </c>
      <c r="K45" s="273">
        <f t="shared" si="6"/>
        <v>4849988.9843217209</v>
      </c>
      <c r="L45" s="273">
        <f t="shared" si="6"/>
        <v>11024686.982200725</v>
      </c>
      <c r="M45" s="273">
        <f t="shared" si="6"/>
        <v>11441773.309929678</v>
      </c>
      <c r="N45" s="273">
        <f t="shared" si="6"/>
        <v>10181569.91971994</v>
      </c>
      <c r="O45" s="273">
        <f t="shared" si="6"/>
        <v>8755077.2936746515</v>
      </c>
      <c r="P45" s="273">
        <f t="shared" si="6"/>
        <v>7699569.6316411681</v>
      </c>
      <c r="Q45" s="273">
        <f t="shared" si="6"/>
        <v>7448733.0069343457</v>
      </c>
      <c r="R45" s="273">
        <f t="shared" si="6"/>
        <v>7208828.6558662457</v>
      </c>
      <c r="S45" s="273">
        <f t="shared" si="6"/>
        <v>7010765.8952706214</v>
      </c>
      <c r="T45" s="273">
        <f t="shared" si="6"/>
        <v>6789284.1779539697</v>
      </c>
      <c r="U45" s="273">
        <f t="shared" si="6"/>
        <v>6479086.9275586521</v>
      </c>
      <c r="V45" s="273">
        <f t="shared" si="6"/>
        <v>3691014.8714159206</v>
      </c>
      <c r="W45" s="273">
        <f t="shared" si="6"/>
        <v>5411769.7159450669</v>
      </c>
      <c r="X45" s="273">
        <f t="shared" si="6"/>
        <v>4872824.1071213875</v>
      </c>
      <c r="Y45" s="273">
        <f t="shared" si="6"/>
        <v>4246139.305481324</v>
      </c>
      <c r="Z45" s="273">
        <f t="shared" si="6"/>
        <v>3551906.9478333504</v>
      </c>
      <c r="AA45" s="273">
        <f t="shared" si="6"/>
        <v>2805338.2655195729</v>
      </c>
      <c r="AB45" s="273">
        <f t="shared" si="6"/>
        <v>2216627.6821186156</v>
      </c>
      <c r="AC45" s="273">
        <f t="shared" si="6"/>
        <v>1613101.5405791611</v>
      </c>
      <c r="AD45" s="273">
        <f t="shared" si="6"/>
        <v>1523891.3426083089</v>
      </c>
      <c r="AE45" s="273">
        <f t="shared" si="6"/>
        <v>798628.73671862343</v>
      </c>
      <c r="AF45" s="273">
        <f t="shared" si="6"/>
        <v>-4114128.3734066524</v>
      </c>
      <c r="AG45" s="273">
        <f t="shared" si="6"/>
        <v>-765879.76793694263</v>
      </c>
      <c r="AH45" s="273">
        <f t="shared" si="6"/>
        <v>-1608185.2182484395</v>
      </c>
      <c r="AI45" s="273">
        <f t="shared" si="6"/>
        <v>-2492666.8865724034</v>
      </c>
      <c r="AJ45" s="273">
        <f t="shared" si="6"/>
        <v>-3573111.8216293207</v>
      </c>
      <c r="AK45" s="277">
        <f>AK30+AK35+AK42</f>
        <v>-4365841.2207551897</v>
      </c>
    </row>
    <row r="46" spans="2:37" s="68" customFormat="1" ht="16.25" thickBot="1">
      <c r="D46" s="568" t="s">
        <v>237</v>
      </c>
      <c r="E46" s="960"/>
      <c r="F46" s="960"/>
      <c r="G46" s="960">
        <v>3000000</v>
      </c>
      <c r="H46" s="579">
        <f>H44+H45</f>
        <v>6320703.700003</v>
      </c>
      <c r="I46" s="579">
        <f>I44+I45</f>
        <v>19724413.910313204</v>
      </c>
      <c r="J46" s="579">
        <f t="shared" ref="J46:AK46" si="7">J44+J45</f>
        <v>40055430.264059409</v>
      </c>
      <c r="K46" s="579">
        <f t="shared" si="7"/>
        <v>44905419.24838113</v>
      </c>
      <c r="L46" s="579">
        <f t="shared" si="7"/>
        <v>55930106.230581857</v>
      </c>
      <c r="M46" s="579">
        <f t="shared" si="7"/>
        <v>67371879.540511534</v>
      </c>
      <c r="N46" s="579">
        <f t="shared" si="7"/>
        <v>77553449.460231468</v>
      </c>
      <c r="O46" s="579">
        <f t="shared" si="7"/>
        <v>86308526.753906116</v>
      </c>
      <c r="P46" s="579">
        <f t="shared" si="7"/>
        <v>94008096.38554728</v>
      </c>
      <c r="Q46" s="579">
        <f t="shared" si="7"/>
        <v>101456829.39248163</v>
      </c>
      <c r="R46" s="579">
        <f t="shared" si="7"/>
        <v>108665658.04834788</v>
      </c>
      <c r="S46" s="579">
        <f t="shared" si="7"/>
        <v>115676423.94361849</v>
      </c>
      <c r="T46" s="579">
        <f t="shared" si="7"/>
        <v>122465708.12157246</v>
      </c>
      <c r="U46" s="579">
        <f t="shared" si="7"/>
        <v>128944795.04913111</v>
      </c>
      <c r="V46" s="579">
        <f t="shared" si="7"/>
        <v>132635809.92054704</v>
      </c>
      <c r="W46" s="579">
        <f t="shared" si="7"/>
        <v>138047579.6364921</v>
      </c>
      <c r="X46" s="579">
        <f t="shared" si="7"/>
        <v>142920403.74361348</v>
      </c>
      <c r="Y46" s="579">
        <f t="shared" si="7"/>
        <v>147166543.0490948</v>
      </c>
      <c r="Z46" s="579">
        <f t="shared" si="7"/>
        <v>150718449.99692816</v>
      </c>
      <c r="AA46" s="579">
        <f t="shared" si="7"/>
        <v>153523788.26244771</v>
      </c>
      <c r="AB46" s="579">
        <f t="shared" si="7"/>
        <v>155740415.94456634</v>
      </c>
      <c r="AC46" s="579">
        <f t="shared" si="7"/>
        <v>157353517.48514551</v>
      </c>
      <c r="AD46" s="579">
        <f t="shared" si="7"/>
        <v>158877408.82775381</v>
      </c>
      <c r="AE46" s="579">
        <f t="shared" si="7"/>
        <v>159676037.56447244</v>
      </c>
      <c r="AF46" s="579">
        <f t="shared" si="7"/>
        <v>155561909.19106579</v>
      </c>
      <c r="AG46" s="579">
        <f t="shared" si="7"/>
        <v>154796029.42312884</v>
      </c>
      <c r="AH46" s="579">
        <f t="shared" si="7"/>
        <v>153187844.20488042</v>
      </c>
      <c r="AI46" s="579">
        <f t="shared" si="7"/>
        <v>150695177.31830803</v>
      </c>
      <c r="AJ46" s="579">
        <f t="shared" si="7"/>
        <v>147122065.49667871</v>
      </c>
      <c r="AK46" s="580">
        <f t="shared" si="7"/>
        <v>142756224.27592352</v>
      </c>
    </row>
  </sheetData>
  <sheetProtection algorithmName="SHA-512" hashValue="ZqkcklBSWoO8SXvt1FGyH9KNv3ler0TkBLl1ZMxZpJoXVFiQ9P6CT6tdSUJJm1epoxHMQkynwRYkFQk5cQw/yg==" saltValue="XChAB/aPP5EcHdt44ZrRsA==" spinCount="100000" sheet="1" objects="1" scenarios="1"/>
  <mergeCells count="31"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36:C36"/>
    <mergeCell ref="B28:C28"/>
    <mergeCell ref="B29:C29"/>
    <mergeCell ref="B30:C30"/>
    <mergeCell ref="B31:C31"/>
    <mergeCell ref="B32:C32"/>
    <mergeCell ref="B33:C33"/>
    <mergeCell ref="B34:C34"/>
    <mergeCell ref="B35:C35"/>
    <mergeCell ref="B17:C17"/>
    <mergeCell ref="B18:C18"/>
    <mergeCell ref="B9:C9"/>
    <mergeCell ref="B10:C10"/>
    <mergeCell ref="B11:C11"/>
    <mergeCell ref="B12:C12"/>
    <mergeCell ref="B13:C13"/>
    <mergeCell ref="B14:C14"/>
    <mergeCell ref="D4:D5"/>
    <mergeCell ref="D6:D7"/>
    <mergeCell ref="D9:AK9"/>
    <mergeCell ref="B15:C15"/>
    <mergeCell ref="B16:C16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29">
    <tabColor rgb="FF7030A0"/>
  </sheetPr>
  <dimension ref="B1:AP108"/>
  <sheetViews>
    <sheetView showGridLines="0" topLeftCell="B77" zoomScaleNormal="100" workbookViewId="0">
      <selection activeCell="H12" sqref="H12"/>
    </sheetView>
  </sheetViews>
  <sheetFormatPr defaultColWidth="9.1328125" defaultRowHeight="14.75"/>
  <cols>
    <col min="1" max="1" width="0" style="1" hidden="1" customWidth="1"/>
    <col min="2" max="2" width="14.86328125" style="1" customWidth="1"/>
    <col min="3" max="3" width="10.26953125" style="1" customWidth="1"/>
    <col min="4" max="4" width="50.40625" style="1" bestFit="1" customWidth="1"/>
    <col min="5" max="5" width="11.86328125" style="1" customWidth="1"/>
    <col min="6" max="6" width="19.86328125" style="1" bestFit="1" customWidth="1"/>
    <col min="7" max="7" width="11.7265625" style="71" bestFit="1" customWidth="1"/>
    <col min="8" max="8" width="12.86328125" style="71" bestFit="1" customWidth="1"/>
    <col min="9" max="9" width="13" style="191" bestFit="1" customWidth="1"/>
    <col min="10" max="22" width="13" style="71" bestFit="1" customWidth="1"/>
    <col min="23" max="23" width="13.54296875" style="71" bestFit="1" customWidth="1"/>
    <col min="24" max="24" width="12.1328125" style="71" bestFit="1" customWidth="1"/>
    <col min="25" max="28" width="12.54296875" style="71" bestFit="1" customWidth="1"/>
    <col min="29" max="29" width="12.54296875" style="494" bestFit="1" customWidth="1"/>
    <col min="30" max="36" width="13.7265625" style="71" bestFit="1" customWidth="1"/>
    <col min="37" max="42" width="9.1328125" style="5"/>
    <col min="43" max="16384" width="9.1328125" style="1"/>
  </cols>
  <sheetData>
    <row r="1" spans="2:42" hidden="1"/>
    <row r="2" spans="2:42" ht="15.5" thickBot="1">
      <c r="AK2" s="553"/>
      <c r="AL2" s="553"/>
      <c r="AM2" s="553"/>
      <c r="AN2" s="553"/>
      <c r="AO2" s="553"/>
      <c r="AP2" s="553"/>
    </row>
    <row r="3" spans="2:42" ht="18.5" thickBot="1">
      <c r="D3" s="581" t="s">
        <v>87</v>
      </c>
      <c r="E3" s="582" t="s">
        <v>111</v>
      </c>
      <c r="F3" s="583" t="s">
        <v>267</v>
      </c>
    </row>
    <row r="4" spans="2:42" ht="15.75" customHeight="1" thickTop="1">
      <c r="D4" s="1309" t="s">
        <v>264</v>
      </c>
      <c r="E4" s="563" t="s">
        <v>251</v>
      </c>
      <c r="F4" s="560" t="str">
        <f>Depreciation!E5</f>
        <v>Bridgetown CBD</v>
      </c>
    </row>
    <row r="5" spans="2:42" ht="15.75" customHeight="1" thickBot="1">
      <c r="D5" s="1302"/>
      <c r="E5" s="564" t="s">
        <v>263</v>
      </c>
      <c r="F5" s="561" t="str">
        <f>Depreciation!E17</f>
        <v>PHASE II</v>
      </c>
    </row>
    <row r="6" spans="2:42">
      <c r="D6" s="1303" t="s">
        <v>265</v>
      </c>
      <c r="E6" s="565" t="s">
        <v>251</v>
      </c>
      <c r="F6" s="562" t="str">
        <f>Dashboard!E13</f>
        <v>Option C</v>
      </c>
    </row>
    <row r="7" spans="2:42" ht="15.5" thickBot="1">
      <c r="D7" s="1302"/>
      <c r="E7" s="564" t="s">
        <v>266</v>
      </c>
      <c r="F7" s="561" t="str">
        <f>Dashboard!E14</f>
        <v>Option A</v>
      </c>
      <c r="H7" s="75"/>
    </row>
    <row r="8" spans="2:42" ht="16.25" thickBot="1">
      <c r="C8" s="553"/>
      <c r="D8" s="584"/>
      <c r="E8" s="585"/>
      <c r="F8" s="586"/>
      <c r="H8" s="75"/>
      <c r="AK8" s="553"/>
      <c r="AL8" s="553"/>
      <c r="AM8" s="553"/>
      <c r="AN8" s="553"/>
      <c r="AO8" s="553"/>
      <c r="AP8" s="553"/>
    </row>
    <row r="9" spans="2:42" ht="26" thickBot="1">
      <c r="B9" s="1310"/>
      <c r="C9" s="1310"/>
      <c r="D9" s="1304" t="s">
        <v>197</v>
      </c>
      <c r="E9" s="1305"/>
      <c r="F9" s="1305"/>
      <c r="G9" s="1305"/>
      <c r="H9" s="1305"/>
      <c r="I9" s="1305"/>
      <c r="J9" s="1305"/>
      <c r="K9" s="1305"/>
      <c r="L9" s="1305"/>
      <c r="M9" s="1305"/>
      <c r="N9" s="1305"/>
      <c r="O9" s="1305"/>
      <c r="P9" s="1305"/>
      <c r="Q9" s="1305"/>
      <c r="R9" s="1305"/>
      <c r="S9" s="1305"/>
      <c r="T9" s="1305"/>
      <c r="U9" s="1305"/>
      <c r="V9" s="1305"/>
      <c r="W9" s="1305"/>
      <c r="X9" s="1305"/>
      <c r="Y9" s="1305"/>
      <c r="Z9" s="1305"/>
      <c r="AA9" s="1305"/>
      <c r="AB9" s="1305"/>
      <c r="AC9" s="1305"/>
      <c r="AD9" s="1305"/>
      <c r="AE9" s="1305"/>
      <c r="AF9" s="1305"/>
      <c r="AG9" s="1305"/>
      <c r="AH9" s="1305"/>
      <c r="AI9" s="1305"/>
      <c r="AJ9" s="1306"/>
      <c r="AK9" s="69"/>
      <c r="AL9" s="69"/>
    </row>
    <row r="10" spans="2:42" ht="15.75">
      <c r="B10" s="1272"/>
      <c r="C10" s="1272"/>
      <c r="D10" s="310" t="s">
        <v>413</v>
      </c>
      <c r="E10" s="318">
        <v>2019</v>
      </c>
      <c r="F10" s="319">
        <v>2020</v>
      </c>
      <c r="G10" s="320">
        <v>2021</v>
      </c>
      <c r="H10" s="320">
        <v>2022</v>
      </c>
      <c r="I10" s="320">
        <v>2023</v>
      </c>
      <c r="J10" s="320">
        <v>2024</v>
      </c>
      <c r="K10" s="320">
        <v>2025</v>
      </c>
      <c r="L10" s="320">
        <v>2026</v>
      </c>
      <c r="M10" s="320">
        <v>2027</v>
      </c>
      <c r="N10" s="320">
        <v>2028</v>
      </c>
      <c r="O10" s="320">
        <v>2029</v>
      </c>
      <c r="P10" s="320">
        <v>2030</v>
      </c>
      <c r="Q10" s="320">
        <v>2031</v>
      </c>
      <c r="R10" s="320">
        <v>2032</v>
      </c>
      <c r="S10" s="320">
        <v>2033</v>
      </c>
      <c r="T10" s="320">
        <v>2034</v>
      </c>
      <c r="U10" s="320">
        <v>2035</v>
      </c>
      <c r="V10" s="320">
        <v>2036</v>
      </c>
      <c r="W10" s="320">
        <v>2037</v>
      </c>
      <c r="X10" s="320">
        <v>2038</v>
      </c>
      <c r="Y10" s="320">
        <v>2039</v>
      </c>
      <c r="Z10" s="320">
        <v>2040</v>
      </c>
      <c r="AA10" s="320">
        <v>2041</v>
      </c>
      <c r="AB10" s="320">
        <v>2042</v>
      </c>
      <c r="AC10" s="506">
        <v>2043</v>
      </c>
      <c r="AD10" s="320">
        <v>2044</v>
      </c>
      <c r="AE10" s="320">
        <v>2045</v>
      </c>
      <c r="AF10" s="320">
        <v>2046</v>
      </c>
      <c r="AG10" s="320">
        <v>2047</v>
      </c>
      <c r="AH10" s="320">
        <v>2048</v>
      </c>
      <c r="AI10" s="320">
        <v>2049</v>
      </c>
      <c r="AJ10" s="321">
        <v>2050</v>
      </c>
    </row>
    <row r="11" spans="2:42">
      <c r="B11" s="1272"/>
      <c r="C11" s="1272"/>
      <c r="D11" s="317" t="s">
        <v>173</v>
      </c>
      <c r="E11" s="1311"/>
      <c r="F11" s="1312"/>
      <c r="G11" s="1312"/>
      <c r="H11" s="1312"/>
      <c r="I11" s="1312"/>
      <c r="J11" s="1312"/>
      <c r="K11" s="1312"/>
      <c r="L11" s="1312"/>
      <c r="M11" s="1312"/>
      <c r="N11" s="1312"/>
      <c r="O11" s="1312"/>
      <c r="P11" s="1312"/>
      <c r="Q11" s="1312"/>
      <c r="R11" s="1312"/>
      <c r="S11" s="1312"/>
      <c r="T11" s="1312"/>
      <c r="U11" s="1312"/>
      <c r="V11" s="1312"/>
      <c r="W11" s="1312"/>
      <c r="X11" s="1312"/>
      <c r="Y11" s="1312"/>
      <c r="Z11" s="1312"/>
      <c r="AA11" s="1312"/>
      <c r="AB11" s="1312"/>
      <c r="AC11" s="1312"/>
      <c r="AD11" s="1312"/>
      <c r="AE11" s="1312"/>
      <c r="AF11" s="1312"/>
      <c r="AG11" s="1312"/>
      <c r="AH11" s="1312"/>
      <c r="AI11" s="1312"/>
      <c r="AJ11" s="1313"/>
    </row>
    <row r="12" spans="2:42">
      <c r="B12" s="1272"/>
      <c r="C12" s="1272"/>
      <c r="D12" s="312" t="s">
        <v>251</v>
      </c>
      <c r="E12" s="924"/>
      <c r="F12" s="924"/>
      <c r="G12" s="290" cm="1">
        <f t="array" ref="G12">_xlfn.IFS($F$6="Current 0", Depreciation!I8,$F$6="Option C",Depreciation!I12,$F$6="OPTION D",Depreciation!I16)</f>
        <v>0</v>
      </c>
      <c r="H12" s="291" cm="1">
        <f t="array" ref="H12">_xlfn.IFS($F$6="Current 0", Depreciation!J8,$F$6="Option C",Depreciation!J12,$F$6="OPTION D",Depreciation!J16)</f>
        <v>36383456</v>
      </c>
      <c r="I12" s="273" cm="1">
        <f t="array" ref="I12">_xlfn.IFS($F$6="Current 0", Depreciation!K8,$F$6="Option C",Depreciation!K12,$F$6="OPTION D",Depreciation!K16)</f>
        <v>86307082.580000013</v>
      </c>
      <c r="J12" s="291">
        <f t="array" ref="J12">_xlfn.IFS($F$6="Current 0", Depreciation!L8,$F$6="Option C",Depreciation!L12,$F$6="OPTION D",Depreciation!L16)</f>
        <v>114162446.28480002</v>
      </c>
      <c r="K12" s="291">
        <f t="array" ref="K12">_xlfn.IFS($F$6="Current 0", Depreciation!M8,$F$6="Option C",Depreciation!M12,$F$6="OPTION D",Depreciation!M16)</f>
        <v>122029745.10080002</v>
      </c>
      <c r="L12" s="291">
        <f t="array" ref="L12">_xlfn.IFS($F$6="Current 0", Depreciation!N8,$F$6="Option C",Depreciation!N12,$F$6="OPTION D",Depreciation!N16)</f>
        <v>126957189.35552002</v>
      </c>
      <c r="M12" s="291">
        <f t="array" ref="M12">_xlfn.IFS($F$6="Current 0", Depreciation!O8,$F$6="Option C",Depreciation!O12,$F$6="OPTION D",Depreciation!O16)</f>
        <v>126957189.35552002</v>
      </c>
      <c r="N12" s="291" cm="1">
        <f t="array" ref="N12">_xlfn.IFS($F$6="Current 0", Depreciation!P8,$F$6="Option C",Depreciation!P12,$F$6="OPTION D",Depreciation!P16)</f>
        <v>126957189.35552002</v>
      </c>
      <c r="O12" s="291" cm="1">
        <f t="array" ref="O12">_xlfn.IFS($F$6="Current 0", Depreciation!Q8,$F$6="Option C",Depreciation!Q12,$F$6="OPTION D",Depreciation!Q16)</f>
        <v>126957189.35552002</v>
      </c>
      <c r="P12" s="291">
        <f t="array" ref="P12">_xlfn.IFS($F$6="Current 0", Depreciation!R8,$F$6="Option C",Depreciation!R12,$F$6="OPTION D",Depreciation!R16)</f>
        <v>126957189.35552002</v>
      </c>
      <c r="Q12" s="291">
        <f t="array" ref="Q12">_xlfn.IFS($F$6="Current 0", Depreciation!S8,$F$6="Option C",Depreciation!S12,$F$6="OPTION D",Depreciation!S16)</f>
        <v>126957189.35552002</v>
      </c>
      <c r="R12" s="291">
        <f t="array" ref="R12">_xlfn.IFS($F$6="Current 0", Depreciation!T8,$F$6="Option C",Depreciation!T12,$F$6="OPTION D",Depreciation!T16)</f>
        <v>126957189.35552002</v>
      </c>
      <c r="S12" s="291">
        <f t="array" ref="S12">_xlfn.IFS($F$6="Current 0", Depreciation!U8,$F$6="Option C",Depreciation!U12,$F$6="OPTION D",Depreciation!U16)</f>
        <v>126957189.35552002</v>
      </c>
      <c r="T12" s="291">
        <f t="array" ref="T12">_xlfn.IFS($F$6="Current 0", Depreciation!V8,$F$6="Option C",Depreciation!V12,$F$6="OPTION D",Depreciation!V16)</f>
        <v>126957189.35552002</v>
      </c>
      <c r="U12" s="291">
        <f t="array" ref="U12">_xlfn.IFS($F$6="Current 0", Depreciation!W8,$F$6="Option C",Depreciation!W12,$F$6="OPTION D",Depreciation!W16)</f>
        <v>139150912.7516163</v>
      </c>
      <c r="V12" s="291">
        <f t="array" ref="V12">_xlfn.IFS($F$6="Current 0", Depreciation!X8,$F$6="Option C",Depreciation!X12,$F$6="OPTION D",Depreciation!X16)</f>
        <v>139150912.7516163</v>
      </c>
      <c r="W12" s="291">
        <f t="array" ref="W12">_xlfn.IFS($F$6="Current 0", Depreciation!Y8,$F$6="Option C",Depreciation!Y12,$F$6="OPTION D",Depreciation!Y16)</f>
        <v>139150912.7516163</v>
      </c>
      <c r="X12" s="291">
        <f t="array" ref="X12">_xlfn.IFS($F$6="Current 0", Depreciation!Z8,$F$6="Option C",Depreciation!Z12,$F$6="OPTION D",Depreciation!Z16)</f>
        <v>139150912.7516163</v>
      </c>
      <c r="Y12" s="291">
        <f t="array" ref="Y12">_xlfn.IFS($F$6="Current 0", Depreciation!AA8,$F$6="Option C",Depreciation!AA12,$F$6="OPTION D",Depreciation!AA16)</f>
        <v>139150912.7516163</v>
      </c>
      <c r="Z12" s="291">
        <f t="array" ref="Z12">_xlfn.IFS($F$6="Current 0", Depreciation!AB8,$F$6="Option C",Depreciation!AB12,$F$6="OPTION D",Depreciation!AB16)</f>
        <v>139150912.7516163</v>
      </c>
      <c r="AA12" s="291">
        <f t="array" ref="AA12">_xlfn.IFS($F$6="Current 0", Depreciation!AC8,$F$6="Option C",Depreciation!AC12,$F$6="OPTION D",Depreciation!AC16)</f>
        <v>139150912.7516163</v>
      </c>
      <c r="AB12" s="291">
        <f t="array" ref="AB12">_xlfn.IFS($F$6="Current 0", Depreciation!AD8,$F$6="Option C",Depreciation!AD12,$F$6="OPTION D",Depreciation!AD16)</f>
        <v>139150912.7516163</v>
      </c>
      <c r="AC12" s="291">
        <f t="array" ref="AC12">_xlfn.IFS($F$6="Current 0", Depreciation!AE8,$F$6="Option C",Depreciation!AE12,$F$6="OPTION D",Depreciation!AE16)</f>
        <v>139150912.7516163</v>
      </c>
      <c r="AD12" s="291">
        <f t="array" ref="AD12">_xlfn.IFS($F$6="Current 0", Depreciation!AF8,$F$6="Option C",Depreciation!AF12,$F$6="OPTION D",Depreciation!AF16)</f>
        <v>139150912.7516163</v>
      </c>
      <c r="AE12" s="291">
        <f t="array" ref="AE12">_xlfn.IFS($F$6="Current 0", Depreciation!AG8,$F$6="Option C",Depreciation!AG12,$F$6="OPTION D",Depreciation!AG16)</f>
        <v>168421293.56755549</v>
      </c>
      <c r="AF12" s="291">
        <f t="array" ref="AF12">_xlfn.IFS($F$6="Current 0", Depreciation!AH8,$F$6="Option C",Depreciation!AH12,$F$6="OPTION D",Depreciation!AH16)</f>
        <v>168421293.56755549</v>
      </c>
      <c r="AG12" s="291">
        <f t="array" ref="AG12">_xlfn.IFS($F$6="Current 0", Depreciation!AI8,$F$6="Option C",Depreciation!AI12,$F$6="OPTION D",Depreciation!AI16)</f>
        <v>168421293.56755549</v>
      </c>
      <c r="AH12" s="291">
        <f t="array" ref="AH12">_xlfn.IFS($F$6="Current 0", Depreciation!AJ8,$F$6="Option C",Depreciation!AJ12,$F$6="OPTION D",Depreciation!AJ16)</f>
        <v>168421293.56755549</v>
      </c>
      <c r="AI12" s="291">
        <f t="array" ref="AI12">_xlfn.IFS($F$6="Current 0", Depreciation!AK8,$F$6="Option C",Depreciation!AK12,$F$6="OPTION D",Depreciation!AK16)</f>
        <v>168421293.56755549</v>
      </c>
      <c r="AJ12" s="292">
        <f t="array" ref="AJ12">_xlfn.IFS($F$6="Current 0", Depreciation!AL8,$F$6="Option C",Depreciation!AL12,$F$6="OPTION D",Depreciation!AL16)</f>
        <v>168421293.56755549</v>
      </c>
    </row>
    <row r="13" spans="2:42">
      <c r="B13" s="1272"/>
      <c r="C13" s="1272"/>
      <c r="D13" s="312" t="s">
        <v>257</v>
      </c>
      <c r="E13" s="924"/>
      <c r="F13" s="924"/>
      <c r="G13" s="293">
        <f t="array" ref="G13">_xlfn.IFS($F$7="Current 0", Depreciation!I20,$F$7="Option A",Depreciation!I24,$F$7="Option B",Depreciation!I28)</f>
        <v>0</v>
      </c>
      <c r="H13" s="273" cm="1">
        <f t="array" ref="H13">_xlfn.IFS($F$7="Current 0", Depreciation!J20,$F$7="Option A",Depreciation!J24,$F$7="Option B",Depreciation!J28)</f>
        <v>91768800</v>
      </c>
      <c r="I13" s="273" cm="1">
        <f t="array" ref="I13">_xlfn.IFS($F$7="Current 0", Depreciation!K20,$F$7="Option A",Depreciation!K24,$F$7="Option B",Depreciation!K28)</f>
        <v>197748480</v>
      </c>
      <c r="J13" s="273">
        <f t="array" ref="J13">_xlfn.IFS($F$7="Current 0", Depreciation!L20,$F$7="Option A",Depreciation!L24,$F$7="Option B",Depreciation!L28)</f>
        <v>198535884.80000001</v>
      </c>
      <c r="K13" s="273">
        <f t="array" ref="K13">_xlfn.IFS($F$7="Current 0", Depreciation!M20,$F$7="Option A",Depreciation!M24,$F$7="Option B",Depreciation!M28)</f>
        <v>206334941.86666667</v>
      </c>
      <c r="L13" s="273">
        <f t="array" ref="L13">_xlfn.IFS($F$7="Current 0", Depreciation!N20,$F$7="Option A",Depreciation!N24,$F$7="Option B",Depreciation!N28)</f>
        <v>214445961.21600002</v>
      </c>
      <c r="M13" s="273">
        <f t="array" ref="M13">_xlfn.IFS($F$7="Current 0", Depreciation!O20,$F$7="Option A",Depreciation!O24,$F$7="Option B",Depreciation!O28)</f>
        <v>222881421.33930668</v>
      </c>
      <c r="N13" s="273">
        <f t="array" ref="N13">_xlfn.IFS($F$7="Current 0", Depreciation!P20,$F$7="Option A",Depreciation!P24,$F$7="Option B",Depreciation!P28)</f>
        <v>231654299.8675456</v>
      </c>
      <c r="O13" s="273">
        <f t="array" ref="O13">_xlfn.IFS($F$7="Current 0", Depreciation!Q20,$F$7="Option A",Depreciation!Q24,$F$7="Option B",Depreciation!Q28)</f>
        <v>240778093.53691411</v>
      </c>
      <c r="P13" s="273">
        <f t="array" ref="P13">_xlfn.IFS($F$7="Current 0", Depreciation!R20,$F$7="Option A",Depreciation!R24,$F$7="Option B",Depreciation!R28)</f>
        <v>250266838.95305735</v>
      </c>
      <c r="Q13" s="273">
        <f t="array" ref="Q13">_xlfn.IFS($F$7="Current 0", Depreciation!S20,$F$7="Option A",Depreciation!S24,$F$7="Option B",Depreciation!S28)</f>
        <v>250266838.95305735</v>
      </c>
      <c r="R13" s="273">
        <f t="array" ref="R13">_xlfn.IFS($F$7="Current 0", Depreciation!T20,$F$7="Option A",Depreciation!T24,$F$7="Option B",Depreciation!T28)</f>
        <v>250266838.95305735</v>
      </c>
      <c r="S13" s="273">
        <f t="array" ref="S13">_xlfn.IFS($F$7="Current 0", Depreciation!U20,$F$7="Option A",Depreciation!U24,$F$7="Option B",Depreciation!U28)</f>
        <v>250266838.95305735</v>
      </c>
      <c r="T13" s="273">
        <f t="array" ref="T13">_xlfn.IFS($F$7="Current 0", Depreciation!V20,$F$7="Option A",Depreciation!V24,$F$7="Option B",Depreciation!V28)</f>
        <v>250266838.95305735</v>
      </c>
      <c r="U13" s="273">
        <f t="array" ref="U13">_xlfn.IFS($F$7="Current 0", Depreciation!W20,$F$7="Option A",Depreciation!W24,$F$7="Option B",Depreciation!W28)</f>
        <v>250266838.95305735</v>
      </c>
      <c r="V13" s="273">
        <f t="array" ref="V13">_xlfn.IFS($F$7="Current 0", Depreciation!X20,$F$7="Option A",Depreciation!X24,$F$7="Option B",Depreciation!X28)</f>
        <v>250266838.95305735</v>
      </c>
      <c r="W13" s="273">
        <f t="array" ref="W13">_xlfn.IFS($F$7="Current 0", Depreciation!Y20,$F$7="Option A",Depreciation!Y24,$F$7="Option B",Depreciation!Y28)</f>
        <v>250266838.95305735</v>
      </c>
      <c r="X13" s="273">
        <f t="array" ref="X13">_xlfn.IFS($F$7="Current 0", Depreciation!Z20,$F$7="Option A",Depreciation!Z24,$F$7="Option B",Depreciation!Z28)</f>
        <v>250266838.95305735</v>
      </c>
      <c r="Y13" s="273">
        <f t="array" ref="Y13">_xlfn.IFS($F$7="Current 0", Depreciation!AA20,$F$7="Option A",Depreciation!AA24,$F$7="Option B",Depreciation!AA28)</f>
        <v>250266838.95305735</v>
      </c>
      <c r="Z13" s="273">
        <f t="array" ref="Z13">_xlfn.IFS($F$7="Current 0", Depreciation!AB20,$F$7="Option A",Depreciation!AB24,$F$7="Option B",Depreciation!AB28)</f>
        <v>250266838.95305735</v>
      </c>
      <c r="AA13" s="273">
        <f t="array" ref="AA13">_xlfn.IFS($F$7="Current 0", Depreciation!AC20,$F$7="Option A",Depreciation!AC24,$F$7="Option B",Depreciation!AC28)</f>
        <v>250266838.95305735</v>
      </c>
      <c r="AB13" s="273">
        <f t="array" ref="AB13">_xlfn.IFS($F$7="Current 0", Depreciation!AD20,$F$7="Option A",Depreciation!AD24,$F$7="Option B",Depreciation!AD28)</f>
        <v>250266838.95305735</v>
      </c>
      <c r="AC13" s="273">
        <f t="array" ref="AC13">_xlfn.IFS($F$7="Current 0", Depreciation!AE20,$F$7="Option A",Depreciation!AE24,$F$7="Option B",Depreciation!AE28)</f>
        <v>250266838.95305735</v>
      </c>
      <c r="AD13" s="273">
        <f t="array" ref="AD13">_xlfn.IFS($F$7="Current 0", Depreciation!AF20,$F$7="Option A",Depreciation!AF24,$F$7="Option B",Depreciation!AF28)</f>
        <v>250266838.95305735</v>
      </c>
      <c r="AE13" s="273">
        <f t="array" ref="AE13">_xlfn.IFS($F$7="Current 0", Depreciation!AG20,$F$7="Option A",Depreciation!AG24,$F$7="Option B",Depreciation!AG28)</f>
        <v>250266838.95305735</v>
      </c>
      <c r="AF13" s="273">
        <f t="array" ref="AF13">_xlfn.IFS($F$7="Current 0", Depreciation!AH20,$F$7="Option A",Depreciation!AH24,$F$7="Option B",Depreciation!AH28)</f>
        <v>250266838.95305735</v>
      </c>
      <c r="AG13" s="273">
        <f t="array" ref="AG13">_xlfn.IFS($F$7="Current 0", Depreciation!AI20,$F$7="Option A",Depreciation!AI24,$F$7="Option B",Depreciation!AI28)</f>
        <v>250266838.95305735</v>
      </c>
      <c r="AH13" s="273">
        <f t="array" ref="AH13">_xlfn.IFS($F$7="Current 0", Depreciation!AJ20,$F$7="Option A",Depreciation!AJ24,$F$7="Option B",Depreciation!AJ28)</f>
        <v>250266838.95305735</v>
      </c>
      <c r="AI13" s="273">
        <f t="array" ref="AI13">_xlfn.IFS($F$7="Current 0", Depreciation!AK20,$F$7="Option A",Depreciation!AK24,$F$7="Option B",Depreciation!AK28)</f>
        <v>250266838.95305735</v>
      </c>
      <c r="AJ13" s="277">
        <f t="array" ref="AJ13">_xlfn.IFS($F$7="Current 0", Depreciation!AL20,$F$7="Option A",Depreciation!AL24,$F$7="Option B",Depreciation!AL28)</f>
        <v>250266838.95305735</v>
      </c>
    </row>
    <row r="14" spans="2:42">
      <c r="B14" s="1272"/>
      <c r="C14" s="1272"/>
      <c r="D14" s="313" t="s">
        <v>35</v>
      </c>
      <c r="E14" s="924"/>
      <c r="F14" s="924"/>
      <c r="G14" s="294">
        <f>Depreciation!I20</f>
        <v>0</v>
      </c>
      <c r="H14" s="295">
        <f>H12+H13</f>
        <v>128152256</v>
      </c>
      <c r="I14" s="295">
        <f t="shared" ref="I14:AJ14" si="0">I12+I13</f>
        <v>284055562.58000004</v>
      </c>
      <c r="J14" s="295">
        <f t="shared" si="0"/>
        <v>312698331.0848</v>
      </c>
      <c r="K14" s="295">
        <f t="shared" si="0"/>
        <v>328364686.96746671</v>
      </c>
      <c r="L14" s="295">
        <f t="shared" si="0"/>
        <v>341403150.57152003</v>
      </c>
      <c r="M14" s="295">
        <f t="shared" si="0"/>
        <v>349838610.69482672</v>
      </c>
      <c r="N14" s="295">
        <f t="shared" si="0"/>
        <v>358611489.22306561</v>
      </c>
      <c r="O14" s="295">
        <f t="shared" si="0"/>
        <v>367735282.89243412</v>
      </c>
      <c r="P14" s="295">
        <f t="shared" si="0"/>
        <v>377224028.30857736</v>
      </c>
      <c r="Q14" s="295">
        <f t="shared" si="0"/>
        <v>377224028.30857736</v>
      </c>
      <c r="R14" s="295">
        <f t="shared" si="0"/>
        <v>377224028.30857736</v>
      </c>
      <c r="S14" s="295">
        <f t="shared" si="0"/>
        <v>377224028.30857736</v>
      </c>
      <c r="T14" s="295">
        <f t="shared" si="0"/>
        <v>377224028.30857736</v>
      </c>
      <c r="U14" s="295">
        <f t="shared" si="0"/>
        <v>389417751.70467365</v>
      </c>
      <c r="V14" s="295">
        <f t="shared" si="0"/>
        <v>389417751.70467365</v>
      </c>
      <c r="W14" s="295">
        <f t="shared" si="0"/>
        <v>389417751.70467365</v>
      </c>
      <c r="X14" s="295">
        <f t="shared" si="0"/>
        <v>389417751.70467365</v>
      </c>
      <c r="Y14" s="295">
        <f t="shared" si="0"/>
        <v>389417751.70467365</v>
      </c>
      <c r="Z14" s="295">
        <f t="shared" si="0"/>
        <v>389417751.70467365</v>
      </c>
      <c r="AA14" s="295">
        <f t="shared" si="0"/>
        <v>389417751.70467365</v>
      </c>
      <c r="AB14" s="295">
        <f t="shared" si="0"/>
        <v>389417751.70467365</v>
      </c>
      <c r="AC14" s="295">
        <f t="shared" si="0"/>
        <v>389417751.70467365</v>
      </c>
      <c r="AD14" s="295">
        <f t="shared" si="0"/>
        <v>389417751.70467365</v>
      </c>
      <c r="AE14" s="295">
        <f t="shared" si="0"/>
        <v>418688132.52061284</v>
      </c>
      <c r="AF14" s="295">
        <f t="shared" si="0"/>
        <v>418688132.52061284</v>
      </c>
      <c r="AG14" s="295">
        <f t="shared" si="0"/>
        <v>418688132.52061284</v>
      </c>
      <c r="AH14" s="295">
        <f t="shared" si="0"/>
        <v>418688132.52061284</v>
      </c>
      <c r="AI14" s="295">
        <f t="shared" si="0"/>
        <v>418688132.52061284</v>
      </c>
      <c r="AJ14" s="296">
        <f t="shared" si="0"/>
        <v>418688132.52061284</v>
      </c>
    </row>
    <row r="15" spans="2:42">
      <c r="B15" s="1307"/>
      <c r="C15" s="1307"/>
      <c r="D15" s="311" t="s">
        <v>174</v>
      </c>
      <c r="E15" s="925"/>
      <c r="F15" s="925"/>
      <c r="G15" s="285"/>
      <c r="H15" s="285"/>
      <c r="I15" s="285"/>
      <c r="J15" s="285"/>
      <c r="K15" s="285"/>
      <c r="L15" s="285"/>
      <c r="M15" s="285"/>
      <c r="N15" s="285"/>
      <c r="O15" s="285"/>
      <c r="P15" s="285"/>
      <c r="Q15" s="285"/>
      <c r="R15" s="285"/>
      <c r="S15" s="285"/>
      <c r="T15" s="285"/>
      <c r="U15" s="285"/>
      <c r="V15" s="285"/>
      <c r="W15" s="285"/>
      <c r="X15" s="285"/>
      <c r="Y15" s="285"/>
      <c r="Z15" s="285"/>
      <c r="AA15" s="285"/>
      <c r="AB15" s="285"/>
      <c r="AC15" s="499"/>
      <c r="AD15" s="285"/>
      <c r="AE15" s="285"/>
      <c r="AF15" s="285"/>
      <c r="AG15" s="285"/>
      <c r="AH15" s="285"/>
      <c r="AI15" s="285"/>
      <c r="AJ15" s="289"/>
      <c r="AK15" s="78"/>
    </row>
    <row r="16" spans="2:42">
      <c r="B16" s="1272"/>
      <c r="C16" s="1272"/>
      <c r="D16" s="312" t="s">
        <v>251</v>
      </c>
      <c r="E16" s="924"/>
      <c r="F16" s="924"/>
      <c r="G16" s="290">
        <f t="array" ref="G16">_xlfn.IFS($F$6="Current 0", Depreciation!I7,$F$6="Option C",Depreciation!I11,$F$6="OPTION D",Depreciation!I15)</f>
        <v>0</v>
      </c>
      <c r="H16" s="291">
        <f>_xlfn.IFS($F$6="Current 0", Depreciation!J7,$F$6="Option C",Depreciation!J11,$F$6="OPTION D",Depreciation!J15)</f>
        <v>727669.12</v>
      </c>
      <c r="I16" s="291">
        <f t="array" ref="I16">_xlfn.IFS($F$6="Current 0", Depreciation!K7,$F$6="Option C",Depreciation!K11,$F$6="OPTION D",Depreciation!K15)</f>
        <v>2453810.7716000001</v>
      </c>
      <c r="J16" s="291">
        <f t="array" ref="J16">_xlfn.IFS($F$6="Current 0", Depreciation!L7,$F$6="Option C",Depreciation!L11,$F$6="OPTION D",Depreciation!L15)</f>
        <v>4737059.6972960001</v>
      </c>
      <c r="K16" s="291">
        <f t="array" ref="K16">_xlfn.IFS($F$6="Current 0", Depreciation!M7,$F$6="Option C",Depreciation!M11,$F$6="OPTION D",Depreciation!M15)</f>
        <v>7177654.599312</v>
      </c>
      <c r="L16" s="291">
        <f t="array" ref="L16">_xlfn.IFS($F$6="Current 0", Depreciation!N7,$F$6="Option C",Depreciation!N11,$F$6="OPTION D",Depreciation!N15)</f>
        <v>9716798.3864223994</v>
      </c>
      <c r="M16" s="291">
        <f t="array" ref="M16">_xlfn.IFS($F$6="Current 0", Depreciation!O7,$F$6="Option C",Depreciation!O11,$F$6="OPTION D",Depreciation!O15)</f>
        <v>12255942.173532799</v>
      </c>
      <c r="N16" s="291">
        <f t="array" ref="N16">_xlfn.IFS($F$6="Current 0", Depreciation!P7,$F$6="Option C",Depreciation!P11,$F$6="OPTION D",Depreciation!P15)</f>
        <v>14795085.960643198</v>
      </c>
      <c r="O16" s="291">
        <f t="array" ref="O16">_xlfn.IFS($F$6="Current 0", Depreciation!Q7,$F$6="Option C",Depreciation!Q11,$F$6="OPTION D",Depreciation!Q15)</f>
        <v>17334229.747753598</v>
      </c>
      <c r="P16" s="291" cm="1">
        <f t="array" ref="P16">_xlfn.IFS($F$6="Current 0", Depreciation!R7,$F$6="Option C",Depreciation!R11,$F$6="OPTION D",Depreciation!R15)</f>
        <v>19873373.534863997</v>
      </c>
      <c r="Q16" s="291">
        <f t="array" ref="Q16">_xlfn.IFS($F$6="Current 0", Depreciation!S7,$F$6="Option C",Depreciation!S11,$F$6="OPTION D",Depreciation!S15)</f>
        <v>22412517.321974397</v>
      </c>
      <c r="R16" s="291">
        <f t="array" ref="R16">_xlfn.IFS($F$6="Current 0", Depreciation!T7,$F$6="Option C",Depreciation!T11,$F$6="OPTION D",Depreciation!T15)</f>
        <v>24951661.109084796</v>
      </c>
      <c r="S16" s="291">
        <f t="array" ref="S16">_xlfn.IFS($F$6="Current 0", Depreciation!U7,$F$6="Option C",Depreciation!U11,$F$6="OPTION D",Depreciation!U15)</f>
        <v>27490804.896195196</v>
      </c>
      <c r="T16" s="291">
        <f t="array" ref="T16">_xlfn.IFS($F$6="Current 0", Depreciation!V7,$F$6="Option C",Depreciation!V11,$F$6="OPTION D",Depreciation!V15)</f>
        <v>30029948.683305595</v>
      </c>
      <c r="U16" s="291">
        <f t="array" ref="U16">_xlfn.IFS($F$6="Current 0", Depreciation!W7,$F$6="Option C",Depreciation!W11,$F$6="OPTION D",Depreciation!W15)</f>
        <v>32812966.938337922</v>
      </c>
      <c r="V16" s="291">
        <f t="array" ref="V16">_xlfn.IFS($F$6="Current 0", Depreciation!X7,$F$6="Option C",Depreciation!X11,$F$6="OPTION D",Depreciation!X15)</f>
        <v>35595985.193370245</v>
      </c>
      <c r="W16" s="291">
        <f t="array" ref="W16">_xlfn.IFS($F$6="Current 0", Depreciation!Y7,$F$6="Option C",Depreciation!Y11,$F$6="OPTION D",Depreciation!Y15)</f>
        <v>38379003.448402569</v>
      </c>
      <c r="X16" s="291">
        <f t="array" ref="X16">_xlfn.IFS($F$6="Current 0", Depreciation!Z7,$F$6="Option C",Depreciation!Z11,$F$6="OPTION D",Depreciation!Z15)</f>
        <v>41162021.703434892</v>
      </c>
      <c r="Y16" s="291">
        <f t="array" ref="Y16">_xlfn.IFS($F$6="Current 0", Depreciation!AA7,$F$6="Option C",Depreciation!AA11,$F$6="OPTION D",Depreciation!AA15)</f>
        <v>43945039.958467215</v>
      </c>
      <c r="Z16" s="291">
        <f t="array" ref="Z16">_xlfn.IFS($F$6="Current 0", Depreciation!AB7,$F$6="Option C",Depreciation!AB11,$F$6="OPTION D",Depreciation!AB15)</f>
        <v>46728058.213499539</v>
      </c>
      <c r="AA16" s="291">
        <f t="array" ref="AA16">_xlfn.IFS($F$6="Current 0", Depreciation!AC7,$F$6="Option C",Depreciation!AC11,$F$6="OPTION D",Depreciation!AC15)</f>
        <v>49511076.468531862</v>
      </c>
      <c r="AB16" s="291">
        <f t="array" ref="AB16">_xlfn.IFS($F$6="Current 0", Depreciation!AD7,$F$6="Option C",Depreciation!AD11,$F$6="OPTION D",Depreciation!AD15)</f>
        <v>52294094.723564185</v>
      </c>
      <c r="AC16" s="291">
        <f t="array" ref="AC16">_xlfn.IFS($F$6="Current 0", Depreciation!AE7,$F$6="Option C",Depreciation!AE11,$F$6="OPTION D",Depreciation!AE15)</f>
        <v>55077112.978596509</v>
      </c>
      <c r="AD16" s="291">
        <f t="array" ref="AD16">_xlfn.IFS($F$6="Current 0", Depreciation!AF7,$F$6="Option C",Depreciation!AF11,$F$6="OPTION D",Depreciation!AF15)</f>
        <v>57860131.233628832</v>
      </c>
      <c r="AE16" s="291">
        <f t="array" ref="AE16">_xlfn.IFS($F$6="Current 0", Depreciation!AG7,$F$6="Option C",Depreciation!AG11,$F$6="OPTION D",Depreciation!AG15)</f>
        <v>60643149.488661155</v>
      </c>
      <c r="AF16" s="291">
        <f t="array" ref="AF16">_xlfn.IFS($F$6="Current 0", Depreciation!AH7,$F$6="Option C",Depreciation!AH11,$F$6="OPTION D",Depreciation!AH15)</f>
        <v>63426167.743693478</v>
      </c>
      <c r="AG16" s="291">
        <f t="array" ref="AG16">_xlfn.IFS($F$6="Current 0", Depreciation!AI7,$F$6="Option C",Depreciation!AI11,$F$6="OPTION D",Depreciation!AI15)</f>
        <v>66209185.998725802</v>
      </c>
      <c r="AH16" s="291">
        <f t="array" ref="AH16">_xlfn.IFS($F$6="Current 0", Depreciation!AJ7,$F$6="Option C",Depreciation!AJ11,$F$6="OPTION D",Depreciation!AJ15)</f>
        <v>68992204.253758132</v>
      </c>
      <c r="AI16" s="291">
        <f t="array" ref="AI16">_xlfn.IFS($F$6="Current 0", Depreciation!AK7,$F$6="Option C",Depreciation!AK11,$F$6="OPTION D",Depreciation!AK15)</f>
        <v>71775222.508790463</v>
      </c>
      <c r="AJ16" s="292">
        <f t="array" ref="AJ16">_xlfn.IFS($F$6="Current 0", Depreciation!AL7,$F$6="Option C",Depreciation!AL11,$F$6="OPTION D",Depreciation!AL15)</f>
        <v>74558240.763822794</v>
      </c>
      <c r="AK16" s="236"/>
    </row>
    <row r="17" spans="2:36">
      <c r="B17" s="1271"/>
      <c r="C17" s="1271"/>
      <c r="D17" s="312" t="s">
        <v>257</v>
      </c>
      <c r="E17" s="924"/>
      <c r="F17" s="924"/>
      <c r="G17" s="293">
        <f t="array" ref="G17">_xlfn.IFS($F$7="Current 0", Depreciation!I19,$F$7="Option A",Depreciation!I23,$F$7="Option B",Depreciation!I27)</f>
        <v>0</v>
      </c>
      <c r="H17" s="273" cm="1">
        <f t="array" ref="H17">_xlfn.IFS($F$7="Current 0", Depreciation!J19,$F$7="Option A",Depreciation!J23,$F$7="Option B",Depreciation!J27)</f>
        <v>1835376</v>
      </c>
      <c r="I17" s="273">
        <f t="array" ref="I17">_xlfn.IFS($F$7="Current 0", Depreciation!K19,$F$7="Option A",Depreciation!K23,$F$7="Option B",Depreciation!K27)</f>
        <v>5790345.5999999996</v>
      </c>
      <c r="J17" s="273">
        <f t="array" ref="J17">_xlfn.IFS($F$7="Current 0", Depreciation!L19,$F$7="Option A",Depreciation!L23,$F$7="Option B",Depreciation!L27)</f>
        <v>9761063.2960000001</v>
      </c>
      <c r="K17" s="273">
        <f t="array" ref="K17">_xlfn.IFS($F$7="Current 0", Depreciation!M19,$F$7="Option A",Depreciation!M23,$F$7="Option B",Depreciation!M27)</f>
        <v>13887762.133333333</v>
      </c>
      <c r="L17" s="273">
        <f t="array" ref="L17">_xlfn.IFS($F$7="Current 0", Depreciation!N19,$F$7="Option A",Depreciation!N23,$F$7="Option B",Depreciation!N27)</f>
        <v>18176681.357653335</v>
      </c>
      <c r="M17" s="273">
        <f t="array" ref="M17">_xlfn.IFS($F$7="Current 0", Depreciation!O19,$F$7="Option A",Depreciation!O23,$F$7="Option B",Depreciation!O27)</f>
        <v>22634309.784439467</v>
      </c>
      <c r="N17" s="273">
        <f t="array" ref="N17">_xlfn.IFS($F$7="Current 0", Depreciation!P19,$F$7="Option A",Depreciation!P23,$F$7="Option B",Depreciation!P27)</f>
        <v>27267395.781790379</v>
      </c>
      <c r="O17" s="273">
        <f t="array" ref="O17">_xlfn.IFS($F$7="Current 0", Depreciation!Q19,$F$7="Option A",Depreciation!Q23,$F$7="Option B",Depreciation!Q27)</f>
        <v>32082957.652528662</v>
      </c>
      <c r="P17" s="273">
        <f t="array" ref="P17">_xlfn.IFS($F$7="Current 0", Depreciation!R19,$F$7="Option A",Depreciation!R23,$F$7="Option B",Depreciation!R27)</f>
        <v>37088294.431589812</v>
      </c>
      <c r="Q17" s="273">
        <f t="array" ref="Q17">_xlfn.IFS($F$7="Current 0", Depreciation!S19,$F$7="Option A",Depreciation!S23,$F$7="Option B",Depreciation!S27)</f>
        <v>42093631.210650958</v>
      </c>
      <c r="R17" s="273">
        <f t="array" ref="R17">_xlfn.IFS($F$7="Current 0", Depreciation!T19,$F$7="Option A",Depreciation!T23,$F$7="Option B",Depreciation!T27)</f>
        <v>47098967.989712104</v>
      </c>
      <c r="S17" s="273">
        <f t="array" ref="S17">_xlfn.IFS($F$7="Current 0", Depreciation!U19,$F$7="Option A",Depreciation!U23,$F$7="Option B",Depreciation!U27)</f>
        <v>52104304.76877325</v>
      </c>
      <c r="T17" s="273">
        <f t="array" ref="T17">_xlfn.IFS($F$7="Current 0", Depreciation!V19,$F$7="Option A",Depreciation!V23,$F$7="Option B",Depreciation!V27)</f>
        <v>57109641.547834396</v>
      </c>
      <c r="U17" s="273">
        <f t="array" ref="U17">_xlfn.IFS($F$7="Current 0", Depreciation!W19,$F$7="Option A",Depreciation!W23,$F$7="Option B",Depreciation!W27)</f>
        <v>62114978.326895542</v>
      </c>
      <c r="V17" s="273">
        <f t="array" ref="V17">_xlfn.IFS($F$7="Current 0", Depreciation!X19,$F$7="Option A",Depreciation!X23,$F$7="Option B",Depreciation!X27)</f>
        <v>67120315.105956689</v>
      </c>
      <c r="W17" s="273">
        <f t="array" ref="W17">_xlfn.IFS($F$7="Current 0", Depreciation!Y19,$F$7="Option A",Depreciation!Y23,$F$7="Option B",Depreciation!Y27)</f>
        <v>72125651.885017842</v>
      </c>
      <c r="X17" s="273">
        <f t="array" ref="X17">_xlfn.IFS($F$7="Current 0", Depreciation!Z19,$F$7="Option A",Depreciation!Z23,$F$7="Option B",Depreciation!Z27)</f>
        <v>77130988.664078996</v>
      </c>
      <c r="Y17" s="273">
        <f t="array" ref="Y17">_xlfn.IFS($F$7="Current 0", Depreciation!AA19,$F$7="Option A",Depreciation!AA23,$F$7="Option B",Depreciation!AA27)</f>
        <v>82136325.443140149</v>
      </c>
      <c r="Z17" s="273">
        <f t="array" ref="Z17">_xlfn.IFS($F$7="Current 0", Depreciation!AB19,$F$7="Option A",Depreciation!AB23,$F$7="Option B",Depreciation!AB27)</f>
        <v>87141662.222201303</v>
      </c>
      <c r="AA17" s="273">
        <f t="array" ref="AA17">_xlfn.IFS($F$7="Current 0", Depreciation!AC19,$F$7="Option A",Depreciation!AC23,$F$7="Option B",Depreciation!AC27)</f>
        <v>92146999.001262456</v>
      </c>
      <c r="AB17" s="273">
        <f t="array" ref="AB17">_xlfn.IFS($F$7="Current 0", Depreciation!AD19,$F$7="Option A",Depreciation!AD23,$F$7="Option B",Depreciation!AD27)</f>
        <v>97152335.78032361</v>
      </c>
      <c r="AC17" s="273">
        <f t="array" ref="AC17">_xlfn.IFS($F$7="Current 0", Depreciation!AE19,$F$7="Option A",Depreciation!AE23,$F$7="Option B",Depreciation!AE27)</f>
        <v>102157672.55938476</v>
      </c>
      <c r="AD17" s="273">
        <f t="array" ref="AD17">_xlfn.IFS($F$7="Current 0", Depreciation!AF19,$F$7="Option A",Depreciation!AF23,$F$7="Option B",Depreciation!AF27)</f>
        <v>107163009.33844592</v>
      </c>
      <c r="AE17" s="273">
        <f t="array" ref="AE17">_xlfn.IFS($F$7="Current 0", Depreciation!AG19,$F$7="Option A",Depreciation!AG23,$F$7="Option B",Depreciation!AG27)</f>
        <v>112168346.11750707</v>
      </c>
      <c r="AF17" s="273">
        <f t="array" ref="AF17">_xlfn.IFS($F$7="Current 0", Depreciation!AH19,$F$7="Option A",Depreciation!AH23,$F$7="Option B",Depreciation!AH27)</f>
        <v>117173682.89656822</v>
      </c>
      <c r="AG17" s="273">
        <f t="array" ref="AG17">_xlfn.IFS($F$7="Current 0", Depreciation!AI19,$F$7="Option A",Depreciation!AI23,$F$7="Option B",Depreciation!AI27)</f>
        <v>122179019.67562938</v>
      </c>
      <c r="AH17" s="273">
        <f t="array" ref="AH17">_xlfn.IFS($F$7="Current 0", Depreciation!AJ19,$F$7="Option A",Depreciation!AJ23,$F$7="Option B",Depreciation!AJ27)</f>
        <v>127184356.45469053</v>
      </c>
      <c r="AI17" s="273">
        <f t="array" ref="AI17">_xlfn.IFS($F$7="Current 0", Depreciation!AK19,$F$7="Option A",Depreciation!AK23,$F$7="Option B",Depreciation!AK27)</f>
        <v>132189693.23375168</v>
      </c>
      <c r="AJ17" s="277">
        <f t="array" ref="AJ17">_xlfn.IFS($F$7="Current 0", Depreciation!AL19,$F$7="Option A",Depreciation!AL23,$F$7="Option B",Depreciation!AL27)</f>
        <v>137195030.01281282</v>
      </c>
    </row>
    <row r="18" spans="2:36">
      <c r="B18" s="1271"/>
      <c r="C18" s="1271"/>
      <c r="D18" s="313" t="s">
        <v>35</v>
      </c>
      <c r="E18" s="924"/>
      <c r="F18" s="924"/>
      <c r="G18" s="294">
        <f>G16+G17</f>
        <v>0</v>
      </c>
      <c r="H18" s="295">
        <f>H16+H17</f>
        <v>2563045.12</v>
      </c>
      <c r="I18" s="295">
        <f t="shared" ref="I18:AJ18" si="1">I16+I17</f>
        <v>8244156.3716000002</v>
      </c>
      <c r="J18" s="295">
        <f t="shared" si="1"/>
        <v>14498122.993296001</v>
      </c>
      <c r="K18" s="295">
        <f t="shared" si="1"/>
        <v>21065416.732645333</v>
      </c>
      <c r="L18" s="295">
        <f t="shared" si="1"/>
        <v>27893479.744075734</v>
      </c>
      <c r="M18" s="295">
        <f t="shared" si="1"/>
        <v>34890251.957972266</v>
      </c>
      <c r="N18" s="295">
        <f t="shared" si="1"/>
        <v>42062481.742433578</v>
      </c>
      <c r="O18" s="295">
        <f t="shared" si="1"/>
        <v>49417187.400282264</v>
      </c>
      <c r="P18" s="295">
        <f t="shared" si="1"/>
        <v>56961667.966453806</v>
      </c>
      <c r="Q18" s="295">
        <f t="shared" si="1"/>
        <v>64506148.532625355</v>
      </c>
      <c r="R18" s="295">
        <f t="shared" si="1"/>
        <v>72050629.098796904</v>
      </c>
      <c r="S18" s="295">
        <f t="shared" si="1"/>
        <v>79595109.664968446</v>
      </c>
      <c r="T18" s="295">
        <f t="shared" si="1"/>
        <v>87139590.231139988</v>
      </c>
      <c r="U18" s="295">
        <f t="shared" si="1"/>
        <v>94927945.265233457</v>
      </c>
      <c r="V18" s="295">
        <f t="shared" si="1"/>
        <v>102716300.29932693</v>
      </c>
      <c r="W18" s="295">
        <f t="shared" si="1"/>
        <v>110504655.33342041</v>
      </c>
      <c r="X18" s="295">
        <f t="shared" si="1"/>
        <v>118293010.3675139</v>
      </c>
      <c r="Y18" s="295">
        <f t="shared" si="1"/>
        <v>126081365.40160736</v>
      </c>
      <c r="Z18" s="295">
        <f t="shared" si="1"/>
        <v>133869720.43570083</v>
      </c>
      <c r="AA18" s="295">
        <f t="shared" si="1"/>
        <v>141658075.46979433</v>
      </c>
      <c r="AB18" s="295">
        <f t="shared" si="1"/>
        <v>149446430.5038878</v>
      </c>
      <c r="AC18" s="295">
        <f t="shared" si="1"/>
        <v>157234785.53798127</v>
      </c>
      <c r="AD18" s="295">
        <f t="shared" si="1"/>
        <v>165023140.57207474</v>
      </c>
      <c r="AE18" s="295">
        <f t="shared" si="1"/>
        <v>172811495.60616821</v>
      </c>
      <c r="AF18" s="295">
        <f t="shared" si="1"/>
        <v>180599850.64026171</v>
      </c>
      <c r="AG18" s="295">
        <f t="shared" si="1"/>
        <v>188388205.67435518</v>
      </c>
      <c r="AH18" s="295">
        <f t="shared" si="1"/>
        <v>196176560.70844865</v>
      </c>
      <c r="AI18" s="295">
        <f t="shared" si="1"/>
        <v>203964915.74254215</v>
      </c>
      <c r="AJ18" s="296">
        <f t="shared" si="1"/>
        <v>211753270.77663562</v>
      </c>
    </row>
    <row r="19" spans="2:36">
      <c r="B19" s="1271"/>
      <c r="C19" s="1271"/>
      <c r="D19" s="311" t="s">
        <v>175</v>
      </c>
      <c r="E19" s="925"/>
      <c r="F19" s="925"/>
      <c r="G19" s="285"/>
      <c r="H19" s="285"/>
      <c r="I19" s="285"/>
      <c r="J19" s="285"/>
      <c r="K19" s="285"/>
      <c r="L19" s="285"/>
      <c r="M19" s="285"/>
      <c r="N19" s="285"/>
      <c r="O19" s="285"/>
      <c r="P19" s="285"/>
      <c r="Q19" s="285"/>
      <c r="R19" s="285"/>
      <c r="S19" s="285"/>
      <c r="T19" s="285"/>
      <c r="U19" s="285"/>
      <c r="V19" s="285"/>
      <c r="W19" s="285"/>
      <c r="X19" s="285"/>
      <c r="Y19" s="285"/>
      <c r="Z19" s="285"/>
      <c r="AA19" s="285"/>
      <c r="AB19" s="285"/>
      <c r="AC19" s="499"/>
      <c r="AD19" s="285"/>
      <c r="AE19" s="285"/>
      <c r="AF19" s="285"/>
      <c r="AG19" s="285"/>
      <c r="AH19" s="285"/>
      <c r="AI19" s="285"/>
      <c r="AJ19" s="289"/>
    </row>
    <row r="20" spans="2:36">
      <c r="B20" s="1272"/>
      <c r="C20" s="1272"/>
      <c r="D20" s="312" t="s">
        <v>251</v>
      </c>
      <c r="E20" s="924"/>
      <c r="F20" s="924"/>
      <c r="G20" s="290">
        <f t="shared" ref="G20:AJ20" si="2">G12-G16</f>
        <v>0</v>
      </c>
      <c r="H20" s="291">
        <f>H12-H16</f>
        <v>35655786.880000003</v>
      </c>
      <c r="I20" s="291">
        <f>I12-I16</f>
        <v>83853271.80840002</v>
      </c>
      <c r="J20" s="291">
        <f t="shared" si="2"/>
        <v>109425386.58750403</v>
      </c>
      <c r="K20" s="291">
        <f t="shared" si="2"/>
        <v>114852090.50148803</v>
      </c>
      <c r="L20" s="291">
        <f t="shared" si="2"/>
        <v>117240390.96909763</v>
      </c>
      <c r="M20" s="291">
        <f t="shared" si="2"/>
        <v>114701247.18198723</v>
      </c>
      <c r="N20" s="273">
        <f t="shared" si="2"/>
        <v>112162103.39487682</v>
      </c>
      <c r="O20" s="291">
        <f>O12-O16</f>
        <v>109622959.60776642</v>
      </c>
      <c r="P20" s="291">
        <f t="shared" si="2"/>
        <v>107083815.82065603</v>
      </c>
      <c r="Q20" s="291">
        <f t="shared" si="2"/>
        <v>104544672.03354563</v>
      </c>
      <c r="R20" s="291">
        <f t="shared" si="2"/>
        <v>102005528.24643523</v>
      </c>
      <c r="S20" s="291">
        <f t="shared" si="2"/>
        <v>99466384.459324837</v>
      </c>
      <c r="T20" s="291">
        <f t="shared" si="2"/>
        <v>96927240.672214434</v>
      </c>
      <c r="U20" s="291">
        <f t="shared" si="2"/>
        <v>106337945.81327838</v>
      </c>
      <c r="V20" s="291">
        <f t="shared" si="2"/>
        <v>103554927.55824605</v>
      </c>
      <c r="W20" s="291">
        <f t="shared" si="2"/>
        <v>100771909.30321373</v>
      </c>
      <c r="X20" s="291">
        <f t="shared" si="2"/>
        <v>97988891.048181415</v>
      </c>
      <c r="Y20" s="291">
        <f t="shared" si="2"/>
        <v>95205872.793149084</v>
      </c>
      <c r="Z20" s="291">
        <f t="shared" si="2"/>
        <v>92422854.538116753</v>
      </c>
      <c r="AA20" s="291">
        <f t="shared" si="2"/>
        <v>89639836.283084437</v>
      </c>
      <c r="AB20" s="291">
        <f t="shared" si="2"/>
        <v>86856818.028052121</v>
      </c>
      <c r="AC20" s="291">
        <f t="shared" si="2"/>
        <v>84073799.773019791</v>
      </c>
      <c r="AD20" s="291">
        <f t="shared" si="2"/>
        <v>81290781.51798746</v>
      </c>
      <c r="AE20" s="291">
        <f t="shared" si="2"/>
        <v>107778144.07889433</v>
      </c>
      <c r="AF20" s="291">
        <f t="shared" si="2"/>
        <v>104995125.82386202</v>
      </c>
      <c r="AG20" s="291">
        <f t="shared" si="2"/>
        <v>102212107.56882969</v>
      </c>
      <c r="AH20" s="291">
        <f t="shared" si="2"/>
        <v>99429089.313797355</v>
      </c>
      <c r="AI20" s="291">
        <f t="shared" si="2"/>
        <v>96646071.058765024</v>
      </c>
      <c r="AJ20" s="292">
        <f t="shared" si="2"/>
        <v>93863052.803732693</v>
      </c>
    </row>
    <row r="21" spans="2:36">
      <c r="B21" s="1271"/>
      <c r="C21" s="1271"/>
      <c r="D21" s="312" t="s">
        <v>257</v>
      </c>
      <c r="E21" s="924"/>
      <c r="F21" s="924"/>
      <c r="G21" s="293">
        <f t="shared" ref="G21:AJ21" si="3">G13-G17</f>
        <v>0</v>
      </c>
      <c r="H21" s="273">
        <f>H13-H17</f>
        <v>89933424</v>
      </c>
      <c r="I21" s="273">
        <f t="shared" si="3"/>
        <v>191958134.40000001</v>
      </c>
      <c r="J21" s="273">
        <f t="shared" si="3"/>
        <v>188774821.50400001</v>
      </c>
      <c r="K21" s="273">
        <f t="shared" si="3"/>
        <v>192447179.73333335</v>
      </c>
      <c r="L21" s="273">
        <f t="shared" si="3"/>
        <v>196269279.8583467</v>
      </c>
      <c r="M21" s="273">
        <f t="shared" si="3"/>
        <v>200247111.55486721</v>
      </c>
      <c r="N21" s="273">
        <f t="shared" si="3"/>
        <v>204386904.08575523</v>
      </c>
      <c r="O21" s="273">
        <f t="shared" si="3"/>
        <v>208695135.88438544</v>
      </c>
      <c r="P21" s="273">
        <f t="shared" si="3"/>
        <v>213178544.52146754</v>
      </c>
      <c r="Q21" s="273">
        <f t="shared" si="3"/>
        <v>208173207.7424064</v>
      </c>
      <c r="R21" s="273">
        <f t="shared" si="3"/>
        <v>203167870.96334523</v>
      </c>
      <c r="S21" s="273">
        <f t="shared" si="3"/>
        <v>198162534.18428409</v>
      </c>
      <c r="T21" s="273">
        <f t="shared" si="3"/>
        <v>193157197.40522295</v>
      </c>
      <c r="U21" s="273">
        <f t="shared" si="3"/>
        <v>188151860.62616181</v>
      </c>
      <c r="V21" s="273">
        <f t="shared" si="3"/>
        <v>183146523.84710068</v>
      </c>
      <c r="W21" s="273">
        <f t="shared" si="3"/>
        <v>178141187.06803951</v>
      </c>
      <c r="X21" s="273">
        <f t="shared" si="3"/>
        <v>173135850.28897834</v>
      </c>
      <c r="Y21" s="273">
        <f t="shared" si="3"/>
        <v>168130513.5099172</v>
      </c>
      <c r="Z21" s="273">
        <f t="shared" si="3"/>
        <v>163125176.73085606</v>
      </c>
      <c r="AA21" s="273">
        <f t="shared" si="3"/>
        <v>158119839.95179489</v>
      </c>
      <c r="AB21" s="273">
        <f t="shared" si="3"/>
        <v>153114503.17273372</v>
      </c>
      <c r="AC21" s="273">
        <f t="shared" si="3"/>
        <v>148109166.39367259</v>
      </c>
      <c r="AD21" s="273">
        <f t="shared" si="3"/>
        <v>143103829.61461145</v>
      </c>
      <c r="AE21" s="273">
        <f t="shared" si="3"/>
        <v>138098492.83555028</v>
      </c>
      <c r="AF21" s="273">
        <f t="shared" si="3"/>
        <v>133093156.05648912</v>
      </c>
      <c r="AG21" s="273">
        <f t="shared" si="3"/>
        <v>128087819.27742797</v>
      </c>
      <c r="AH21" s="273">
        <f t="shared" si="3"/>
        <v>123082482.49836682</v>
      </c>
      <c r="AI21" s="273">
        <f t="shared" si="3"/>
        <v>118077145.71930566</v>
      </c>
      <c r="AJ21" s="277">
        <f t="shared" si="3"/>
        <v>113071808.94024453</v>
      </c>
    </row>
    <row r="22" spans="2:36">
      <c r="B22" s="1271"/>
      <c r="C22" s="1271"/>
      <c r="D22" s="313" t="s">
        <v>35</v>
      </c>
      <c r="E22" s="924"/>
      <c r="F22" s="924"/>
      <c r="G22" s="294">
        <f>G20+G21</f>
        <v>0</v>
      </c>
      <c r="H22" s="295">
        <f>H20+H21</f>
        <v>125589210.88</v>
      </c>
      <c r="I22" s="295">
        <f t="shared" ref="I22:AJ22" si="4">I20+I21</f>
        <v>275811406.20840001</v>
      </c>
      <c r="J22" s="295">
        <f t="shared" si="4"/>
        <v>298200208.09150404</v>
      </c>
      <c r="K22" s="295">
        <f t="shared" si="4"/>
        <v>307299270.23482138</v>
      </c>
      <c r="L22" s="295">
        <f t="shared" si="4"/>
        <v>313509670.82744431</v>
      </c>
      <c r="M22" s="295">
        <f t="shared" si="4"/>
        <v>314948358.73685443</v>
      </c>
      <c r="N22" s="295">
        <f t="shared" si="4"/>
        <v>316549007.48063207</v>
      </c>
      <c r="O22" s="295">
        <f t="shared" si="4"/>
        <v>318318095.49215186</v>
      </c>
      <c r="P22" s="295">
        <f t="shared" si="4"/>
        <v>320262360.34212357</v>
      </c>
      <c r="Q22" s="295">
        <f t="shared" si="4"/>
        <v>312717879.77595204</v>
      </c>
      <c r="R22" s="295">
        <f t="shared" si="4"/>
        <v>305173399.20978045</v>
      </c>
      <c r="S22" s="295">
        <f t="shared" si="4"/>
        <v>297628918.64360893</v>
      </c>
      <c r="T22" s="295">
        <f t="shared" si="4"/>
        <v>290084438.0774374</v>
      </c>
      <c r="U22" s="295">
        <f t="shared" si="4"/>
        <v>294489806.43944019</v>
      </c>
      <c r="V22" s="295">
        <f t="shared" si="4"/>
        <v>286701451.40534675</v>
      </c>
      <c r="W22" s="295">
        <f t="shared" si="4"/>
        <v>278913096.37125325</v>
      </c>
      <c r="X22" s="295">
        <f t="shared" si="4"/>
        <v>271124741.33715975</v>
      </c>
      <c r="Y22" s="295">
        <f t="shared" si="4"/>
        <v>263336386.30306628</v>
      </c>
      <c r="Z22" s="295">
        <f t="shared" si="4"/>
        <v>255548031.26897281</v>
      </c>
      <c r="AA22" s="295">
        <f t="shared" si="4"/>
        <v>247759676.23487931</v>
      </c>
      <c r="AB22" s="295">
        <f t="shared" si="4"/>
        <v>239971321.20078585</v>
      </c>
      <c r="AC22" s="295">
        <f t="shared" si="4"/>
        <v>232182966.16669238</v>
      </c>
      <c r="AD22" s="295">
        <f t="shared" si="4"/>
        <v>224394611.13259891</v>
      </c>
      <c r="AE22" s="295">
        <f t="shared" si="4"/>
        <v>245876636.91444463</v>
      </c>
      <c r="AF22" s="295">
        <f t="shared" si="4"/>
        <v>238088281.88035113</v>
      </c>
      <c r="AG22" s="295">
        <f t="shared" si="4"/>
        <v>230299926.84625766</v>
      </c>
      <c r="AH22" s="295">
        <f t="shared" si="4"/>
        <v>222511571.81216419</v>
      </c>
      <c r="AI22" s="295">
        <f t="shared" si="4"/>
        <v>214723216.77807069</v>
      </c>
      <c r="AJ22" s="296">
        <f t="shared" si="4"/>
        <v>206934861.74397722</v>
      </c>
    </row>
    <row r="23" spans="2:36">
      <c r="B23" s="1272"/>
      <c r="C23" s="1272"/>
      <c r="D23" s="311" t="s">
        <v>176</v>
      </c>
      <c r="E23" s="925"/>
      <c r="F23" s="925"/>
      <c r="G23" s="285"/>
      <c r="H23" s="285"/>
      <c r="I23" s="285"/>
      <c r="J23" s="285"/>
      <c r="K23" s="285"/>
      <c r="L23" s="285"/>
      <c r="M23" s="285"/>
      <c r="N23" s="285"/>
      <c r="O23" s="285"/>
      <c r="P23" s="285"/>
      <c r="Q23" s="285"/>
      <c r="R23" s="285"/>
      <c r="S23" s="285"/>
      <c r="T23" s="285"/>
      <c r="U23" s="285"/>
      <c r="V23" s="285"/>
      <c r="W23" s="285"/>
      <c r="X23" s="285"/>
      <c r="Y23" s="285"/>
      <c r="Z23" s="285"/>
      <c r="AA23" s="285"/>
      <c r="AB23" s="285"/>
      <c r="AC23" s="499"/>
      <c r="AD23" s="285"/>
      <c r="AE23" s="285"/>
      <c r="AF23" s="285"/>
      <c r="AG23" s="285"/>
      <c r="AH23" s="285"/>
      <c r="AI23" s="285"/>
      <c r="AJ23" s="289"/>
    </row>
    <row r="24" spans="2:36">
      <c r="B24" s="1271"/>
      <c r="C24" s="1271"/>
      <c r="D24" s="312" t="s">
        <v>251</v>
      </c>
      <c r="E24" s="924"/>
      <c r="F24" s="924"/>
      <c r="G24" s="290">
        <v>0</v>
      </c>
      <c r="H24" s="291">
        <v>0</v>
      </c>
      <c r="I24" s="291">
        <v>0</v>
      </c>
      <c r="J24" s="291">
        <v>0</v>
      </c>
      <c r="K24" s="291">
        <v>0</v>
      </c>
      <c r="L24" s="291">
        <v>0</v>
      </c>
      <c r="M24" s="291">
        <v>0</v>
      </c>
      <c r="N24" s="291">
        <v>0</v>
      </c>
      <c r="O24" s="291">
        <v>0</v>
      </c>
      <c r="P24" s="291">
        <v>0</v>
      </c>
      <c r="Q24" s="291">
        <v>0</v>
      </c>
      <c r="R24" s="291">
        <v>0</v>
      </c>
      <c r="S24" s="291">
        <v>0</v>
      </c>
      <c r="T24" s="291">
        <v>0</v>
      </c>
      <c r="U24" s="291">
        <v>0</v>
      </c>
      <c r="V24" s="291">
        <v>0</v>
      </c>
      <c r="W24" s="291">
        <v>0</v>
      </c>
      <c r="X24" s="291">
        <v>0</v>
      </c>
      <c r="Y24" s="291">
        <v>0</v>
      </c>
      <c r="Z24" s="291">
        <v>0</v>
      </c>
      <c r="AA24" s="291">
        <v>0</v>
      </c>
      <c r="AB24" s="291">
        <v>0</v>
      </c>
      <c r="AC24" s="291">
        <v>0</v>
      </c>
      <c r="AD24" s="291">
        <v>0</v>
      </c>
      <c r="AE24" s="291">
        <v>0</v>
      </c>
      <c r="AF24" s="291">
        <v>0</v>
      </c>
      <c r="AG24" s="291">
        <v>0</v>
      </c>
      <c r="AH24" s="291">
        <v>0</v>
      </c>
      <c r="AI24" s="291">
        <v>0</v>
      </c>
      <c r="AJ24" s="292">
        <v>0</v>
      </c>
    </row>
    <row r="25" spans="2:36">
      <c r="B25" s="1271"/>
      <c r="C25" s="1271"/>
      <c r="D25" s="312" t="s">
        <v>257</v>
      </c>
      <c r="E25" s="924"/>
      <c r="F25" s="924"/>
      <c r="G25" s="293">
        <v>0</v>
      </c>
      <c r="H25" s="273">
        <v>0</v>
      </c>
      <c r="I25" s="273">
        <v>0</v>
      </c>
      <c r="J25" s="273">
        <v>0</v>
      </c>
      <c r="K25" s="273">
        <v>0</v>
      </c>
      <c r="L25" s="273">
        <v>0</v>
      </c>
      <c r="M25" s="273">
        <v>0</v>
      </c>
      <c r="N25" s="273">
        <v>0</v>
      </c>
      <c r="O25" s="273">
        <v>0</v>
      </c>
      <c r="P25" s="273">
        <v>0</v>
      </c>
      <c r="Q25" s="273">
        <v>0</v>
      </c>
      <c r="R25" s="273">
        <v>0</v>
      </c>
      <c r="S25" s="273">
        <v>0</v>
      </c>
      <c r="T25" s="273">
        <v>0</v>
      </c>
      <c r="U25" s="273">
        <v>0</v>
      </c>
      <c r="V25" s="273">
        <v>0</v>
      </c>
      <c r="W25" s="273">
        <v>0</v>
      </c>
      <c r="X25" s="273">
        <v>0</v>
      </c>
      <c r="Y25" s="273">
        <v>0</v>
      </c>
      <c r="Z25" s="273">
        <v>0</v>
      </c>
      <c r="AA25" s="273">
        <v>0</v>
      </c>
      <c r="AB25" s="273">
        <v>0</v>
      </c>
      <c r="AC25" s="273">
        <v>0</v>
      </c>
      <c r="AD25" s="273">
        <v>0</v>
      </c>
      <c r="AE25" s="273">
        <v>0</v>
      </c>
      <c r="AF25" s="273">
        <v>0</v>
      </c>
      <c r="AG25" s="273">
        <v>0</v>
      </c>
      <c r="AH25" s="273">
        <v>0</v>
      </c>
      <c r="AI25" s="273">
        <v>0</v>
      </c>
      <c r="AJ25" s="277">
        <v>0</v>
      </c>
    </row>
    <row r="26" spans="2:36">
      <c r="B26" s="1272"/>
      <c r="C26" s="1272"/>
      <c r="D26" s="313" t="s">
        <v>35</v>
      </c>
      <c r="E26" s="924"/>
      <c r="F26" s="924"/>
      <c r="G26" s="290">
        <v>0</v>
      </c>
      <c r="H26" s="290">
        <v>0</v>
      </c>
      <c r="I26" s="290">
        <v>0</v>
      </c>
      <c r="J26" s="290">
        <v>0</v>
      </c>
      <c r="K26" s="290">
        <v>0</v>
      </c>
      <c r="L26" s="290">
        <v>0</v>
      </c>
      <c r="M26" s="290">
        <v>0</v>
      </c>
      <c r="N26" s="290">
        <v>0</v>
      </c>
      <c r="O26" s="290">
        <v>0</v>
      </c>
      <c r="P26" s="290">
        <v>0</v>
      </c>
      <c r="Q26" s="290">
        <v>0</v>
      </c>
      <c r="R26" s="290">
        <v>0</v>
      </c>
      <c r="S26" s="290">
        <v>0</v>
      </c>
      <c r="T26" s="290">
        <v>0</v>
      </c>
      <c r="U26" s="290">
        <v>0</v>
      </c>
      <c r="V26" s="290">
        <v>0</v>
      </c>
      <c r="W26" s="290">
        <v>0</v>
      </c>
      <c r="X26" s="290">
        <v>0</v>
      </c>
      <c r="Y26" s="290">
        <v>0</v>
      </c>
      <c r="Z26" s="290">
        <v>0</v>
      </c>
      <c r="AA26" s="290">
        <v>0</v>
      </c>
      <c r="AB26" s="290">
        <v>0</v>
      </c>
      <c r="AC26" s="290">
        <v>0</v>
      </c>
      <c r="AD26" s="290">
        <v>0</v>
      </c>
      <c r="AE26" s="290">
        <v>0</v>
      </c>
      <c r="AF26" s="290">
        <v>0</v>
      </c>
      <c r="AG26" s="290">
        <v>0</v>
      </c>
      <c r="AH26" s="290">
        <v>0</v>
      </c>
      <c r="AI26" s="290">
        <v>0</v>
      </c>
      <c r="AJ26" s="290">
        <v>0</v>
      </c>
    </row>
    <row r="27" spans="2:36" ht="15.75">
      <c r="B27" s="1271"/>
      <c r="C27" s="1271"/>
      <c r="D27" s="314" t="s">
        <v>177</v>
      </c>
      <c r="E27" s="926"/>
      <c r="F27" s="927"/>
      <c r="G27" s="78"/>
      <c r="H27" s="78"/>
      <c r="I27" s="78"/>
      <c r="J27" s="78"/>
      <c r="K27" s="78"/>
      <c r="L27" s="78"/>
      <c r="M27" s="78"/>
      <c r="N27" s="78"/>
      <c r="O27" s="78"/>
      <c r="P27" s="78"/>
      <c r="Q27" s="78"/>
      <c r="R27" s="78"/>
      <c r="S27" s="78"/>
      <c r="T27" s="78"/>
      <c r="U27" s="78"/>
      <c r="V27" s="78"/>
      <c r="W27" s="78"/>
      <c r="X27" s="78"/>
      <c r="Y27" s="78"/>
      <c r="Z27" s="78"/>
      <c r="AA27" s="78"/>
      <c r="AB27" s="78"/>
      <c r="AC27" s="500"/>
      <c r="AD27" s="78"/>
      <c r="AE27" s="78"/>
      <c r="AF27" s="78"/>
      <c r="AG27" s="78"/>
      <c r="AH27" s="78"/>
      <c r="AI27" s="78"/>
      <c r="AJ27" s="193"/>
    </row>
    <row r="28" spans="2:36">
      <c r="B28" s="1271"/>
      <c r="C28" s="1271"/>
      <c r="D28" s="315" t="s">
        <v>251</v>
      </c>
      <c r="E28" s="928"/>
      <c r="F28" s="929"/>
      <c r="G28" s="299">
        <f t="shared" ref="G28:AJ28" si="5">G20+G24</f>
        <v>0</v>
      </c>
      <c r="H28" s="300">
        <f>H20+H24</f>
        <v>35655786.880000003</v>
      </c>
      <c r="I28" s="300">
        <f>I20+I24</f>
        <v>83853271.80840002</v>
      </c>
      <c r="J28" s="300">
        <f t="shared" si="5"/>
        <v>109425386.58750403</v>
      </c>
      <c r="K28" s="300">
        <f>K20+K24</f>
        <v>114852090.50148803</v>
      </c>
      <c r="L28" s="300">
        <f t="shared" si="5"/>
        <v>117240390.96909763</v>
      </c>
      <c r="M28" s="300">
        <f t="shared" si="5"/>
        <v>114701247.18198723</v>
      </c>
      <c r="N28" s="300">
        <f>N20+N24</f>
        <v>112162103.39487682</v>
      </c>
      <c r="O28" s="300">
        <f t="shared" si="5"/>
        <v>109622959.60776642</v>
      </c>
      <c r="P28" s="300">
        <f t="shared" si="5"/>
        <v>107083815.82065603</v>
      </c>
      <c r="Q28" s="300">
        <f t="shared" si="5"/>
        <v>104544672.03354563</v>
      </c>
      <c r="R28" s="300">
        <f t="shared" si="5"/>
        <v>102005528.24643523</v>
      </c>
      <c r="S28" s="300">
        <f t="shared" si="5"/>
        <v>99466384.459324837</v>
      </c>
      <c r="T28" s="300">
        <f t="shared" si="5"/>
        <v>96927240.672214434</v>
      </c>
      <c r="U28" s="300">
        <f t="shared" si="5"/>
        <v>106337945.81327838</v>
      </c>
      <c r="V28" s="300">
        <f t="shared" si="5"/>
        <v>103554927.55824605</v>
      </c>
      <c r="W28" s="300">
        <f t="shared" si="5"/>
        <v>100771909.30321373</v>
      </c>
      <c r="X28" s="300">
        <f t="shared" si="5"/>
        <v>97988891.048181415</v>
      </c>
      <c r="Y28" s="300">
        <f t="shared" si="5"/>
        <v>95205872.793149084</v>
      </c>
      <c r="Z28" s="300">
        <f t="shared" si="5"/>
        <v>92422854.538116753</v>
      </c>
      <c r="AA28" s="300">
        <f t="shared" si="5"/>
        <v>89639836.283084437</v>
      </c>
      <c r="AB28" s="300">
        <f t="shared" si="5"/>
        <v>86856818.028052121</v>
      </c>
      <c r="AC28" s="300">
        <f t="shared" si="5"/>
        <v>84073799.773019791</v>
      </c>
      <c r="AD28" s="300">
        <f t="shared" si="5"/>
        <v>81290781.51798746</v>
      </c>
      <c r="AE28" s="300">
        <f t="shared" si="5"/>
        <v>107778144.07889433</v>
      </c>
      <c r="AF28" s="300">
        <f t="shared" si="5"/>
        <v>104995125.82386202</v>
      </c>
      <c r="AG28" s="300">
        <f t="shared" si="5"/>
        <v>102212107.56882969</v>
      </c>
      <c r="AH28" s="300">
        <f t="shared" si="5"/>
        <v>99429089.313797355</v>
      </c>
      <c r="AI28" s="300">
        <f t="shared" si="5"/>
        <v>96646071.058765024</v>
      </c>
      <c r="AJ28" s="301">
        <f t="shared" si="5"/>
        <v>93863052.803732693</v>
      </c>
    </row>
    <row r="29" spans="2:36">
      <c r="B29" s="1272"/>
      <c r="C29" s="1272"/>
      <c r="D29" s="315" t="s">
        <v>257</v>
      </c>
      <c r="E29" s="930"/>
      <c r="F29" s="931"/>
      <c r="G29" s="302">
        <f t="shared" ref="G29:AJ29" si="6">G21+G25</f>
        <v>0</v>
      </c>
      <c r="H29" s="303">
        <f>H21+H25</f>
        <v>89933424</v>
      </c>
      <c r="I29" s="303">
        <f t="shared" si="6"/>
        <v>191958134.40000001</v>
      </c>
      <c r="J29" s="303">
        <f t="shared" si="6"/>
        <v>188774821.50400001</v>
      </c>
      <c r="K29" s="303">
        <f t="shared" si="6"/>
        <v>192447179.73333335</v>
      </c>
      <c r="L29" s="303">
        <f t="shared" si="6"/>
        <v>196269279.8583467</v>
      </c>
      <c r="M29" s="303">
        <f t="shared" si="6"/>
        <v>200247111.55486721</v>
      </c>
      <c r="N29" s="303">
        <f t="shared" si="6"/>
        <v>204386904.08575523</v>
      </c>
      <c r="O29" s="303">
        <f t="shared" si="6"/>
        <v>208695135.88438544</v>
      </c>
      <c r="P29" s="303">
        <f t="shared" si="6"/>
        <v>213178544.52146754</v>
      </c>
      <c r="Q29" s="303">
        <f t="shared" si="6"/>
        <v>208173207.7424064</v>
      </c>
      <c r="R29" s="303">
        <f t="shared" si="6"/>
        <v>203167870.96334523</v>
      </c>
      <c r="S29" s="303">
        <f t="shared" si="6"/>
        <v>198162534.18428409</v>
      </c>
      <c r="T29" s="303">
        <f t="shared" si="6"/>
        <v>193157197.40522295</v>
      </c>
      <c r="U29" s="303">
        <f t="shared" si="6"/>
        <v>188151860.62616181</v>
      </c>
      <c r="V29" s="303">
        <f t="shared" si="6"/>
        <v>183146523.84710068</v>
      </c>
      <c r="W29" s="303">
        <f t="shared" si="6"/>
        <v>178141187.06803951</v>
      </c>
      <c r="X29" s="303">
        <f t="shared" si="6"/>
        <v>173135850.28897834</v>
      </c>
      <c r="Y29" s="303">
        <f t="shared" si="6"/>
        <v>168130513.5099172</v>
      </c>
      <c r="Z29" s="303">
        <f t="shared" si="6"/>
        <v>163125176.73085606</v>
      </c>
      <c r="AA29" s="303">
        <f t="shared" si="6"/>
        <v>158119839.95179489</v>
      </c>
      <c r="AB29" s="303">
        <f t="shared" si="6"/>
        <v>153114503.17273372</v>
      </c>
      <c r="AC29" s="303">
        <f t="shared" si="6"/>
        <v>148109166.39367259</v>
      </c>
      <c r="AD29" s="303">
        <f t="shared" si="6"/>
        <v>143103829.61461145</v>
      </c>
      <c r="AE29" s="303">
        <f t="shared" si="6"/>
        <v>138098492.83555028</v>
      </c>
      <c r="AF29" s="303">
        <f t="shared" si="6"/>
        <v>133093156.05648912</v>
      </c>
      <c r="AG29" s="303">
        <f t="shared" si="6"/>
        <v>128087819.27742797</v>
      </c>
      <c r="AH29" s="303">
        <f t="shared" si="6"/>
        <v>123082482.49836682</v>
      </c>
      <c r="AI29" s="303">
        <f t="shared" si="6"/>
        <v>118077145.71930566</v>
      </c>
      <c r="AJ29" s="304">
        <f t="shared" si="6"/>
        <v>113071808.94024453</v>
      </c>
    </row>
    <row r="30" spans="2:36" ht="15.5" thickBot="1">
      <c r="B30" s="1272"/>
      <c r="C30" s="1272"/>
      <c r="D30" s="316" t="s">
        <v>35</v>
      </c>
      <c r="E30" s="932"/>
      <c r="F30" s="933"/>
      <c r="G30" s="305">
        <f t="shared" ref="G30:AJ30" si="7">G22+G26</f>
        <v>0</v>
      </c>
      <c r="H30" s="306">
        <f>H22+H26</f>
        <v>125589210.88</v>
      </c>
      <c r="I30" s="306">
        <f t="shared" si="7"/>
        <v>275811406.20840001</v>
      </c>
      <c r="J30" s="306">
        <f t="shared" si="7"/>
        <v>298200208.09150404</v>
      </c>
      <c r="K30" s="306">
        <f t="shared" si="7"/>
        <v>307299270.23482138</v>
      </c>
      <c r="L30" s="306">
        <f t="shared" si="7"/>
        <v>313509670.82744431</v>
      </c>
      <c r="M30" s="306">
        <f t="shared" si="7"/>
        <v>314948358.73685443</v>
      </c>
      <c r="N30" s="306">
        <f t="shared" si="7"/>
        <v>316549007.48063207</v>
      </c>
      <c r="O30" s="306">
        <f t="shared" si="7"/>
        <v>318318095.49215186</v>
      </c>
      <c r="P30" s="306">
        <f t="shared" si="7"/>
        <v>320262360.34212357</v>
      </c>
      <c r="Q30" s="306">
        <f t="shared" si="7"/>
        <v>312717879.77595204</v>
      </c>
      <c r="R30" s="306">
        <f t="shared" si="7"/>
        <v>305173399.20978045</v>
      </c>
      <c r="S30" s="306">
        <f t="shared" si="7"/>
        <v>297628918.64360893</v>
      </c>
      <c r="T30" s="306">
        <f t="shared" si="7"/>
        <v>290084438.0774374</v>
      </c>
      <c r="U30" s="306">
        <f t="shared" si="7"/>
        <v>294489806.43944019</v>
      </c>
      <c r="V30" s="306">
        <f t="shared" si="7"/>
        <v>286701451.40534675</v>
      </c>
      <c r="W30" s="306">
        <f t="shared" si="7"/>
        <v>278913096.37125325</v>
      </c>
      <c r="X30" s="306">
        <f t="shared" si="7"/>
        <v>271124741.33715975</v>
      </c>
      <c r="Y30" s="306">
        <f t="shared" si="7"/>
        <v>263336386.30306628</v>
      </c>
      <c r="Z30" s="306">
        <f t="shared" si="7"/>
        <v>255548031.26897281</v>
      </c>
      <c r="AA30" s="306">
        <f t="shared" si="7"/>
        <v>247759676.23487931</v>
      </c>
      <c r="AB30" s="306">
        <f t="shared" si="7"/>
        <v>239971321.20078585</v>
      </c>
      <c r="AC30" s="306">
        <f t="shared" si="7"/>
        <v>232182966.16669238</v>
      </c>
      <c r="AD30" s="306">
        <f t="shared" si="7"/>
        <v>224394611.13259891</v>
      </c>
      <c r="AE30" s="306">
        <f t="shared" si="7"/>
        <v>245876636.91444463</v>
      </c>
      <c r="AF30" s="306">
        <f t="shared" si="7"/>
        <v>238088281.88035113</v>
      </c>
      <c r="AG30" s="306">
        <f t="shared" si="7"/>
        <v>230299926.84625766</v>
      </c>
      <c r="AH30" s="306">
        <f t="shared" si="7"/>
        <v>222511571.81216419</v>
      </c>
      <c r="AI30" s="306">
        <f t="shared" si="7"/>
        <v>214723216.77807069</v>
      </c>
      <c r="AJ30" s="307">
        <f t="shared" si="7"/>
        <v>206934861.74397722</v>
      </c>
    </row>
    <row r="31" spans="2:36" ht="15.75">
      <c r="B31" s="1271"/>
      <c r="C31" s="1271"/>
      <c r="D31" s="310" t="s">
        <v>452</v>
      </c>
      <c r="E31" s="927"/>
      <c r="F31" s="927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78"/>
      <c r="U31" s="78"/>
      <c r="V31" s="78"/>
      <c r="W31" s="78"/>
      <c r="X31" s="78"/>
      <c r="Y31" s="78"/>
      <c r="Z31" s="78"/>
      <c r="AA31" s="78"/>
      <c r="AB31" s="78"/>
      <c r="AC31" s="500"/>
      <c r="AD31" s="78"/>
      <c r="AE31" s="78"/>
      <c r="AF31" s="78"/>
      <c r="AG31" s="78"/>
      <c r="AH31" s="78"/>
      <c r="AI31" s="78"/>
      <c r="AJ31" s="193"/>
    </row>
    <row r="32" spans="2:36" ht="15.5" thickBot="1">
      <c r="B32" s="1271"/>
      <c r="C32" s="1271"/>
      <c r="D32" s="311" t="s">
        <v>178</v>
      </c>
      <c r="E32" s="927"/>
      <c r="F32" s="927"/>
      <c r="G32" s="78"/>
      <c r="H32" s="78"/>
      <c r="I32" s="78"/>
      <c r="J32" s="78"/>
      <c r="K32" s="78"/>
      <c r="L32" s="78"/>
      <c r="M32" s="78"/>
      <c r="N32" s="78"/>
      <c r="O32" s="78"/>
      <c r="P32" s="78"/>
      <c r="Q32" s="78"/>
      <c r="R32" s="78"/>
      <c r="S32" s="78"/>
      <c r="T32" s="78"/>
      <c r="U32" s="78"/>
      <c r="V32" s="78"/>
      <c r="W32" s="78"/>
      <c r="X32" s="78"/>
      <c r="Y32" s="78"/>
      <c r="Z32" s="78"/>
      <c r="AA32" s="78"/>
      <c r="AB32" s="78"/>
      <c r="AC32" s="500"/>
      <c r="AD32" s="78"/>
      <c r="AE32" s="78"/>
      <c r="AF32" s="78"/>
      <c r="AG32" s="78"/>
      <c r="AH32" s="78"/>
      <c r="AI32" s="78"/>
      <c r="AJ32" s="193"/>
    </row>
    <row r="33" spans="2:36">
      <c r="B33" s="1272"/>
      <c r="C33" s="1272"/>
      <c r="D33" s="312" t="s">
        <v>251</v>
      </c>
      <c r="E33" s="934"/>
      <c r="F33" s="935"/>
      <c r="G33" s="322"/>
      <c r="H33" s="323"/>
      <c r="I33" s="323"/>
      <c r="J33" s="323"/>
      <c r="K33" s="323"/>
      <c r="L33" s="323"/>
      <c r="M33" s="323"/>
      <c r="N33" s="323"/>
      <c r="O33" s="323"/>
      <c r="P33" s="323"/>
      <c r="Q33" s="323"/>
      <c r="R33" s="323"/>
      <c r="S33" s="323"/>
      <c r="T33" s="323"/>
      <c r="U33" s="323"/>
      <c r="V33" s="323"/>
      <c r="W33" s="323"/>
      <c r="X33" s="323"/>
      <c r="Y33" s="323"/>
      <c r="Z33" s="323"/>
      <c r="AA33" s="323"/>
      <c r="AB33" s="323"/>
      <c r="AC33" s="323"/>
      <c r="AD33" s="323"/>
      <c r="AE33" s="323"/>
      <c r="AF33" s="323"/>
      <c r="AG33" s="323"/>
      <c r="AH33" s="323"/>
      <c r="AI33" s="323"/>
      <c r="AJ33" s="324"/>
    </row>
    <row r="34" spans="2:36">
      <c r="B34" s="1271"/>
      <c r="C34" s="1271"/>
      <c r="D34" s="312" t="s">
        <v>257</v>
      </c>
      <c r="E34" s="936"/>
      <c r="F34" s="924"/>
      <c r="G34" s="293"/>
      <c r="H34" s="273"/>
      <c r="I34" s="273"/>
      <c r="J34" s="273"/>
      <c r="K34" s="273"/>
      <c r="L34" s="273"/>
      <c r="M34" s="273"/>
      <c r="N34" s="273"/>
      <c r="O34" s="273"/>
      <c r="P34" s="273"/>
      <c r="Q34" s="273"/>
      <c r="R34" s="273"/>
      <c r="S34" s="273"/>
      <c r="T34" s="273"/>
      <c r="U34" s="273"/>
      <c r="V34" s="273"/>
      <c r="W34" s="273"/>
      <c r="X34" s="273"/>
      <c r="Y34" s="273"/>
      <c r="Z34" s="273"/>
      <c r="AA34" s="273"/>
      <c r="AB34" s="273"/>
      <c r="AC34" s="273"/>
      <c r="AD34" s="273"/>
      <c r="AE34" s="273"/>
      <c r="AF34" s="273"/>
      <c r="AG34" s="273"/>
      <c r="AH34" s="273"/>
      <c r="AI34" s="273"/>
      <c r="AJ34" s="277"/>
    </row>
    <row r="35" spans="2:36">
      <c r="B35" s="1271"/>
      <c r="C35" s="1271"/>
      <c r="D35" s="313" t="s">
        <v>35</v>
      </c>
      <c r="E35" s="936"/>
      <c r="F35" s="924"/>
      <c r="G35" s="290">
        <f>'CASH FLOW'!H46</f>
        <v>6320703.700003</v>
      </c>
      <c r="H35" s="291">
        <f>'CASH FLOW'!I46</f>
        <v>19724413.910313204</v>
      </c>
      <c r="I35" s="291">
        <f>'CASH FLOW'!J46</f>
        <v>40055430.264059409</v>
      </c>
      <c r="J35" s="291">
        <f>'CASH FLOW'!K46</f>
        <v>44905419.24838113</v>
      </c>
      <c r="K35" s="291">
        <f>'CASH FLOW'!L46</f>
        <v>55930106.230581857</v>
      </c>
      <c r="L35" s="291">
        <f>'CASH FLOW'!M46</f>
        <v>67371879.540511534</v>
      </c>
      <c r="M35" s="291">
        <f>'CASH FLOW'!N46</f>
        <v>77553449.460231468</v>
      </c>
      <c r="N35" s="291">
        <f>'CASH FLOW'!O46</f>
        <v>86308526.753906116</v>
      </c>
      <c r="O35" s="291">
        <f>'CASH FLOW'!P46</f>
        <v>94008096.38554728</v>
      </c>
      <c r="P35" s="291">
        <f>'CASH FLOW'!Q46</f>
        <v>101456829.39248163</v>
      </c>
      <c r="Q35" s="291">
        <f>'CASH FLOW'!R46</f>
        <v>108665658.04834788</v>
      </c>
      <c r="R35" s="291">
        <f>'CASH FLOW'!S46</f>
        <v>115676423.94361849</v>
      </c>
      <c r="S35" s="291">
        <f>'CASH FLOW'!T46</f>
        <v>122465708.12157246</v>
      </c>
      <c r="T35" s="291">
        <f>'CASH FLOW'!U46</f>
        <v>128944795.04913111</v>
      </c>
      <c r="U35" s="291">
        <f>'CASH FLOW'!V46</f>
        <v>132635809.92054704</v>
      </c>
      <c r="V35" s="291">
        <f>'CASH FLOW'!W46</f>
        <v>138047579.6364921</v>
      </c>
      <c r="W35" s="291">
        <f>'CASH FLOW'!X46</f>
        <v>142920403.74361348</v>
      </c>
      <c r="X35" s="291">
        <f>'CASH FLOW'!Y46</f>
        <v>147166543.0490948</v>
      </c>
      <c r="Y35" s="291">
        <f>'CASH FLOW'!Z46</f>
        <v>150718449.99692816</v>
      </c>
      <c r="Z35" s="291">
        <f>'CASH FLOW'!AA46</f>
        <v>153523788.26244771</v>
      </c>
      <c r="AA35" s="291">
        <f>'CASH FLOW'!AB46</f>
        <v>155740415.94456634</v>
      </c>
      <c r="AB35" s="291">
        <f>'CASH FLOW'!AC46</f>
        <v>157353517.48514551</v>
      </c>
      <c r="AC35" s="291">
        <f>'CASH FLOW'!AD46</f>
        <v>158877408.82775381</v>
      </c>
      <c r="AD35" s="291">
        <f>'CASH FLOW'!AE46</f>
        <v>159676037.56447244</v>
      </c>
      <c r="AE35" s="291">
        <f>'CASH FLOW'!AF46</f>
        <v>155561909.19106579</v>
      </c>
      <c r="AF35" s="291">
        <f>'CASH FLOW'!AG46</f>
        <v>154796029.42312884</v>
      </c>
      <c r="AG35" s="291">
        <f>'CASH FLOW'!AH46</f>
        <v>153187844.20488042</v>
      </c>
      <c r="AH35" s="291">
        <f>'CASH FLOW'!AI46</f>
        <v>150695177.31830803</v>
      </c>
      <c r="AI35" s="291">
        <f>'CASH FLOW'!AJ46</f>
        <v>147122065.49667871</v>
      </c>
      <c r="AJ35" s="292">
        <f>'CASH FLOW'!AK46</f>
        <v>142756224.27592352</v>
      </c>
    </row>
    <row r="36" spans="2:36">
      <c r="B36" s="1271"/>
      <c r="C36" s="1271"/>
      <c r="D36" s="311" t="s">
        <v>16</v>
      </c>
      <c r="E36" s="937"/>
      <c r="F36" s="925"/>
      <c r="G36" s="285"/>
      <c r="H36" s="285"/>
      <c r="I36" s="285"/>
      <c r="J36" s="285"/>
      <c r="K36" s="285"/>
      <c r="L36" s="285"/>
      <c r="M36" s="285"/>
      <c r="N36" s="285"/>
      <c r="O36" s="285"/>
      <c r="P36" s="285"/>
      <c r="Q36" s="285"/>
      <c r="R36" s="285"/>
      <c r="S36" s="285"/>
      <c r="T36" s="285"/>
      <c r="U36" s="285"/>
      <c r="V36" s="285"/>
      <c r="W36" s="285"/>
      <c r="X36" s="285"/>
      <c r="Y36" s="285"/>
      <c r="Z36" s="285"/>
      <c r="AA36" s="285"/>
      <c r="AB36" s="285"/>
      <c r="AC36" s="499"/>
      <c r="AD36" s="285"/>
      <c r="AE36" s="285"/>
      <c r="AF36" s="285"/>
      <c r="AG36" s="285"/>
      <c r="AH36" s="285"/>
      <c r="AI36" s="285"/>
      <c r="AJ36" s="289"/>
    </row>
    <row r="37" spans="2:36">
      <c r="B37" s="1272"/>
      <c r="C37" s="1272"/>
      <c r="D37" s="312" t="s">
        <v>251</v>
      </c>
      <c r="E37" s="936"/>
      <c r="F37" s="924"/>
      <c r="G37" s="291">
        <f>'Ledger Acc.'!G24</f>
        <v>0</v>
      </c>
      <c r="H37" s="291">
        <f>'Ledger Acc.'!H24</f>
        <v>0</v>
      </c>
      <c r="I37" s="291">
        <f>'Ledger Acc.'!I24</f>
        <v>0</v>
      </c>
      <c r="J37" s="291">
        <f>'Ledger Acc.'!J24</f>
        <v>0</v>
      </c>
      <c r="K37" s="291">
        <f>'Ledger Acc.'!K24</f>
        <v>0</v>
      </c>
      <c r="L37" s="291">
        <f>'Ledger Acc.'!L24</f>
        <v>0</v>
      </c>
      <c r="M37" s="291">
        <f>'Ledger Acc.'!M24</f>
        <v>0</v>
      </c>
      <c r="N37" s="291">
        <f>'Ledger Acc.'!N24</f>
        <v>0</v>
      </c>
      <c r="O37" s="291">
        <f>'Ledger Acc.'!O24</f>
        <v>0</v>
      </c>
      <c r="P37" s="291">
        <f>'Ledger Acc.'!P24</f>
        <v>0</v>
      </c>
      <c r="Q37" s="291">
        <f>'Ledger Acc.'!Q24</f>
        <v>0</v>
      </c>
      <c r="R37" s="291">
        <f>'Ledger Acc.'!R24</f>
        <v>0</v>
      </c>
      <c r="S37" s="291">
        <f>'Ledger Acc.'!S24</f>
        <v>0</v>
      </c>
      <c r="T37" s="291">
        <f>'Ledger Acc.'!T24</f>
        <v>0</v>
      </c>
      <c r="U37" s="291">
        <f>'Ledger Acc.'!U24</f>
        <v>0</v>
      </c>
      <c r="V37" s="291">
        <f>'Ledger Acc.'!V24</f>
        <v>0</v>
      </c>
      <c r="W37" s="291">
        <f>'Ledger Acc.'!W24</f>
        <v>0</v>
      </c>
      <c r="X37" s="291">
        <f>'Ledger Acc.'!X24</f>
        <v>0</v>
      </c>
      <c r="Y37" s="291">
        <f>'Ledger Acc.'!Y24</f>
        <v>0</v>
      </c>
      <c r="Z37" s="291">
        <f>'Ledger Acc.'!Z24</f>
        <v>0</v>
      </c>
      <c r="AA37" s="291">
        <f>'Ledger Acc.'!AA24</f>
        <v>0</v>
      </c>
      <c r="AB37" s="291">
        <f>'Ledger Acc.'!AB24</f>
        <v>0</v>
      </c>
      <c r="AC37" s="291">
        <f>'Ledger Acc.'!AC24</f>
        <v>0</v>
      </c>
      <c r="AD37" s="291">
        <f>'Ledger Acc.'!AD24</f>
        <v>0</v>
      </c>
      <c r="AE37" s="291">
        <f>'Ledger Acc.'!AE24</f>
        <v>0</v>
      </c>
      <c r="AF37" s="291">
        <f>'Ledger Acc.'!AF24</f>
        <v>0</v>
      </c>
      <c r="AG37" s="291">
        <f>'Ledger Acc.'!AG24</f>
        <v>0</v>
      </c>
      <c r="AH37" s="291">
        <f>'Ledger Acc.'!AH24</f>
        <v>0</v>
      </c>
      <c r="AI37" s="291">
        <f>'Ledger Acc.'!AI24</f>
        <v>0</v>
      </c>
      <c r="AJ37" s="291">
        <f>'Ledger Acc.'!AJ24</f>
        <v>0</v>
      </c>
    </row>
    <row r="38" spans="2:36">
      <c r="B38" s="1308"/>
      <c r="C38" s="1308"/>
      <c r="D38" s="312" t="s">
        <v>257</v>
      </c>
      <c r="E38" s="936"/>
      <c r="F38" s="924"/>
      <c r="G38" s="291">
        <f>'Ledger Acc.'!G27</f>
        <v>0</v>
      </c>
      <c r="H38" s="291">
        <f>'Ledger Acc.'!H27</f>
        <v>0</v>
      </c>
      <c r="I38" s="291">
        <f>'Ledger Acc.'!I27</f>
        <v>0</v>
      </c>
      <c r="J38" s="291">
        <f>'Ledger Acc.'!J27</f>
        <v>0</v>
      </c>
      <c r="K38" s="291">
        <f>'Ledger Acc.'!K27</f>
        <v>0</v>
      </c>
      <c r="L38" s="291">
        <f>'Ledger Acc.'!L27</f>
        <v>0</v>
      </c>
      <c r="M38" s="291">
        <f>'Ledger Acc.'!M27</f>
        <v>0</v>
      </c>
      <c r="N38" s="291">
        <f>'Ledger Acc.'!N27</f>
        <v>0</v>
      </c>
      <c r="O38" s="291">
        <f>'Ledger Acc.'!O27</f>
        <v>0</v>
      </c>
      <c r="P38" s="291">
        <f>'Ledger Acc.'!P27</f>
        <v>0</v>
      </c>
      <c r="Q38" s="291">
        <f>'Ledger Acc.'!Q27</f>
        <v>0</v>
      </c>
      <c r="R38" s="291">
        <f>'Ledger Acc.'!R27</f>
        <v>0</v>
      </c>
      <c r="S38" s="291">
        <f>'Ledger Acc.'!S27</f>
        <v>0</v>
      </c>
      <c r="T38" s="291">
        <f>'Ledger Acc.'!T27</f>
        <v>0</v>
      </c>
      <c r="U38" s="291">
        <f>'Ledger Acc.'!U27</f>
        <v>0</v>
      </c>
      <c r="V38" s="291">
        <f>'Ledger Acc.'!V27</f>
        <v>0</v>
      </c>
      <c r="W38" s="291">
        <f>'Ledger Acc.'!W27</f>
        <v>0</v>
      </c>
      <c r="X38" s="291">
        <f>'Ledger Acc.'!X27</f>
        <v>0</v>
      </c>
      <c r="Y38" s="291">
        <f>'Ledger Acc.'!Y27</f>
        <v>0</v>
      </c>
      <c r="Z38" s="291">
        <f>'Ledger Acc.'!Z27</f>
        <v>0</v>
      </c>
      <c r="AA38" s="291">
        <f>'Ledger Acc.'!AA27</f>
        <v>0</v>
      </c>
      <c r="AB38" s="291">
        <f>'Ledger Acc.'!AB27</f>
        <v>0</v>
      </c>
      <c r="AC38" s="291">
        <f>'Ledger Acc.'!AC27</f>
        <v>0</v>
      </c>
      <c r="AD38" s="291">
        <f>'Ledger Acc.'!AD27</f>
        <v>0</v>
      </c>
      <c r="AE38" s="291">
        <f>'Ledger Acc.'!AE27</f>
        <v>0</v>
      </c>
      <c r="AF38" s="291">
        <f>'Ledger Acc.'!AF27</f>
        <v>0</v>
      </c>
      <c r="AG38" s="291">
        <f>'Ledger Acc.'!AG27</f>
        <v>0</v>
      </c>
      <c r="AH38" s="291">
        <f>'Ledger Acc.'!AH27</f>
        <v>0</v>
      </c>
      <c r="AI38" s="291">
        <f>'Ledger Acc.'!AI27</f>
        <v>0</v>
      </c>
      <c r="AJ38" s="291">
        <f>'Ledger Acc.'!AJ27</f>
        <v>0</v>
      </c>
    </row>
    <row r="39" spans="2:36">
      <c r="B39" s="5"/>
      <c r="C39" s="5"/>
      <c r="D39" s="313" t="s">
        <v>35</v>
      </c>
      <c r="E39" s="936"/>
      <c r="F39" s="924"/>
      <c r="G39" s="290">
        <f>G37+G38</f>
        <v>0</v>
      </c>
      <c r="H39" s="291">
        <f t="shared" ref="H39:AJ39" si="8">H37+H38</f>
        <v>0</v>
      </c>
      <c r="I39" s="291">
        <f t="shared" si="8"/>
        <v>0</v>
      </c>
      <c r="J39" s="291">
        <f t="shared" si="8"/>
        <v>0</v>
      </c>
      <c r="K39" s="291">
        <f t="shared" si="8"/>
        <v>0</v>
      </c>
      <c r="L39" s="291">
        <f t="shared" si="8"/>
        <v>0</v>
      </c>
      <c r="M39" s="291">
        <f t="shared" si="8"/>
        <v>0</v>
      </c>
      <c r="N39" s="291">
        <f t="shared" si="8"/>
        <v>0</v>
      </c>
      <c r="O39" s="291">
        <f t="shared" si="8"/>
        <v>0</v>
      </c>
      <c r="P39" s="291">
        <f t="shared" si="8"/>
        <v>0</v>
      </c>
      <c r="Q39" s="291">
        <f t="shared" si="8"/>
        <v>0</v>
      </c>
      <c r="R39" s="291">
        <f t="shared" si="8"/>
        <v>0</v>
      </c>
      <c r="S39" s="291">
        <f t="shared" si="8"/>
        <v>0</v>
      </c>
      <c r="T39" s="291">
        <f t="shared" si="8"/>
        <v>0</v>
      </c>
      <c r="U39" s="291">
        <f t="shared" si="8"/>
        <v>0</v>
      </c>
      <c r="V39" s="291">
        <f t="shared" si="8"/>
        <v>0</v>
      </c>
      <c r="W39" s="291">
        <f t="shared" si="8"/>
        <v>0</v>
      </c>
      <c r="X39" s="291">
        <f t="shared" si="8"/>
        <v>0</v>
      </c>
      <c r="Y39" s="291">
        <f t="shared" si="8"/>
        <v>0</v>
      </c>
      <c r="Z39" s="291">
        <f t="shared" si="8"/>
        <v>0</v>
      </c>
      <c r="AA39" s="291">
        <f t="shared" si="8"/>
        <v>0</v>
      </c>
      <c r="AB39" s="291">
        <f t="shared" si="8"/>
        <v>0</v>
      </c>
      <c r="AC39" s="291">
        <f t="shared" si="8"/>
        <v>0</v>
      </c>
      <c r="AD39" s="291">
        <f t="shared" si="8"/>
        <v>0</v>
      </c>
      <c r="AE39" s="291">
        <f t="shared" si="8"/>
        <v>0</v>
      </c>
      <c r="AF39" s="291">
        <f t="shared" si="8"/>
        <v>0</v>
      </c>
      <c r="AG39" s="291">
        <f t="shared" si="8"/>
        <v>0</v>
      </c>
      <c r="AH39" s="291">
        <f t="shared" si="8"/>
        <v>0</v>
      </c>
      <c r="AI39" s="291">
        <f t="shared" si="8"/>
        <v>0</v>
      </c>
      <c r="AJ39" s="292">
        <f t="shared" si="8"/>
        <v>0</v>
      </c>
    </row>
    <row r="40" spans="2:36">
      <c r="B40" s="5"/>
      <c r="C40" s="5"/>
      <c r="D40" s="311" t="s">
        <v>179</v>
      </c>
      <c r="E40" s="937"/>
      <c r="F40" s="925"/>
      <c r="G40" s="285"/>
      <c r="H40" s="285"/>
      <c r="I40" s="285"/>
      <c r="J40" s="285"/>
      <c r="K40" s="285"/>
      <c r="L40" s="285"/>
      <c r="M40" s="285"/>
      <c r="N40" s="285"/>
      <c r="O40" s="285"/>
      <c r="P40" s="285"/>
      <c r="Q40" s="285"/>
      <c r="R40" s="285"/>
      <c r="S40" s="285"/>
      <c r="T40" s="285"/>
      <c r="U40" s="285"/>
      <c r="V40" s="285"/>
      <c r="W40" s="285"/>
      <c r="X40" s="285"/>
      <c r="Y40" s="285"/>
      <c r="Z40" s="285"/>
      <c r="AA40" s="285"/>
      <c r="AB40" s="285"/>
      <c r="AC40" s="499"/>
      <c r="AD40" s="285"/>
      <c r="AE40" s="285"/>
      <c r="AF40" s="285"/>
      <c r="AG40" s="285"/>
      <c r="AH40" s="285"/>
      <c r="AI40" s="285"/>
      <c r="AJ40" s="289"/>
    </row>
    <row r="41" spans="2:36">
      <c r="B41" s="5"/>
      <c r="C41" s="5"/>
      <c r="D41" s="312" t="s">
        <v>251</v>
      </c>
      <c r="E41" s="936"/>
      <c r="F41" s="924"/>
      <c r="G41" s="291">
        <f>'Ledger Acc.'!G30</f>
        <v>0</v>
      </c>
      <c r="H41" s="291">
        <f>'Ledger Acc.'!H30</f>
        <v>0</v>
      </c>
      <c r="I41" s="291">
        <f>'Ledger Acc.'!I30</f>
        <v>0</v>
      </c>
      <c r="J41" s="291">
        <f>'Ledger Acc.'!J30</f>
        <v>0</v>
      </c>
      <c r="K41" s="291">
        <f>'Ledger Acc.'!K30</f>
        <v>0</v>
      </c>
      <c r="L41" s="291">
        <f>'Ledger Acc.'!L30</f>
        <v>0</v>
      </c>
      <c r="M41" s="291">
        <f>'Ledger Acc.'!M30</f>
        <v>0</v>
      </c>
      <c r="N41" s="291">
        <f>'Ledger Acc.'!N30</f>
        <v>0</v>
      </c>
      <c r="O41" s="291">
        <f>'Ledger Acc.'!O30</f>
        <v>0</v>
      </c>
      <c r="P41" s="291">
        <f>'Ledger Acc.'!P30</f>
        <v>0</v>
      </c>
      <c r="Q41" s="291">
        <f>'Ledger Acc.'!Q30</f>
        <v>0</v>
      </c>
      <c r="R41" s="291">
        <f>'Ledger Acc.'!R30</f>
        <v>0</v>
      </c>
      <c r="S41" s="291">
        <f>'Ledger Acc.'!S30</f>
        <v>0</v>
      </c>
      <c r="T41" s="291">
        <f>'Ledger Acc.'!T30</f>
        <v>0</v>
      </c>
      <c r="U41" s="291">
        <f>'Ledger Acc.'!U30</f>
        <v>0</v>
      </c>
      <c r="V41" s="291">
        <f>'Ledger Acc.'!V30</f>
        <v>0</v>
      </c>
      <c r="W41" s="291">
        <f>'Ledger Acc.'!W30</f>
        <v>0</v>
      </c>
      <c r="X41" s="291">
        <f>'Ledger Acc.'!X30</f>
        <v>0</v>
      </c>
      <c r="Y41" s="291">
        <f>'Ledger Acc.'!Y30</f>
        <v>0</v>
      </c>
      <c r="Z41" s="291">
        <f>'Ledger Acc.'!Z30</f>
        <v>0</v>
      </c>
      <c r="AA41" s="291">
        <f>'Ledger Acc.'!AA30</f>
        <v>0</v>
      </c>
      <c r="AB41" s="291">
        <f>'Ledger Acc.'!AB30</f>
        <v>0</v>
      </c>
      <c r="AC41" s="291">
        <f>'Ledger Acc.'!AC30</f>
        <v>0</v>
      </c>
      <c r="AD41" s="291">
        <f>'Ledger Acc.'!AD30</f>
        <v>0</v>
      </c>
      <c r="AE41" s="291">
        <f>'Ledger Acc.'!AE30</f>
        <v>0</v>
      </c>
      <c r="AF41" s="291">
        <f>'Ledger Acc.'!AF30</f>
        <v>0</v>
      </c>
      <c r="AG41" s="291">
        <f>'Ledger Acc.'!AG30</f>
        <v>0</v>
      </c>
      <c r="AH41" s="291">
        <f>'Ledger Acc.'!AH30</f>
        <v>0</v>
      </c>
      <c r="AI41" s="291">
        <f>'Ledger Acc.'!AI30</f>
        <v>0</v>
      </c>
      <c r="AJ41" s="291">
        <f>'Ledger Acc.'!AJ30</f>
        <v>0</v>
      </c>
    </row>
    <row r="42" spans="2:36">
      <c r="D42" s="312" t="s">
        <v>257</v>
      </c>
      <c r="E42" s="936"/>
      <c r="F42" s="924"/>
      <c r="G42" s="291">
        <f>'Ledger Acc.'!G233</f>
        <v>0</v>
      </c>
      <c r="H42" s="291">
        <f>'Ledger Acc.'!H233</f>
        <v>0</v>
      </c>
      <c r="I42" s="291">
        <f>'Ledger Acc.'!I233</f>
        <v>0</v>
      </c>
      <c r="J42" s="291">
        <f>'Ledger Acc.'!J233</f>
        <v>0</v>
      </c>
      <c r="K42" s="291">
        <f>'Ledger Acc.'!K233</f>
        <v>0</v>
      </c>
      <c r="L42" s="291">
        <f>'Ledger Acc.'!L233</f>
        <v>0</v>
      </c>
      <c r="M42" s="291">
        <f>'Ledger Acc.'!M233</f>
        <v>0</v>
      </c>
      <c r="N42" s="291">
        <f>'Ledger Acc.'!N233</f>
        <v>0</v>
      </c>
      <c r="O42" s="291">
        <f>'Ledger Acc.'!O233</f>
        <v>0</v>
      </c>
      <c r="P42" s="291">
        <f>'Ledger Acc.'!P233</f>
        <v>0</v>
      </c>
      <c r="Q42" s="291">
        <f>'Ledger Acc.'!Q233</f>
        <v>0</v>
      </c>
      <c r="R42" s="291">
        <f>'Ledger Acc.'!R233</f>
        <v>0</v>
      </c>
      <c r="S42" s="291">
        <f>'Ledger Acc.'!S233</f>
        <v>0</v>
      </c>
      <c r="T42" s="291">
        <f>'Ledger Acc.'!T233</f>
        <v>0</v>
      </c>
      <c r="U42" s="291">
        <f>'Ledger Acc.'!U233</f>
        <v>0</v>
      </c>
      <c r="V42" s="291">
        <f>'Ledger Acc.'!V233</f>
        <v>0</v>
      </c>
      <c r="W42" s="291">
        <f>'Ledger Acc.'!W233</f>
        <v>0</v>
      </c>
      <c r="X42" s="291">
        <f>'Ledger Acc.'!X233</f>
        <v>0</v>
      </c>
      <c r="Y42" s="291">
        <f>'Ledger Acc.'!Y233</f>
        <v>0</v>
      </c>
      <c r="Z42" s="291">
        <f>'Ledger Acc.'!Z233</f>
        <v>0</v>
      </c>
      <c r="AA42" s="291">
        <f>'Ledger Acc.'!AA233</f>
        <v>0</v>
      </c>
      <c r="AB42" s="291">
        <f>'Ledger Acc.'!AB233</f>
        <v>0</v>
      </c>
      <c r="AC42" s="291">
        <f>'Ledger Acc.'!AC233</f>
        <v>0</v>
      </c>
      <c r="AD42" s="291">
        <f>'Ledger Acc.'!AD233</f>
        <v>0</v>
      </c>
      <c r="AE42" s="291">
        <f>'Ledger Acc.'!AE233</f>
        <v>0</v>
      </c>
      <c r="AF42" s="291">
        <f>'Ledger Acc.'!AF233</f>
        <v>0</v>
      </c>
      <c r="AG42" s="291">
        <f>'Ledger Acc.'!AG233</f>
        <v>0</v>
      </c>
      <c r="AH42" s="291">
        <f>'Ledger Acc.'!AH233</f>
        <v>0</v>
      </c>
      <c r="AI42" s="291">
        <f>'Ledger Acc.'!AI233</f>
        <v>0</v>
      </c>
      <c r="AJ42" s="291">
        <f>'Ledger Acc.'!AJ233</f>
        <v>0</v>
      </c>
    </row>
    <row r="43" spans="2:36">
      <c r="D43" s="313" t="s">
        <v>35</v>
      </c>
      <c r="E43" s="936"/>
      <c r="F43" s="924"/>
      <c r="G43" s="290">
        <f>G41+G42</f>
        <v>0</v>
      </c>
      <c r="H43" s="291">
        <f t="shared" ref="H43:AJ43" si="9">H41+H42</f>
        <v>0</v>
      </c>
      <c r="I43" s="291">
        <f t="shared" si="9"/>
        <v>0</v>
      </c>
      <c r="J43" s="291">
        <f t="shared" si="9"/>
        <v>0</v>
      </c>
      <c r="K43" s="291">
        <f t="shared" si="9"/>
        <v>0</v>
      </c>
      <c r="L43" s="291">
        <f t="shared" si="9"/>
        <v>0</v>
      </c>
      <c r="M43" s="291">
        <f t="shared" si="9"/>
        <v>0</v>
      </c>
      <c r="N43" s="291">
        <f t="shared" si="9"/>
        <v>0</v>
      </c>
      <c r="O43" s="291">
        <f t="shared" si="9"/>
        <v>0</v>
      </c>
      <c r="P43" s="291">
        <f t="shared" si="9"/>
        <v>0</v>
      </c>
      <c r="Q43" s="291">
        <f t="shared" si="9"/>
        <v>0</v>
      </c>
      <c r="R43" s="291">
        <f t="shared" si="9"/>
        <v>0</v>
      </c>
      <c r="S43" s="291">
        <f t="shared" si="9"/>
        <v>0</v>
      </c>
      <c r="T43" s="291">
        <f t="shared" si="9"/>
        <v>0</v>
      </c>
      <c r="U43" s="291">
        <f t="shared" si="9"/>
        <v>0</v>
      </c>
      <c r="V43" s="291">
        <f t="shared" si="9"/>
        <v>0</v>
      </c>
      <c r="W43" s="291">
        <f t="shared" si="9"/>
        <v>0</v>
      </c>
      <c r="X43" s="291">
        <f t="shared" si="9"/>
        <v>0</v>
      </c>
      <c r="Y43" s="291">
        <f t="shared" si="9"/>
        <v>0</v>
      </c>
      <c r="Z43" s="291">
        <f t="shared" si="9"/>
        <v>0</v>
      </c>
      <c r="AA43" s="291">
        <f t="shared" si="9"/>
        <v>0</v>
      </c>
      <c r="AB43" s="291">
        <f t="shared" si="9"/>
        <v>0</v>
      </c>
      <c r="AC43" s="291">
        <f t="shared" si="9"/>
        <v>0</v>
      </c>
      <c r="AD43" s="291">
        <f t="shared" si="9"/>
        <v>0</v>
      </c>
      <c r="AE43" s="291">
        <f t="shared" si="9"/>
        <v>0</v>
      </c>
      <c r="AF43" s="291">
        <f t="shared" si="9"/>
        <v>0</v>
      </c>
      <c r="AG43" s="291">
        <f t="shared" si="9"/>
        <v>0</v>
      </c>
      <c r="AH43" s="291">
        <f t="shared" si="9"/>
        <v>0</v>
      </c>
      <c r="AI43" s="291">
        <f t="shared" si="9"/>
        <v>0</v>
      </c>
      <c r="AJ43" s="292">
        <f t="shared" si="9"/>
        <v>0</v>
      </c>
    </row>
    <row r="44" spans="2:36">
      <c r="D44" s="311" t="s">
        <v>180</v>
      </c>
      <c r="E44" s="937"/>
      <c r="F44" s="925"/>
      <c r="G44" s="285"/>
      <c r="H44" s="285"/>
      <c r="I44" s="285"/>
      <c r="J44" s="285"/>
      <c r="K44" s="285"/>
      <c r="L44" s="285"/>
      <c r="M44" s="285"/>
      <c r="N44" s="285"/>
      <c r="O44" s="285"/>
      <c r="P44" s="285"/>
      <c r="Q44" s="285"/>
      <c r="R44" s="285"/>
      <c r="S44" s="285"/>
      <c r="T44" s="285"/>
      <c r="U44" s="285"/>
      <c r="V44" s="285"/>
      <c r="W44" s="285"/>
      <c r="X44" s="285"/>
      <c r="Y44" s="285"/>
      <c r="Z44" s="285"/>
      <c r="AA44" s="285"/>
      <c r="AB44" s="285"/>
      <c r="AC44" s="499"/>
      <c r="AD44" s="285"/>
      <c r="AE44" s="285"/>
      <c r="AF44" s="285"/>
      <c r="AG44" s="285"/>
      <c r="AH44" s="285"/>
      <c r="AI44" s="285"/>
      <c r="AJ44" s="289"/>
    </row>
    <row r="45" spans="2:36">
      <c r="D45" s="312" t="s">
        <v>251</v>
      </c>
      <c r="E45" s="936"/>
      <c r="F45" s="924"/>
      <c r="G45" s="291">
        <f>'Ledger Acc.'!G36</f>
        <v>0</v>
      </c>
      <c r="H45" s="291">
        <f>'Ledger Acc.'!H36</f>
        <v>0</v>
      </c>
      <c r="I45" s="291">
        <f>'Ledger Acc.'!I36</f>
        <v>0</v>
      </c>
      <c r="J45" s="291">
        <f>'Ledger Acc.'!J36</f>
        <v>0</v>
      </c>
      <c r="K45" s="291">
        <f>'Ledger Acc.'!K36</f>
        <v>0</v>
      </c>
      <c r="L45" s="291">
        <f>'Ledger Acc.'!L36</f>
        <v>0</v>
      </c>
      <c r="M45" s="291">
        <f>'Ledger Acc.'!M36</f>
        <v>0</v>
      </c>
      <c r="N45" s="291">
        <f>'Ledger Acc.'!N36</f>
        <v>0</v>
      </c>
      <c r="O45" s="291">
        <f>'Ledger Acc.'!O36</f>
        <v>0</v>
      </c>
      <c r="P45" s="291">
        <f>'Ledger Acc.'!P36</f>
        <v>0</v>
      </c>
      <c r="Q45" s="291">
        <f>'Ledger Acc.'!Q36</f>
        <v>0</v>
      </c>
      <c r="R45" s="291">
        <f>'Ledger Acc.'!R36</f>
        <v>0</v>
      </c>
      <c r="S45" s="291">
        <f>'Ledger Acc.'!S36</f>
        <v>0</v>
      </c>
      <c r="T45" s="291">
        <f>'Ledger Acc.'!T36</f>
        <v>0</v>
      </c>
      <c r="U45" s="291">
        <f>'Ledger Acc.'!U36</f>
        <v>0</v>
      </c>
      <c r="V45" s="291">
        <f>'Ledger Acc.'!V36</f>
        <v>0</v>
      </c>
      <c r="W45" s="291">
        <f>'Ledger Acc.'!W36</f>
        <v>0</v>
      </c>
      <c r="X45" s="291">
        <f>'Ledger Acc.'!X36</f>
        <v>0</v>
      </c>
      <c r="Y45" s="291">
        <f>'Ledger Acc.'!Y36</f>
        <v>0</v>
      </c>
      <c r="Z45" s="291">
        <f>'Ledger Acc.'!Z36</f>
        <v>0</v>
      </c>
      <c r="AA45" s="291">
        <f>'Ledger Acc.'!AA36</f>
        <v>0</v>
      </c>
      <c r="AB45" s="291">
        <f>'Ledger Acc.'!AB36</f>
        <v>0</v>
      </c>
      <c r="AC45" s="291">
        <f>'Ledger Acc.'!AC36</f>
        <v>0</v>
      </c>
      <c r="AD45" s="291">
        <f>'Ledger Acc.'!AD36</f>
        <v>0</v>
      </c>
      <c r="AE45" s="291">
        <f>'Ledger Acc.'!AE36</f>
        <v>0</v>
      </c>
      <c r="AF45" s="291">
        <f>'Ledger Acc.'!AF36</f>
        <v>0</v>
      </c>
      <c r="AG45" s="291">
        <f>'Ledger Acc.'!AG36</f>
        <v>0</v>
      </c>
      <c r="AH45" s="291">
        <f>'Ledger Acc.'!AH36</f>
        <v>0</v>
      </c>
      <c r="AI45" s="291">
        <f>'Ledger Acc.'!AI36</f>
        <v>0</v>
      </c>
      <c r="AJ45" s="291">
        <f>'Ledger Acc.'!AJ36</f>
        <v>0</v>
      </c>
    </row>
    <row r="46" spans="2:36">
      <c r="D46" s="312" t="s">
        <v>257</v>
      </c>
      <c r="E46" s="936"/>
      <c r="F46" s="924"/>
      <c r="G46" s="291">
        <f>'Ledger Acc.'!G39</f>
        <v>0</v>
      </c>
      <c r="H46" s="291">
        <f>'Ledger Acc.'!H39</f>
        <v>0</v>
      </c>
      <c r="I46" s="291">
        <f>'Ledger Acc.'!I39</f>
        <v>0</v>
      </c>
      <c r="J46" s="291">
        <f>'Ledger Acc.'!J39</f>
        <v>0</v>
      </c>
      <c r="K46" s="291">
        <f>'Ledger Acc.'!K39</f>
        <v>0</v>
      </c>
      <c r="L46" s="291">
        <f>'Ledger Acc.'!L39</f>
        <v>0</v>
      </c>
      <c r="M46" s="291">
        <f>'Ledger Acc.'!M39</f>
        <v>0</v>
      </c>
      <c r="N46" s="291">
        <f>'Ledger Acc.'!N39</f>
        <v>0</v>
      </c>
      <c r="O46" s="291">
        <f>'Ledger Acc.'!O39</f>
        <v>0</v>
      </c>
      <c r="P46" s="291">
        <f>'Ledger Acc.'!P39</f>
        <v>0</v>
      </c>
      <c r="Q46" s="291">
        <f>'Ledger Acc.'!Q39</f>
        <v>0</v>
      </c>
      <c r="R46" s="291">
        <f>'Ledger Acc.'!R39</f>
        <v>0</v>
      </c>
      <c r="S46" s="291">
        <f>'Ledger Acc.'!S39</f>
        <v>0</v>
      </c>
      <c r="T46" s="291">
        <f>'Ledger Acc.'!T39</f>
        <v>0</v>
      </c>
      <c r="U46" s="291">
        <f>'Ledger Acc.'!U39</f>
        <v>0</v>
      </c>
      <c r="V46" s="291">
        <f>'Ledger Acc.'!V39</f>
        <v>0</v>
      </c>
      <c r="W46" s="291">
        <f>'Ledger Acc.'!W39</f>
        <v>0</v>
      </c>
      <c r="X46" s="291">
        <f>'Ledger Acc.'!X39</f>
        <v>0</v>
      </c>
      <c r="Y46" s="291">
        <f>'Ledger Acc.'!Y39</f>
        <v>0</v>
      </c>
      <c r="Z46" s="291">
        <f>'Ledger Acc.'!Z39</f>
        <v>0</v>
      </c>
      <c r="AA46" s="291">
        <f>'Ledger Acc.'!AA39</f>
        <v>0</v>
      </c>
      <c r="AB46" s="291">
        <f>'Ledger Acc.'!AB39</f>
        <v>0</v>
      </c>
      <c r="AC46" s="291">
        <f>'Ledger Acc.'!AC39</f>
        <v>0</v>
      </c>
      <c r="AD46" s="291">
        <f>'Ledger Acc.'!AD39</f>
        <v>0</v>
      </c>
      <c r="AE46" s="291">
        <f>'Ledger Acc.'!AE39</f>
        <v>0</v>
      </c>
      <c r="AF46" s="291">
        <f>'Ledger Acc.'!AF39</f>
        <v>0</v>
      </c>
      <c r="AG46" s="291">
        <f>'Ledger Acc.'!AG39</f>
        <v>0</v>
      </c>
      <c r="AH46" s="291">
        <f>'Ledger Acc.'!AH39</f>
        <v>0</v>
      </c>
      <c r="AI46" s="291">
        <f>'Ledger Acc.'!AI39</f>
        <v>0</v>
      </c>
      <c r="AJ46" s="291">
        <f>'Ledger Acc.'!AJ39</f>
        <v>0</v>
      </c>
    </row>
    <row r="47" spans="2:36">
      <c r="D47" s="313" t="s">
        <v>35</v>
      </c>
      <c r="E47" s="936"/>
      <c r="F47" s="924"/>
      <c r="G47" s="290">
        <f>G45+G46</f>
        <v>0</v>
      </c>
      <c r="H47" s="291">
        <f t="shared" ref="H47:AJ47" si="10">H45+H46</f>
        <v>0</v>
      </c>
      <c r="I47" s="291">
        <f t="shared" si="10"/>
        <v>0</v>
      </c>
      <c r="J47" s="291">
        <f t="shared" si="10"/>
        <v>0</v>
      </c>
      <c r="K47" s="291">
        <f t="shared" si="10"/>
        <v>0</v>
      </c>
      <c r="L47" s="291">
        <f t="shared" si="10"/>
        <v>0</v>
      </c>
      <c r="M47" s="291">
        <f t="shared" si="10"/>
        <v>0</v>
      </c>
      <c r="N47" s="291">
        <f t="shared" si="10"/>
        <v>0</v>
      </c>
      <c r="O47" s="291">
        <f t="shared" si="10"/>
        <v>0</v>
      </c>
      <c r="P47" s="291">
        <f t="shared" si="10"/>
        <v>0</v>
      </c>
      <c r="Q47" s="291">
        <f t="shared" si="10"/>
        <v>0</v>
      </c>
      <c r="R47" s="291">
        <f t="shared" si="10"/>
        <v>0</v>
      </c>
      <c r="S47" s="291">
        <f t="shared" si="10"/>
        <v>0</v>
      </c>
      <c r="T47" s="291">
        <f t="shared" si="10"/>
        <v>0</v>
      </c>
      <c r="U47" s="291">
        <f t="shared" si="10"/>
        <v>0</v>
      </c>
      <c r="V47" s="291">
        <f t="shared" si="10"/>
        <v>0</v>
      </c>
      <c r="W47" s="291">
        <f t="shared" si="10"/>
        <v>0</v>
      </c>
      <c r="X47" s="291">
        <f t="shared" si="10"/>
        <v>0</v>
      </c>
      <c r="Y47" s="291">
        <f t="shared" si="10"/>
        <v>0</v>
      </c>
      <c r="Z47" s="291">
        <f t="shared" si="10"/>
        <v>0</v>
      </c>
      <c r="AA47" s="291">
        <f t="shared" si="10"/>
        <v>0</v>
      </c>
      <c r="AB47" s="291">
        <f t="shared" si="10"/>
        <v>0</v>
      </c>
      <c r="AC47" s="291">
        <f t="shared" si="10"/>
        <v>0</v>
      </c>
      <c r="AD47" s="291">
        <f t="shared" si="10"/>
        <v>0</v>
      </c>
      <c r="AE47" s="291">
        <f t="shared" si="10"/>
        <v>0</v>
      </c>
      <c r="AF47" s="291">
        <f t="shared" si="10"/>
        <v>0</v>
      </c>
      <c r="AG47" s="291">
        <f t="shared" si="10"/>
        <v>0</v>
      </c>
      <c r="AH47" s="291">
        <f t="shared" si="10"/>
        <v>0</v>
      </c>
      <c r="AI47" s="291">
        <f t="shared" si="10"/>
        <v>0</v>
      </c>
      <c r="AJ47" s="292">
        <f t="shared" si="10"/>
        <v>0</v>
      </c>
    </row>
    <row r="48" spans="2:36">
      <c r="D48" s="311" t="s">
        <v>181</v>
      </c>
      <c r="E48" s="937"/>
      <c r="F48" s="925"/>
      <c r="G48" s="285"/>
      <c r="H48" s="285"/>
      <c r="I48" s="285"/>
      <c r="J48" s="285"/>
      <c r="K48" s="285"/>
      <c r="L48" s="285"/>
      <c r="M48" s="285"/>
      <c r="N48" s="285"/>
      <c r="O48" s="285"/>
      <c r="P48" s="285"/>
      <c r="Q48" s="285"/>
      <c r="R48" s="285"/>
      <c r="S48" s="285"/>
      <c r="T48" s="285"/>
      <c r="U48" s="285"/>
      <c r="V48" s="285"/>
      <c r="W48" s="285"/>
      <c r="X48" s="285"/>
      <c r="Y48" s="285"/>
      <c r="Z48" s="285"/>
      <c r="AA48" s="285"/>
      <c r="AB48" s="285"/>
      <c r="AC48" s="499"/>
      <c r="AD48" s="285"/>
      <c r="AE48" s="285"/>
      <c r="AF48" s="285"/>
      <c r="AG48" s="285"/>
      <c r="AH48" s="285"/>
      <c r="AI48" s="285"/>
      <c r="AJ48" s="289"/>
    </row>
    <row r="49" spans="4:42">
      <c r="D49" s="312" t="s">
        <v>251</v>
      </c>
      <c r="E49" s="936"/>
      <c r="F49" s="924"/>
      <c r="G49" s="291">
        <f>'Ledger Acc.'!G42</f>
        <v>0</v>
      </c>
      <c r="H49" s="291">
        <f>'Ledger Acc.'!H42</f>
        <v>0</v>
      </c>
      <c r="I49" s="291">
        <f>'Ledger Acc.'!I42</f>
        <v>0</v>
      </c>
      <c r="J49" s="291">
        <f>'Ledger Acc.'!J42</f>
        <v>0</v>
      </c>
      <c r="K49" s="291">
        <f>'Ledger Acc.'!K42</f>
        <v>0</v>
      </c>
      <c r="L49" s="291">
        <f>'Ledger Acc.'!L42</f>
        <v>0</v>
      </c>
      <c r="M49" s="291">
        <f>'Ledger Acc.'!M42</f>
        <v>0</v>
      </c>
      <c r="N49" s="291">
        <f>'Ledger Acc.'!N42</f>
        <v>0</v>
      </c>
      <c r="O49" s="291">
        <f>'Ledger Acc.'!O42</f>
        <v>0</v>
      </c>
      <c r="P49" s="291">
        <f>'Ledger Acc.'!P42</f>
        <v>0</v>
      </c>
      <c r="Q49" s="291">
        <f>'Ledger Acc.'!Q42</f>
        <v>0</v>
      </c>
      <c r="R49" s="291">
        <f>'Ledger Acc.'!R42</f>
        <v>0</v>
      </c>
      <c r="S49" s="291">
        <f>'Ledger Acc.'!S42</f>
        <v>0</v>
      </c>
      <c r="T49" s="291">
        <f>'Ledger Acc.'!T42</f>
        <v>0</v>
      </c>
      <c r="U49" s="291">
        <f>'Ledger Acc.'!U42</f>
        <v>0</v>
      </c>
      <c r="V49" s="291">
        <f>'Ledger Acc.'!V42</f>
        <v>0</v>
      </c>
      <c r="W49" s="291">
        <f>'Ledger Acc.'!W42</f>
        <v>0</v>
      </c>
      <c r="X49" s="291">
        <f>'Ledger Acc.'!X42</f>
        <v>0</v>
      </c>
      <c r="Y49" s="291">
        <f>'Ledger Acc.'!Y42</f>
        <v>0</v>
      </c>
      <c r="Z49" s="291">
        <f>'Ledger Acc.'!Z42</f>
        <v>0</v>
      </c>
      <c r="AA49" s="291">
        <f>'Ledger Acc.'!AA42</f>
        <v>0</v>
      </c>
      <c r="AB49" s="291">
        <f>'Ledger Acc.'!AB42</f>
        <v>0</v>
      </c>
      <c r="AC49" s="291">
        <f>'Ledger Acc.'!AC42</f>
        <v>0</v>
      </c>
      <c r="AD49" s="291">
        <f>'Ledger Acc.'!AD42</f>
        <v>0</v>
      </c>
      <c r="AE49" s="291">
        <f>'Ledger Acc.'!AE42</f>
        <v>0</v>
      </c>
      <c r="AF49" s="291">
        <f>'Ledger Acc.'!AF42</f>
        <v>0</v>
      </c>
      <c r="AG49" s="291">
        <f>'Ledger Acc.'!AG42</f>
        <v>0</v>
      </c>
      <c r="AH49" s="291">
        <f>'Ledger Acc.'!AH42</f>
        <v>0</v>
      </c>
      <c r="AI49" s="291">
        <f>'Ledger Acc.'!AI42</f>
        <v>0</v>
      </c>
      <c r="AJ49" s="291">
        <f>'Ledger Acc.'!AJ42</f>
        <v>0</v>
      </c>
    </row>
    <row r="50" spans="4:42">
      <c r="D50" s="312" t="s">
        <v>257</v>
      </c>
      <c r="E50" s="936"/>
      <c r="F50" s="924"/>
      <c r="G50" s="291">
        <f>'Ledger Acc.'!G45</f>
        <v>0</v>
      </c>
      <c r="H50" s="291">
        <f>'Ledger Acc.'!H45</f>
        <v>0</v>
      </c>
      <c r="I50" s="291">
        <f>'Ledger Acc.'!I45</f>
        <v>0</v>
      </c>
      <c r="J50" s="291">
        <f>'Ledger Acc.'!J45</f>
        <v>0</v>
      </c>
      <c r="K50" s="291">
        <f>'Ledger Acc.'!K45</f>
        <v>0</v>
      </c>
      <c r="L50" s="291">
        <f>'Ledger Acc.'!L45</f>
        <v>0</v>
      </c>
      <c r="M50" s="291">
        <f>'Ledger Acc.'!M45</f>
        <v>0</v>
      </c>
      <c r="N50" s="291">
        <f>'Ledger Acc.'!N45</f>
        <v>0</v>
      </c>
      <c r="O50" s="291">
        <f>'Ledger Acc.'!O45</f>
        <v>0</v>
      </c>
      <c r="P50" s="291">
        <f>'Ledger Acc.'!P45</f>
        <v>0</v>
      </c>
      <c r="Q50" s="291">
        <f>'Ledger Acc.'!Q45</f>
        <v>0</v>
      </c>
      <c r="R50" s="291">
        <f>'Ledger Acc.'!R45</f>
        <v>0</v>
      </c>
      <c r="S50" s="291">
        <f>'Ledger Acc.'!S45</f>
        <v>0</v>
      </c>
      <c r="T50" s="291">
        <f>'Ledger Acc.'!T45</f>
        <v>0</v>
      </c>
      <c r="U50" s="291">
        <f>'Ledger Acc.'!U45</f>
        <v>0</v>
      </c>
      <c r="V50" s="291">
        <f>'Ledger Acc.'!V45</f>
        <v>0</v>
      </c>
      <c r="W50" s="291">
        <f>'Ledger Acc.'!W45</f>
        <v>0</v>
      </c>
      <c r="X50" s="291">
        <f>'Ledger Acc.'!X45</f>
        <v>0</v>
      </c>
      <c r="Y50" s="291">
        <f>'Ledger Acc.'!Y45</f>
        <v>0</v>
      </c>
      <c r="Z50" s="291">
        <f>'Ledger Acc.'!Z45</f>
        <v>0</v>
      </c>
      <c r="AA50" s="291">
        <f>'Ledger Acc.'!AA45</f>
        <v>0</v>
      </c>
      <c r="AB50" s="291">
        <f>'Ledger Acc.'!AB45</f>
        <v>0</v>
      </c>
      <c r="AC50" s="291">
        <f>'Ledger Acc.'!AC45</f>
        <v>0</v>
      </c>
      <c r="AD50" s="291">
        <f>'Ledger Acc.'!AD45</f>
        <v>0</v>
      </c>
      <c r="AE50" s="291">
        <f>'Ledger Acc.'!AE45</f>
        <v>0</v>
      </c>
      <c r="AF50" s="291">
        <f>'Ledger Acc.'!AF45</f>
        <v>0</v>
      </c>
      <c r="AG50" s="291">
        <f>'Ledger Acc.'!AG45</f>
        <v>0</v>
      </c>
      <c r="AH50" s="291">
        <f>'Ledger Acc.'!AH45</f>
        <v>0</v>
      </c>
      <c r="AI50" s="291">
        <f>'Ledger Acc.'!AI45</f>
        <v>0</v>
      </c>
      <c r="AJ50" s="291">
        <f>'Ledger Acc.'!AJ45</f>
        <v>0</v>
      </c>
    </row>
    <row r="51" spans="4:42">
      <c r="D51" s="313" t="s">
        <v>35</v>
      </c>
      <c r="E51" s="936"/>
      <c r="F51" s="924"/>
      <c r="G51" s="290">
        <f>G49+G50</f>
        <v>0</v>
      </c>
      <c r="H51" s="291">
        <v>0</v>
      </c>
      <c r="I51" s="291">
        <f t="shared" ref="I51" si="11">I49+I50</f>
        <v>0</v>
      </c>
      <c r="J51" s="291">
        <v>0</v>
      </c>
      <c r="K51" s="291">
        <f t="shared" ref="K51" si="12">K49+K50</f>
        <v>0</v>
      </c>
      <c r="L51" s="291">
        <v>0</v>
      </c>
      <c r="M51" s="291">
        <f t="shared" ref="M51" si="13">M49+M50</f>
        <v>0</v>
      </c>
      <c r="N51" s="291">
        <v>0</v>
      </c>
      <c r="O51" s="291">
        <f t="shared" ref="O51" si="14">O49+O50</f>
        <v>0</v>
      </c>
      <c r="P51" s="291">
        <v>0</v>
      </c>
      <c r="Q51" s="291">
        <f t="shared" ref="Q51" si="15">Q49+Q50</f>
        <v>0</v>
      </c>
      <c r="R51" s="291">
        <v>0</v>
      </c>
      <c r="S51" s="291">
        <f t="shared" ref="S51" si="16">S49+S50</f>
        <v>0</v>
      </c>
      <c r="T51" s="291">
        <v>0</v>
      </c>
      <c r="U51" s="291">
        <f t="shared" ref="U51" si="17">U49+U50</f>
        <v>0</v>
      </c>
      <c r="V51" s="291">
        <v>0</v>
      </c>
      <c r="W51" s="291">
        <f t="shared" ref="W51" si="18">W49+W50</f>
        <v>0</v>
      </c>
      <c r="X51" s="291">
        <v>0</v>
      </c>
      <c r="Y51" s="291">
        <f t="shared" ref="Y51" si="19">Y49+Y50</f>
        <v>0</v>
      </c>
      <c r="Z51" s="291">
        <v>0</v>
      </c>
      <c r="AA51" s="291">
        <f t="shared" ref="AA51" si="20">AA49+AA50</f>
        <v>0</v>
      </c>
      <c r="AB51" s="291">
        <v>0</v>
      </c>
      <c r="AC51" s="291">
        <f t="shared" ref="AC51" si="21">AC49+AC50</f>
        <v>0</v>
      </c>
      <c r="AD51" s="291">
        <v>0</v>
      </c>
      <c r="AE51" s="291">
        <f t="shared" ref="AE51" si="22">AE49+AE50</f>
        <v>0</v>
      </c>
      <c r="AF51" s="291">
        <v>0</v>
      </c>
      <c r="AG51" s="291">
        <f t="shared" ref="AG51" si="23">AG49+AG50</f>
        <v>0</v>
      </c>
      <c r="AH51" s="291">
        <v>0</v>
      </c>
      <c r="AI51" s="291">
        <f t="shared" ref="AI51" si="24">AI49+AI50</f>
        <v>0</v>
      </c>
      <c r="AJ51" s="292">
        <v>0</v>
      </c>
    </row>
    <row r="52" spans="4:42">
      <c r="D52" s="311" t="s">
        <v>182</v>
      </c>
      <c r="E52" s="937"/>
      <c r="F52" s="92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5"/>
      <c r="S52" s="285"/>
      <c r="T52" s="285"/>
      <c r="U52" s="285"/>
      <c r="V52" s="285"/>
      <c r="W52" s="285"/>
      <c r="X52" s="285"/>
      <c r="Y52" s="285"/>
      <c r="Z52" s="285"/>
      <c r="AA52" s="285"/>
      <c r="AB52" s="285"/>
      <c r="AC52" s="499"/>
      <c r="AD52" s="285"/>
      <c r="AE52" s="285"/>
      <c r="AF52" s="285"/>
      <c r="AG52" s="285"/>
      <c r="AH52" s="285"/>
      <c r="AI52" s="285"/>
      <c r="AJ52" s="289"/>
    </row>
    <row r="53" spans="4:42">
      <c r="D53" s="312" t="s">
        <v>251</v>
      </c>
      <c r="E53" s="936"/>
      <c r="F53" s="924"/>
      <c r="G53" s="291">
        <f>'Ledger Acc.'!G48</f>
        <v>0</v>
      </c>
      <c r="H53" s="291">
        <f>'Ledger Acc.'!H48</f>
        <v>0</v>
      </c>
      <c r="I53" s="291">
        <f>'Ledger Acc.'!I48</f>
        <v>0</v>
      </c>
      <c r="J53" s="291">
        <f>'Ledger Acc.'!J48</f>
        <v>0</v>
      </c>
      <c r="K53" s="291">
        <f>'Ledger Acc.'!K48</f>
        <v>0</v>
      </c>
      <c r="L53" s="291">
        <f>'Ledger Acc.'!L48</f>
        <v>0</v>
      </c>
      <c r="M53" s="291">
        <f>'Ledger Acc.'!M48</f>
        <v>0</v>
      </c>
      <c r="N53" s="291">
        <f>'Ledger Acc.'!N48</f>
        <v>0</v>
      </c>
      <c r="O53" s="291">
        <f>'Ledger Acc.'!O48</f>
        <v>0</v>
      </c>
      <c r="P53" s="291">
        <f>'Ledger Acc.'!P48</f>
        <v>0</v>
      </c>
      <c r="Q53" s="291">
        <f>'Ledger Acc.'!Q48</f>
        <v>0</v>
      </c>
      <c r="R53" s="291">
        <f>'Ledger Acc.'!R48</f>
        <v>0</v>
      </c>
      <c r="S53" s="291">
        <f>'Ledger Acc.'!S48</f>
        <v>0</v>
      </c>
      <c r="T53" s="291">
        <f>'Ledger Acc.'!T48</f>
        <v>0</v>
      </c>
      <c r="U53" s="291">
        <f>'Ledger Acc.'!U48</f>
        <v>0</v>
      </c>
      <c r="V53" s="291">
        <f>'Ledger Acc.'!V48</f>
        <v>0</v>
      </c>
      <c r="W53" s="291">
        <f>'Ledger Acc.'!W48</f>
        <v>0</v>
      </c>
      <c r="X53" s="291">
        <f>'Ledger Acc.'!X48</f>
        <v>0</v>
      </c>
      <c r="Y53" s="291">
        <f>'Ledger Acc.'!Y48</f>
        <v>0</v>
      </c>
      <c r="Z53" s="291">
        <f>'Ledger Acc.'!Z48</f>
        <v>0</v>
      </c>
      <c r="AA53" s="291">
        <f>'Ledger Acc.'!AA48</f>
        <v>0</v>
      </c>
      <c r="AB53" s="291">
        <f>'Ledger Acc.'!AB48</f>
        <v>0</v>
      </c>
      <c r="AC53" s="291">
        <f>'Ledger Acc.'!AC48</f>
        <v>0</v>
      </c>
      <c r="AD53" s="291">
        <f>'Ledger Acc.'!AD48</f>
        <v>0</v>
      </c>
      <c r="AE53" s="291">
        <f>'Ledger Acc.'!AE48</f>
        <v>0</v>
      </c>
      <c r="AF53" s="291">
        <f>'Ledger Acc.'!AF48</f>
        <v>0</v>
      </c>
      <c r="AG53" s="291">
        <f>'Ledger Acc.'!AG48</f>
        <v>0</v>
      </c>
      <c r="AH53" s="291">
        <f>'Ledger Acc.'!AH48</f>
        <v>0</v>
      </c>
      <c r="AI53" s="291">
        <f>'Ledger Acc.'!AI48</f>
        <v>0</v>
      </c>
      <c r="AJ53" s="291">
        <f>'Ledger Acc.'!AJ48</f>
        <v>0</v>
      </c>
    </row>
    <row r="54" spans="4:42">
      <c r="D54" s="312" t="s">
        <v>257</v>
      </c>
      <c r="E54" s="936"/>
      <c r="F54" s="924"/>
      <c r="G54" s="291">
        <f>'Ledger Acc.'!G51</f>
        <v>0</v>
      </c>
      <c r="H54" s="291">
        <f>'Ledger Acc.'!H51</f>
        <v>0</v>
      </c>
      <c r="I54" s="291">
        <f>'Ledger Acc.'!I51</f>
        <v>0</v>
      </c>
      <c r="J54" s="291">
        <f>'Ledger Acc.'!J51</f>
        <v>0</v>
      </c>
      <c r="K54" s="291">
        <f>'Ledger Acc.'!K51</f>
        <v>0</v>
      </c>
      <c r="L54" s="291">
        <f>'Ledger Acc.'!L51</f>
        <v>0</v>
      </c>
      <c r="M54" s="291">
        <f>'Ledger Acc.'!M51</f>
        <v>0</v>
      </c>
      <c r="N54" s="291">
        <f>'Ledger Acc.'!N51</f>
        <v>0</v>
      </c>
      <c r="O54" s="291">
        <f>'Ledger Acc.'!O51</f>
        <v>0</v>
      </c>
      <c r="P54" s="291">
        <f>'Ledger Acc.'!P51</f>
        <v>0</v>
      </c>
      <c r="Q54" s="291">
        <f>'Ledger Acc.'!Q51</f>
        <v>0</v>
      </c>
      <c r="R54" s="291">
        <f>'Ledger Acc.'!R51</f>
        <v>0</v>
      </c>
      <c r="S54" s="291">
        <f>'Ledger Acc.'!S51</f>
        <v>0</v>
      </c>
      <c r="T54" s="291">
        <f>'Ledger Acc.'!T51</f>
        <v>0</v>
      </c>
      <c r="U54" s="291">
        <f>'Ledger Acc.'!U51</f>
        <v>0</v>
      </c>
      <c r="V54" s="291">
        <f>'Ledger Acc.'!V51</f>
        <v>0</v>
      </c>
      <c r="W54" s="291">
        <f>'Ledger Acc.'!W51</f>
        <v>0</v>
      </c>
      <c r="X54" s="291">
        <f>'Ledger Acc.'!X51</f>
        <v>0</v>
      </c>
      <c r="Y54" s="291">
        <f>'Ledger Acc.'!Y51</f>
        <v>0</v>
      </c>
      <c r="Z54" s="291">
        <f>'Ledger Acc.'!Z51</f>
        <v>0</v>
      </c>
      <c r="AA54" s="291">
        <f>'Ledger Acc.'!AA51</f>
        <v>0</v>
      </c>
      <c r="AB54" s="291">
        <f>'Ledger Acc.'!AB51</f>
        <v>0</v>
      </c>
      <c r="AC54" s="291">
        <f>'Ledger Acc.'!AC51</f>
        <v>0</v>
      </c>
      <c r="AD54" s="291">
        <f>'Ledger Acc.'!AD51</f>
        <v>0</v>
      </c>
      <c r="AE54" s="291">
        <f>'Ledger Acc.'!AE51</f>
        <v>0</v>
      </c>
      <c r="AF54" s="291">
        <f>'Ledger Acc.'!AF51</f>
        <v>0</v>
      </c>
      <c r="AG54" s="291">
        <f>'Ledger Acc.'!AG51</f>
        <v>0</v>
      </c>
      <c r="AH54" s="291">
        <f>'Ledger Acc.'!AH51</f>
        <v>0</v>
      </c>
      <c r="AI54" s="291">
        <f>'Ledger Acc.'!AI51</f>
        <v>0</v>
      </c>
      <c r="AJ54" s="291">
        <f>'Ledger Acc.'!AJ51</f>
        <v>0</v>
      </c>
    </row>
    <row r="55" spans="4:42">
      <c r="D55" s="313" t="s">
        <v>35</v>
      </c>
      <c r="E55" s="936"/>
      <c r="F55" s="924"/>
      <c r="G55" s="290">
        <f>G53+G54</f>
        <v>0</v>
      </c>
      <c r="H55" s="291">
        <v>0</v>
      </c>
      <c r="I55" s="291">
        <f t="shared" ref="I55" si="25">I53+I54</f>
        <v>0</v>
      </c>
      <c r="J55" s="291">
        <v>0</v>
      </c>
      <c r="K55" s="291">
        <f t="shared" ref="K55" si="26">K53+K54</f>
        <v>0</v>
      </c>
      <c r="L55" s="291">
        <v>0</v>
      </c>
      <c r="M55" s="291">
        <f t="shared" ref="M55" si="27">M53+M54</f>
        <v>0</v>
      </c>
      <c r="N55" s="291">
        <v>0</v>
      </c>
      <c r="O55" s="291">
        <f t="shared" ref="O55" si="28">O53+O54</f>
        <v>0</v>
      </c>
      <c r="P55" s="291">
        <v>0</v>
      </c>
      <c r="Q55" s="291">
        <f t="shared" ref="Q55" si="29">Q53+Q54</f>
        <v>0</v>
      </c>
      <c r="R55" s="291">
        <v>0</v>
      </c>
      <c r="S55" s="291">
        <f t="shared" ref="S55" si="30">S53+S54</f>
        <v>0</v>
      </c>
      <c r="T55" s="291">
        <v>0</v>
      </c>
      <c r="U55" s="291">
        <f t="shared" ref="U55" si="31">U53+U54</f>
        <v>0</v>
      </c>
      <c r="V55" s="291">
        <v>0</v>
      </c>
      <c r="W55" s="291">
        <f t="shared" ref="W55" si="32">W53+W54</f>
        <v>0</v>
      </c>
      <c r="X55" s="291">
        <v>0</v>
      </c>
      <c r="Y55" s="291">
        <f t="shared" ref="Y55" si="33">Y53+Y54</f>
        <v>0</v>
      </c>
      <c r="Z55" s="291">
        <v>0</v>
      </c>
      <c r="AA55" s="291">
        <f t="shared" ref="AA55" si="34">AA53+AA54</f>
        <v>0</v>
      </c>
      <c r="AB55" s="291">
        <v>0</v>
      </c>
      <c r="AC55" s="291">
        <f t="shared" ref="AC55" si="35">AC53+AC54</f>
        <v>0</v>
      </c>
      <c r="AD55" s="291">
        <v>0</v>
      </c>
      <c r="AE55" s="291">
        <f t="shared" ref="AE55" si="36">AE53+AE54</f>
        <v>0</v>
      </c>
      <c r="AF55" s="291">
        <v>0</v>
      </c>
      <c r="AG55" s="291">
        <f t="shared" ref="AG55" si="37">AG53+AG54</f>
        <v>0</v>
      </c>
      <c r="AH55" s="291">
        <v>0</v>
      </c>
      <c r="AI55" s="291">
        <f t="shared" ref="AI55" si="38">AI53+AI54</f>
        <v>0</v>
      </c>
      <c r="AJ55" s="292">
        <v>0</v>
      </c>
    </row>
    <row r="56" spans="4:42" ht="15.75">
      <c r="D56" s="314" t="s">
        <v>183</v>
      </c>
      <c r="E56" s="926"/>
      <c r="F56" s="927"/>
      <c r="G56" s="78"/>
      <c r="H56" s="78"/>
      <c r="I56" s="78"/>
      <c r="J56" s="78"/>
      <c r="K56" s="78"/>
      <c r="L56" s="78"/>
      <c r="M56" s="78"/>
      <c r="N56" s="78"/>
      <c r="O56" s="78"/>
      <c r="P56" s="78"/>
      <c r="Q56" s="78"/>
      <c r="R56" s="78"/>
      <c r="S56" s="78"/>
      <c r="T56" s="78"/>
      <c r="U56" s="78"/>
      <c r="V56" s="78"/>
      <c r="W56" s="78"/>
      <c r="X56" s="78"/>
      <c r="Y56" s="78"/>
      <c r="Z56" s="78"/>
      <c r="AA56" s="78"/>
      <c r="AB56" s="78"/>
      <c r="AC56" s="500"/>
      <c r="AD56" s="78"/>
      <c r="AE56" s="78"/>
      <c r="AF56" s="78"/>
      <c r="AG56" s="78"/>
      <c r="AH56" s="78"/>
      <c r="AI56" s="78"/>
      <c r="AJ56" s="193"/>
    </row>
    <row r="57" spans="4:42">
      <c r="D57" s="315" t="s">
        <v>251</v>
      </c>
      <c r="E57" s="928"/>
      <c r="F57" s="929"/>
      <c r="G57" s="299">
        <f>G33+G37+G41+G45+G49+G53</f>
        <v>0</v>
      </c>
      <c r="H57" s="300">
        <f t="shared" ref="H57:AJ57" si="39">H33+H37+H41+H45+H49+H53</f>
        <v>0</v>
      </c>
      <c r="I57" s="300">
        <f t="shared" si="39"/>
        <v>0</v>
      </c>
      <c r="J57" s="300">
        <f t="shared" si="39"/>
        <v>0</v>
      </c>
      <c r="K57" s="300">
        <f t="shared" si="39"/>
        <v>0</v>
      </c>
      <c r="L57" s="300">
        <f t="shared" si="39"/>
        <v>0</v>
      </c>
      <c r="M57" s="300">
        <f t="shared" si="39"/>
        <v>0</v>
      </c>
      <c r="N57" s="300">
        <f t="shared" si="39"/>
        <v>0</v>
      </c>
      <c r="O57" s="300">
        <f t="shared" si="39"/>
        <v>0</v>
      </c>
      <c r="P57" s="300">
        <f t="shared" si="39"/>
        <v>0</v>
      </c>
      <c r="Q57" s="300">
        <f t="shared" si="39"/>
        <v>0</v>
      </c>
      <c r="R57" s="300">
        <f t="shared" si="39"/>
        <v>0</v>
      </c>
      <c r="S57" s="300">
        <f t="shared" si="39"/>
        <v>0</v>
      </c>
      <c r="T57" s="300">
        <f t="shared" si="39"/>
        <v>0</v>
      </c>
      <c r="U57" s="300">
        <f t="shared" si="39"/>
        <v>0</v>
      </c>
      <c r="V57" s="300">
        <f t="shared" si="39"/>
        <v>0</v>
      </c>
      <c r="W57" s="300">
        <f t="shared" si="39"/>
        <v>0</v>
      </c>
      <c r="X57" s="300">
        <f t="shared" si="39"/>
        <v>0</v>
      </c>
      <c r="Y57" s="300">
        <f t="shared" si="39"/>
        <v>0</v>
      </c>
      <c r="Z57" s="300">
        <f t="shared" si="39"/>
        <v>0</v>
      </c>
      <c r="AA57" s="300">
        <f t="shared" si="39"/>
        <v>0</v>
      </c>
      <c r="AB57" s="300">
        <f t="shared" si="39"/>
        <v>0</v>
      </c>
      <c r="AC57" s="300">
        <f t="shared" si="39"/>
        <v>0</v>
      </c>
      <c r="AD57" s="300">
        <f t="shared" si="39"/>
        <v>0</v>
      </c>
      <c r="AE57" s="300">
        <f t="shared" si="39"/>
        <v>0</v>
      </c>
      <c r="AF57" s="300">
        <f t="shared" si="39"/>
        <v>0</v>
      </c>
      <c r="AG57" s="300">
        <f t="shared" si="39"/>
        <v>0</v>
      </c>
      <c r="AH57" s="300">
        <f t="shared" si="39"/>
        <v>0</v>
      </c>
      <c r="AI57" s="300">
        <f t="shared" si="39"/>
        <v>0</v>
      </c>
      <c r="AJ57" s="301">
        <f t="shared" si="39"/>
        <v>0</v>
      </c>
    </row>
    <row r="58" spans="4:42">
      <c r="D58" s="315" t="s">
        <v>257</v>
      </c>
      <c r="E58" s="930"/>
      <c r="F58" s="931"/>
      <c r="G58" s="302">
        <f>G34+G38+G42+G46+G50+G54</f>
        <v>0</v>
      </c>
      <c r="H58" s="303">
        <f t="shared" ref="H58:AJ58" si="40">H34+H38+H42+H46+H50+H54</f>
        <v>0</v>
      </c>
      <c r="I58" s="303">
        <f t="shared" si="40"/>
        <v>0</v>
      </c>
      <c r="J58" s="303">
        <f t="shared" si="40"/>
        <v>0</v>
      </c>
      <c r="K58" s="303">
        <f t="shared" si="40"/>
        <v>0</v>
      </c>
      <c r="L58" s="303">
        <f t="shared" si="40"/>
        <v>0</v>
      </c>
      <c r="M58" s="303">
        <f t="shared" si="40"/>
        <v>0</v>
      </c>
      <c r="N58" s="303">
        <f t="shared" si="40"/>
        <v>0</v>
      </c>
      <c r="O58" s="303">
        <f t="shared" si="40"/>
        <v>0</v>
      </c>
      <c r="P58" s="303">
        <f t="shared" si="40"/>
        <v>0</v>
      </c>
      <c r="Q58" s="303">
        <f t="shared" si="40"/>
        <v>0</v>
      </c>
      <c r="R58" s="303">
        <f t="shared" si="40"/>
        <v>0</v>
      </c>
      <c r="S58" s="303">
        <f t="shared" si="40"/>
        <v>0</v>
      </c>
      <c r="T58" s="303">
        <f t="shared" si="40"/>
        <v>0</v>
      </c>
      <c r="U58" s="303">
        <f t="shared" si="40"/>
        <v>0</v>
      </c>
      <c r="V58" s="303">
        <f t="shared" si="40"/>
        <v>0</v>
      </c>
      <c r="W58" s="303">
        <f t="shared" si="40"/>
        <v>0</v>
      </c>
      <c r="X58" s="303">
        <f t="shared" si="40"/>
        <v>0</v>
      </c>
      <c r="Y58" s="303">
        <f t="shared" si="40"/>
        <v>0</v>
      </c>
      <c r="Z58" s="303">
        <f t="shared" si="40"/>
        <v>0</v>
      </c>
      <c r="AA58" s="303">
        <f t="shared" si="40"/>
        <v>0</v>
      </c>
      <c r="AB58" s="303">
        <f t="shared" si="40"/>
        <v>0</v>
      </c>
      <c r="AC58" s="303">
        <f t="shared" si="40"/>
        <v>0</v>
      </c>
      <c r="AD58" s="303">
        <f t="shared" si="40"/>
        <v>0</v>
      </c>
      <c r="AE58" s="303">
        <f t="shared" si="40"/>
        <v>0</v>
      </c>
      <c r="AF58" s="303">
        <f t="shared" si="40"/>
        <v>0</v>
      </c>
      <c r="AG58" s="303">
        <f t="shared" si="40"/>
        <v>0</v>
      </c>
      <c r="AH58" s="303">
        <f t="shared" si="40"/>
        <v>0</v>
      </c>
      <c r="AI58" s="303">
        <f t="shared" si="40"/>
        <v>0</v>
      </c>
      <c r="AJ58" s="304">
        <f t="shared" si="40"/>
        <v>0</v>
      </c>
    </row>
    <row r="59" spans="4:42" ht="15.5" thickBot="1">
      <c r="D59" s="316" t="s">
        <v>35</v>
      </c>
      <c r="E59" s="932"/>
      <c r="F59" s="933"/>
      <c r="G59" s="305">
        <f>G35+G39+G43+G47+G51+G55</f>
        <v>6320703.700003</v>
      </c>
      <c r="H59" s="306">
        <f>H35+H39+H43+H47+H51+H55</f>
        <v>19724413.910313204</v>
      </c>
      <c r="I59" s="306">
        <f t="shared" ref="I59:AJ59" si="41">I35+I39+I43+I47+I51+I55</f>
        <v>40055430.264059409</v>
      </c>
      <c r="J59" s="306">
        <f t="shared" si="41"/>
        <v>44905419.24838113</v>
      </c>
      <c r="K59" s="306">
        <f t="shared" si="41"/>
        <v>55930106.230581857</v>
      </c>
      <c r="L59" s="306">
        <f t="shared" si="41"/>
        <v>67371879.540511534</v>
      </c>
      <c r="M59" s="306">
        <f t="shared" si="41"/>
        <v>77553449.460231468</v>
      </c>
      <c r="N59" s="306">
        <f t="shared" si="41"/>
        <v>86308526.753906116</v>
      </c>
      <c r="O59" s="306">
        <f t="shared" si="41"/>
        <v>94008096.38554728</v>
      </c>
      <c r="P59" s="306">
        <f t="shared" si="41"/>
        <v>101456829.39248163</v>
      </c>
      <c r="Q59" s="306">
        <f t="shared" si="41"/>
        <v>108665658.04834788</v>
      </c>
      <c r="R59" s="306">
        <f t="shared" si="41"/>
        <v>115676423.94361849</v>
      </c>
      <c r="S59" s="306">
        <f t="shared" si="41"/>
        <v>122465708.12157246</v>
      </c>
      <c r="T59" s="306">
        <f t="shared" si="41"/>
        <v>128944795.04913111</v>
      </c>
      <c r="U59" s="306">
        <f t="shared" si="41"/>
        <v>132635809.92054704</v>
      </c>
      <c r="V59" s="306">
        <f t="shared" si="41"/>
        <v>138047579.6364921</v>
      </c>
      <c r="W59" s="306">
        <f t="shared" si="41"/>
        <v>142920403.74361348</v>
      </c>
      <c r="X59" s="306">
        <f t="shared" si="41"/>
        <v>147166543.0490948</v>
      </c>
      <c r="Y59" s="306">
        <f t="shared" si="41"/>
        <v>150718449.99692816</v>
      </c>
      <c r="Z59" s="306">
        <f t="shared" si="41"/>
        <v>153523788.26244771</v>
      </c>
      <c r="AA59" s="306">
        <f t="shared" si="41"/>
        <v>155740415.94456634</v>
      </c>
      <c r="AB59" s="306">
        <f t="shared" si="41"/>
        <v>157353517.48514551</v>
      </c>
      <c r="AC59" s="306">
        <f t="shared" si="41"/>
        <v>158877408.82775381</v>
      </c>
      <c r="AD59" s="306">
        <f t="shared" si="41"/>
        <v>159676037.56447244</v>
      </c>
      <c r="AE59" s="306">
        <f t="shared" si="41"/>
        <v>155561909.19106579</v>
      </c>
      <c r="AF59" s="306">
        <f t="shared" si="41"/>
        <v>154796029.42312884</v>
      </c>
      <c r="AG59" s="306">
        <f t="shared" si="41"/>
        <v>153187844.20488042</v>
      </c>
      <c r="AH59" s="306">
        <f t="shared" si="41"/>
        <v>150695177.31830803</v>
      </c>
      <c r="AI59" s="306">
        <f t="shared" si="41"/>
        <v>147122065.49667871</v>
      </c>
      <c r="AJ59" s="307">
        <f t="shared" si="41"/>
        <v>142756224.27592352</v>
      </c>
    </row>
    <row r="60" spans="4:42" ht="15.75">
      <c r="D60" s="314" t="s">
        <v>198</v>
      </c>
      <c r="E60" s="926"/>
      <c r="F60" s="927"/>
      <c r="G60" s="78"/>
      <c r="H60" s="78"/>
      <c r="I60" s="78"/>
      <c r="J60" s="78"/>
      <c r="K60" s="78"/>
      <c r="L60" s="78"/>
      <c r="M60" s="78"/>
      <c r="N60" s="78"/>
      <c r="O60" s="78"/>
      <c r="P60" s="78"/>
      <c r="Q60" s="78"/>
      <c r="R60" s="78"/>
      <c r="S60" s="78"/>
      <c r="T60" s="78"/>
      <c r="U60" s="78"/>
      <c r="V60" s="78"/>
      <c r="W60" s="78"/>
      <c r="X60" s="78"/>
      <c r="Y60" s="78"/>
      <c r="Z60" s="78"/>
      <c r="AA60" s="78"/>
      <c r="AB60" s="78"/>
      <c r="AC60" s="500"/>
      <c r="AD60" s="78"/>
      <c r="AE60" s="78"/>
      <c r="AF60" s="78"/>
      <c r="AG60" s="78"/>
      <c r="AH60" s="78"/>
      <c r="AI60" s="78"/>
      <c r="AJ60" s="193"/>
    </row>
    <row r="61" spans="4:42">
      <c r="D61" s="315" t="s">
        <v>251</v>
      </c>
      <c r="E61" s="928"/>
      <c r="F61" s="929"/>
      <c r="G61" s="299">
        <f>G28+G57</f>
        <v>0</v>
      </c>
      <c r="H61" s="299">
        <f>H28+H57</f>
        <v>35655786.880000003</v>
      </c>
      <c r="I61" s="299">
        <f t="shared" ref="I61:AJ61" si="42">I28+I57</f>
        <v>83853271.80840002</v>
      </c>
      <c r="J61" s="299">
        <f t="shared" si="42"/>
        <v>109425386.58750403</v>
      </c>
      <c r="K61" s="299">
        <f t="shared" si="42"/>
        <v>114852090.50148803</v>
      </c>
      <c r="L61" s="299">
        <f t="shared" si="42"/>
        <v>117240390.96909763</v>
      </c>
      <c r="M61" s="299">
        <f t="shared" si="42"/>
        <v>114701247.18198723</v>
      </c>
      <c r="N61" s="299">
        <f t="shared" si="42"/>
        <v>112162103.39487682</v>
      </c>
      <c r="O61" s="299">
        <f t="shared" si="42"/>
        <v>109622959.60776642</v>
      </c>
      <c r="P61" s="299">
        <f t="shared" si="42"/>
        <v>107083815.82065603</v>
      </c>
      <c r="Q61" s="299">
        <f t="shared" si="42"/>
        <v>104544672.03354563</v>
      </c>
      <c r="R61" s="299">
        <f t="shared" si="42"/>
        <v>102005528.24643523</v>
      </c>
      <c r="S61" s="299">
        <f t="shared" si="42"/>
        <v>99466384.459324837</v>
      </c>
      <c r="T61" s="299">
        <f t="shared" si="42"/>
        <v>96927240.672214434</v>
      </c>
      <c r="U61" s="299">
        <f t="shared" si="42"/>
        <v>106337945.81327838</v>
      </c>
      <c r="V61" s="299">
        <f t="shared" si="42"/>
        <v>103554927.55824605</v>
      </c>
      <c r="W61" s="299">
        <f t="shared" si="42"/>
        <v>100771909.30321373</v>
      </c>
      <c r="X61" s="299">
        <f t="shared" si="42"/>
        <v>97988891.048181415</v>
      </c>
      <c r="Y61" s="299">
        <f t="shared" si="42"/>
        <v>95205872.793149084</v>
      </c>
      <c r="Z61" s="299">
        <f t="shared" si="42"/>
        <v>92422854.538116753</v>
      </c>
      <c r="AA61" s="299">
        <f t="shared" si="42"/>
        <v>89639836.283084437</v>
      </c>
      <c r="AB61" s="299">
        <f t="shared" si="42"/>
        <v>86856818.028052121</v>
      </c>
      <c r="AC61" s="299">
        <f t="shared" si="42"/>
        <v>84073799.773019791</v>
      </c>
      <c r="AD61" s="299">
        <f t="shared" si="42"/>
        <v>81290781.51798746</v>
      </c>
      <c r="AE61" s="299">
        <f t="shared" si="42"/>
        <v>107778144.07889433</v>
      </c>
      <c r="AF61" s="299">
        <f t="shared" si="42"/>
        <v>104995125.82386202</v>
      </c>
      <c r="AG61" s="299">
        <f t="shared" si="42"/>
        <v>102212107.56882969</v>
      </c>
      <c r="AH61" s="299">
        <f t="shared" si="42"/>
        <v>99429089.313797355</v>
      </c>
      <c r="AI61" s="299">
        <f t="shared" si="42"/>
        <v>96646071.058765024</v>
      </c>
      <c r="AJ61" s="308">
        <f t="shared" si="42"/>
        <v>93863052.803732693</v>
      </c>
    </row>
    <row r="62" spans="4:42">
      <c r="D62" s="315" t="s">
        <v>257</v>
      </c>
      <c r="E62" s="930"/>
      <c r="F62" s="931"/>
      <c r="G62" s="302">
        <f t="shared" ref="G62:AJ62" si="43">G29+G58</f>
        <v>0</v>
      </c>
      <c r="H62" s="302">
        <f t="shared" si="43"/>
        <v>89933424</v>
      </c>
      <c r="I62" s="302">
        <f t="shared" si="43"/>
        <v>191958134.40000001</v>
      </c>
      <c r="J62" s="302">
        <f t="shared" si="43"/>
        <v>188774821.50400001</v>
      </c>
      <c r="K62" s="302">
        <f t="shared" si="43"/>
        <v>192447179.73333335</v>
      </c>
      <c r="L62" s="302">
        <f t="shared" si="43"/>
        <v>196269279.8583467</v>
      </c>
      <c r="M62" s="302">
        <f t="shared" si="43"/>
        <v>200247111.55486721</v>
      </c>
      <c r="N62" s="302">
        <f t="shared" si="43"/>
        <v>204386904.08575523</v>
      </c>
      <c r="O62" s="302">
        <f t="shared" si="43"/>
        <v>208695135.88438544</v>
      </c>
      <c r="P62" s="302">
        <f t="shared" si="43"/>
        <v>213178544.52146754</v>
      </c>
      <c r="Q62" s="302">
        <f t="shared" si="43"/>
        <v>208173207.7424064</v>
      </c>
      <c r="R62" s="302">
        <f t="shared" si="43"/>
        <v>203167870.96334523</v>
      </c>
      <c r="S62" s="302">
        <f t="shared" si="43"/>
        <v>198162534.18428409</v>
      </c>
      <c r="T62" s="302">
        <f t="shared" si="43"/>
        <v>193157197.40522295</v>
      </c>
      <c r="U62" s="302">
        <f t="shared" si="43"/>
        <v>188151860.62616181</v>
      </c>
      <c r="V62" s="302">
        <f t="shared" si="43"/>
        <v>183146523.84710068</v>
      </c>
      <c r="W62" s="302">
        <f t="shared" si="43"/>
        <v>178141187.06803951</v>
      </c>
      <c r="X62" s="302">
        <f t="shared" si="43"/>
        <v>173135850.28897834</v>
      </c>
      <c r="Y62" s="302">
        <f t="shared" si="43"/>
        <v>168130513.5099172</v>
      </c>
      <c r="Z62" s="302">
        <f t="shared" si="43"/>
        <v>163125176.73085606</v>
      </c>
      <c r="AA62" s="302">
        <f t="shared" si="43"/>
        <v>158119839.95179489</v>
      </c>
      <c r="AB62" s="302">
        <f t="shared" si="43"/>
        <v>153114503.17273372</v>
      </c>
      <c r="AC62" s="302">
        <f t="shared" si="43"/>
        <v>148109166.39367259</v>
      </c>
      <c r="AD62" s="302">
        <f t="shared" si="43"/>
        <v>143103829.61461145</v>
      </c>
      <c r="AE62" s="302">
        <f t="shared" si="43"/>
        <v>138098492.83555028</v>
      </c>
      <c r="AF62" s="302">
        <f t="shared" si="43"/>
        <v>133093156.05648912</v>
      </c>
      <c r="AG62" s="302">
        <f t="shared" si="43"/>
        <v>128087819.27742797</v>
      </c>
      <c r="AH62" s="302">
        <f t="shared" si="43"/>
        <v>123082482.49836682</v>
      </c>
      <c r="AI62" s="302">
        <f t="shared" si="43"/>
        <v>118077145.71930566</v>
      </c>
      <c r="AJ62" s="309">
        <f t="shared" si="43"/>
        <v>113071808.94024453</v>
      </c>
    </row>
    <row r="63" spans="4:42" ht="15.5" thickBot="1">
      <c r="D63" s="316" t="s">
        <v>35</v>
      </c>
      <c r="E63" s="932"/>
      <c r="F63" s="933"/>
      <c r="G63" s="305">
        <f>G30+G59</f>
        <v>6320703.700003</v>
      </c>
      <c r="H63" s="306">
        <f>H30+H59</f>
        <v>145313624.79031318</v>
      </c>
      <c r="I63" s="306">
        <f>I30+I59</f>
        <v>315866836.47245944</v>
      </c>
      <c r="J63" s="306">
        <f t="shared" ref="J63:AJ63" si="44">J30+J59</f>
        <v>343105627.33988518</v>
      </c>
      <c r="K63" s="306">
        <f t="shared" si="44"/>
        <v>363229376.46540326</v>
      </c>
      <c r="L63" s="306">
        <f t="shared" si="44"/>
        <v>380881550.36795586</v>
      </c>
      <c r="M63" s="306">
        <f t="shared" si="44"/>
        <v>392501808.19708592</v>
      </c>
      <c r="N63" s="306">
        <f t="shared" si="44"/>
        <v>402857534.2345382</v>
      </c>
      <c r="O63" s="306">
        <f t="shared" si="44"/>
        <v>412326191.87769914</v>
      </c>
      <c r="P63" s="306">
        <f t="shared" si="44"/>
        <v>421719189.73460519</v>
      </c>
      <c r="Q63" s="306">
        <f t="shared" si="44"/>
        <v>421383537.82429993</v>
      </c>
      <c r="R63" s="306">
        <f t="shared" si="44"/>
        <v>420849823.15339893</v>
      </c>
      <c r="S63" s="306">
        <f t="shared" si="44"/>
        <v>420094626.76518142</v>
      </c>
      <c r="T63" s="306">
        <f t="shared" si="44"/>
        <v>419029233.1265685</v>
      </c>
      <c r="U63" s="306">
        <f t="shared" si="44"/>
        <v>427125616.35998726</v>
      </c>
      <c r="V63" s="306">
        <f t="shared" si="44"/>
        <v>424749031.04183888</v>
      </c>
      <c r="W63" s="306">
        <f t="shared" si="44"/>
        <v>421833500.11486673</v>
      </c>
      <c r="X63" s="306">
        <f t="shared" si="44"/>
        <v>418291284.38625455</v>
      </c>
      <c r="Y63" s="306">
        <f t="shared" si="44"/>
        <v>414054836.29999447</v>
      </c>
      <c r="Z63" s="306">
        <f t="shared" si="44"/>
        <v>409071819.53142053</v>
      </c>
      <c r="AA63" s="306">
        <f t="shared" si="44"/>
        <v>403500092.17944562</v>
      </c>
      <c r="AB63" s="306">
        <f t="shared" si="44"/>
        <v>397324838.68593132</v>
      </c>
      <c r="AC63" s="306">
        <f t="shared" si="44"/>
        <v>391060374.99444616</v>
      </c>
      <c r="AD63" s="306">
        <f t="shared" si="44"/>
        <v>384070648.69707131</v>
      </c>
      <c r="AE63" s="306">
        <f t="shared" si="44"/>
        <v>401438546.10551041</v>
      </c>
      <c r="AF63" s="306">
        <f t="shared" si="44"/>
        <v>392884311.30347997</v>
      </c>
      <c r="AG63" s="306">
        <f t="shared" si="44"/>
        <v>383487771.05113804</v>
      </c>
      <c r="AH63" s="306">
        <f t="shared" si="44"/>
        <v>373206749.13047218</v>
      </c>
      <c r="AI63" s="306">
        <f t="shared" si="44"/>
        <v>361845282.2747494</v>
      </c>
      <c r="AJ63" s="307">
        <f t="shared" si="44"/>
        <v>349691086.01990074</v>
      </c>
    </row>
    <row r="64" spans="4:42" ht="15.5" thickBot="1">
      <c r="D64" s="288"/>
      <c r="E64" s="927"/>
      <c r="F64" s="938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496"/>
      <c r="AD64" s="74"/>
      <c r="AE64" s="74"/>
      <c r="AF64" s="74"/>
      <c r="AG64" s="74"/>
      <c r="AH64" s="74"/>
      <c r="AI64" s="74"/>
      <c r="AJ64" s="74"/>
      <c r="AK64" s="236"/>
      <c r="AL64" s="236"/>
      <c r="AM64" s="236"/>
      <c r="AN64" s="236"/>
      <c r="AO64" s="236"/>
      <c r="AP64" s="236"/>
    </row>
    <row r="65" spans="4:36" ht="15.75">
      <c r="D65" s="331" t="s">
        <v>199</v>
      </c>
      <c r="E65" s="939"/>
      <c r="F65" s="939"/>
      <c r="G65" s="286"/>
      <c r="H65" s="333"/>
      <c r="I65" s="286"/>
      <c r="J65" s="286"/>
      <c r="K65" s="286"/>
      <c r="L65" s="286"/>
      <c r="M65" s="286"/>
      <c r="N65" s="286"/>
      <c r="O65" s="286"/>
      <c r="P65" s="286"/>
      <c r="Q65" s="286"/>
      <c r="R65" s="286"/>
      <c r="S65" s="286"/>
      <c r="T65" s="286"/>
      <c r="U65" s="286"/>
      <c r="V65" s="286"/>
      <c r="W65" s="286"/>
      <c r="X65" s="286"/>
      <c r="Y65" s="286"/>
      <c r="Z65" s="286"/>
      <c r="AA65" s="286"/>
      <c r="AB65" s="286"/>
      <c r="AC65" s="497"/>
      <c r="AD65" s="286"/>
      <c r="AE65" s="286"/>
      <c r="AF65" s="286"/>
      <c r="AG65" s="286"/>
      <c r="AH65" s="286"/>
      <c r="AI65" s="286"/>
      <c r="AJ65" s="287"/>
    </row>
    <row r="66" spans="4:36">
      <c r="D66" s="334" t="s">
        <v>184</v>
      </c>
      <c r="E66" s="927"/>
      <c r="F66" s="927"/>
      <c r="G66" s="78"/>
      <c r="H66" s="78"/>
      <c r="I66" s="78"/>
      <c r="J66" s="78"/>
      <c r="K66" s="78"/>
      <c r="L66" s="78"/>
      <c r="M66" s="78"/>
      <c r="N66" s="78"/>
      <c r="O66" s="78"/>
      <c r="P66" s="78"/>
      <c r="Q66" s="78"/>
      <c r="R66" s="78"/>
      <c r="S66" s="78"/>
      <c r="T66" s="78"/>
      <c r="U66" s="78"/>
      <c r="V66" s="78"/>
      <c r="W66" s="78"/>
      <c r="X66" s="78"/>
      <c r="Y66" s="78"/>
      <c r="Z66" s="78"/>
      <c r="AA66" s="78"/>
      <c r="AB66" s="78"/>
      <c r="AC66" s="495"/>
      <c r="AD66" s="78"/>
      <c r="AE66" s="78"/>
      <c r="AF66" s="78"/>
      <c r="AG66" s="78"/>
      <c r="AH66" s="78"/>
      <c r="AI66" s="78"/>
      <c r="AJ66" s="193"/>
    </row>
    <row r="67" spans="4:36">
      <c r="D67" s="311" t="s">
        <v>185</v>
      </c>
      <c r="E67" s="927"/>
      <c r="F67" s="927"/>
      <c r="G67" s="78"/>
      <c r="H67" s="78"/>
      <c r="I67" s="78"/>
      <c r="J67" s="78"/>
      <c r="K67" s="78"/>
      <c r="L67" s="78"/>
      <c r="M67" s="78"/>
      <c r="N67" s="78"/>
      <c r="O67" s="78"/>
      <c r="P67" s="78"/>
      <c r="Q67" s="78"/>
      <c r="R67" s="78"/>
      <c r="S67" s="78"/>
      <c r="T67" s="78"/>
      <c r="U67" s="78"/>
      <c r="V67" s="78"/>
      <c r="W67" s="78"/>
      <c r="X67" s="78"/>
      <c r="Y67" s="78"/>
      <c r="Z67" s="78"/>
      <c r="AA67" s="78"/>
      <c r="AB67" s="78"/>
      <c r="AC67" s="495"/>
      <c r="AD67" s="78"/>
      <c r="AE67" s="78"/>
      <c r="AF67" s="78"/>
      <c r="AG67" s="78"/>
      <c r="AH67" s="78"/>
      <c r="AI67" s="78"/>
      <c r="AJ67" s="193"/>
    </row>
    <row r="68" spans="4:36">
      <c r="D68" s="312" t="s">
        <v>251</v>
      </c>
      <c r="E68" s="924"/>
      <c r="F68" s="924"/>
      <c r="G68" s="291">
        <f>'Ledger Acc.'!G54</f>
        <v>0</v>
      </c>
      <c r="H68" s="291">
        <f>'Ledger Acc.'!H54</f>
        <v>0</v>
      </c>
      <c r="I68" s="291">
        <f>'Ledger Acc.'!I54</f>
        <v>0</v>
      </c>
      <c r="J68" s="291">
        <f>'Ledger Acc.'!J54</f>
        <v>0</v>
      </c>
      <c r="K68" s="291">
        <f>'Ledger Acc.'!K54</f>
        <v>0</v>
      </c>
      <c r="L68" s="291">
        <f>'Ledger Acc.'!L54</f>
        <v>0</v>
      </c>
      <c r="M68" s="291">
        <f>'Ledger Acc.'!M54</f>
        <v>0</v>
      </c>
      <c r="N68" s="291">
        <f>'Ledger Acc.'!N54</f>
        <v>0</v>
      </c>
      <c r="O68" s="291">
        <f>'Ledger Acc.'!O54</f>
        <v>0</v>
      </c>
      <c r="P68" s="291">
        <f>'Ledger Acc.'!P54</f>
        <v>0</v>
      </c>
      <c r="Q68" s="291">
        <f>'Ledger Acc.'!Q54</f>
        <v>0</v>
      </c>
      <c r="R68" s="291">
        <f>'Ledger Acc.'!R54</f>
        <v>0</v>
      </c>
      <c r="S68" s="291">
        <f>'Ledger Acc.'!S54</f>
        <v>0</v>
      </c>
      <c r="T68" s="291">
        <f>'Ledger Acc.'!T54</f>
        <v>0</v>
      </c>
      <c r="U68" s="291">
        <f>'Ledger Acc.'!U54</f>
        <v>0</v>
      </c>
      <c r="V68" s="291">
        <f>'Ledger Acc.'!V54</f>
        <v>0</v>
      </c>
      <c r="W68" s="291">
        <f>'Ledger Acc.'!W54</f>
        <v>0</v>
      </c>
      <c r="X68" s="291">
        <f>'Ledger Acc.'!X54</f>
        <v>0</v>
      </c>
      <c r="Y68" s="291">
        <f>'Ledger Acc.'!Y54</f>
        <v>0</v>
      </c>
      <c r="Z68" s="291">
        <f>'Ledger Acc.'!Z54</f>
        <v>0</v>
      </c>
      <c r="AA68" s="291">
        <f>'Ledger Acc.'!AA54</f>
        <v>0</v>
      </c>
      <c r="AB68" s="291">
        <f>'Ledger Acc.'!AB54</f>
        <v>0</v>
      </c>
      <c r="AC68" s="291">
        <f>'Ledger Acc.'!AC54</f>
        <v>0</v>
      </c>
      <c r="AD68" s="291">
        <f>'Ledger Acc.'!AD54</f>
        <v>0</v>
      </c>
      <c r="AE68" s="291">
        <f>'Ledger Acc.'!AE54</f>
        <v>0</v>
      </c>
      <c r="AF68" s="291">
        <f>'Ledger Acc.'!AF54</f>
        <v>0</v>
      </c>
      <c r="AG68" s="291">
        <f>'Ledger Acc.'!AG54</f>
        <v>0</v>
      </c>
      <c r="AH68" s="291">
        <f>'Ledger Acc.'!AH54</f>
        <v>0</v>
      </c>
      <c r="AI68" s="291">
        <f>'Ledger Acc.'!AI54</f>
        <v>0</v>
      </c>
      <c r="AJ68" s="291">
        <f>'Ledger Acc.'!AJ54</f>
        <v>0</v>
      </c>
    </row>
    <row r="69" spans="4:36">
      <c r="D69" s="312" t="s">
        <v>257</v>
      </c>
      <c r="E69" s="924"/>
      <c r="F69" s="924"/>
      <c r="G69" s="291">
        <f>'Ledger Acc.'!G57</f>
        <v>0</v>
      </c>
      <c r="H69" s="291">
        <f>'Ledger Acc.'!H57</f>
        <v>0</v>
      </c>
      <c r="I69" s="291">
        <f>'Ledger Acc.'!I57</f>
        <v>0</v>
      </c>
      <c r="J69" s="291">
        <f>'Ledger Acc.'!J57</f>
        <v>0</v>
      </c>
      <c r="K69" s="291">
        <f>'Ledger Acc.'!K57</f>
        <v>0</v>
      </c>
      <c r="L69" s="291">
        <f>'Ledger Acc.'!L57</f>
        <v>0</v>
      </c>
      <c r="M69" s="291">
        <f>'Ledger Acc.'!M57</f>
        <v>0</v>
      </c>
      <c r="N69" s="291">
        <f>'Ledger Acc.'!N57</f>
        <v>0</v>
      </c>
      <c r="O69" s="291">
        <f>'Ledger Acc.'!O57</f>
        <v>0</v>
      </c>
      <c r="P69" s="291">
        <f>'Ledger Acc.'!P57</f>
        <v>0</v>
      </c>
      <c r="Q69" s="291">
        <f>'Ledger Acc.'!Q57</f>
        <v>0</v>
      </c>
      <c r="R69" s="291">
        <f>'Ledger Acc.'!R57</f>
        <v>0</v>
      </c>
      <c r="S69" s="291">
        <f>'Ledger Acc.'!S57</f>
        <v>0</v>
      </c>
      <c r="T69" s="291">
        <f>'Ledger Acc.'!T57</f>
        <v>0</v>
      </c>
      <c r="U69" s="291">
        <f>'Ledger Acc.'!U57</f>
        <v>0</v>
      </c>
      <c r="V69" s="291">
        <f>'Ledger Acc.'!V57</f>
        <v>0</v>
      </c>
      <c r="W69" s="291">
        <f>'Ledger Acc.'!W57</f>
        <v>0</v>
      </c>
      <c r="X69" s="291">
        <f>'Ledger Acc.'!X57</f>
        <v>0</v>
      </c>
      <c r="Y69" s="291">
        <f>'Ledger Acc.'!Y57</f>
        <v>0</v>
      </c>
      <c r="Z69" s="291">
        <f>'Ledger Acc.'!Z57</f>
        <v>0</v>
      </c>
      <c r="AA69" s="291">
        <f>'Ledger Acc.'!AA57</f>
        <v>0</v>
      </c>
      <c r="AB69" s="291">
        <f>'Ledger Acc.'!AB57</f>
        <v>0</v>
      </c>
      <c r="AC69" s="291">
        <f>'Ledger Acc.'!AC57</f>
        <v>0</v>
      </c>
      <c r="AD69" s="291">
        <f>'Ledger Acc.'!AD57</f>
        <v>0</v>
      </c>
      <c r="AE69" s="291">
        <f>'Ledger Acc.'!AE57</f>
        <v>0</v>
      </c>
      <c r="AF69" s="291">
        <f>'Ledger Acc.'!AF57</f>
        <v>0</v>
      </c>
      <c r="AG69" s="291">
        <f>'Ledger Acc.'!AG57</f>
        <v>0</v>
      </c>
      <c r="AH69" s="291">
        <f>'Ledger Acc.'!AH57</f>
        <v>0</v>
      </c>
      <c r="AI69" s="291">
        <f>'Ledger Acc.'!AI57</f>
        <v>0</v>
      </c>
      <c r="AJ69" s="291">
        <f>'Ledger Acc.'!AJ57</f>
        <v>0</v>
      </c>
    </row>
    <row r="70" spans="4:36">
      <c r="D70" s="313" t="s">
        <v>35</v>
      </c>
      <c r="E70" s="924"/>
      <c r="F70" s="924"/>
      <c r="G70" s="290">
        <f>G68+G69</f>
        <v>0</v>
      </c>
      <c r="H70" s="290">
        <f t="shared" ref="H70:AJ70" si="45">H68+H69</f>
        <v>0</v>
      </c>
      <c r="I70" s="290">
        <f t="shared" si="45"/>
        <v>0</v>
      </c>
      <c r="J70" s="290">
        <f t="shared" si="45"/>
        <v>0</v>
      </c>
      <c r="K70" s="290">
        <f t="shared" si="45"/>
        <v>0</v>
      </c>
      <c r="L70" s="290">
        <f t="shared" si="45"/>
        <v>0</v>
      </c>
      <c r="M70" s="290">
        <f t="shared" si="45"/>
        <v>0</v>
      </c>
      <c r="N70" s="290">
        <f t="shared" si="45"/>
        <v>0</v>
      </c>
      <c r="O70" s="290">
        <f t="shared" si="45"/>
        <v>0</v>
      </c>
      <c r="P70" s="290">
        <f t="shared" si="45"/>
        <v>0</v>
      </c>
      <c r="Q70" s="290">
        <f t="shared" si="45"/>
        <v>0</v>
      </c>
      <c r="R70" s="290">
        <f t="shared" si="45"/>
        <v>0</v>
      </c>
      <c r="S70" s="290">
        <f t="shared" si="45"/>
        <v>0</v>
      </c>
      <c r="T70" s="290">
        <f t="shared" si="45"/>
        <v>0</v>
      </c>
      <c r="U70" s="290">
        <f t="shared" si="45"/>
        <v>0</v>
      </c>
      <c r="V70" s="290">
        <f t="shared" si="45"/>
        <v>0</v>
      </c>
      <c r="W70" s="290">
        <f t="shared" si="45"/>
        <v>0</v>
      </c>
      <c r="X70" s="290">
        <f t="shared" si="45"/>
        <v>0</v>
      </c>
      <c r="Y70" s="290">
        <f t="shared" si="45"/>
        <v>0</v>
      </c>
      <c r="Z70" s="290">
        <f t="shared" si="45"/>
        <v>0</v>
      </c>
      <c r="AA70" s="290">
        <f t="shared" si="45"/>
        <v>0</v>
      </c>
      <c r="AB70" s="290">
        <f t="shared" si="45"/>
        <v>0</v>
      </c>
      <c r="AC70" s="290">
        <f t="shared" si="45"/>
        <v>0</v>
      </c>
      <c r="AD70" s="290">
        <f t="shared" si="45"/>
        <v>0</v>
      </c>
      <c r="AE70" s="290">
        <f t="shared" si="45"/>
        <v>0</v>
      </c>
      <c r="AF70" s="290">
        <f t="shared" si="45"/>
        <v>0</v>
      </c>
      <c r="AG70" s="290">
        <f t="shared" si="45"/>
        <v>0</v>
      </c>
      <c r="AH70" s="290">
        <f t="shared" si="45"/>
        <v>0</v>
      </c>
      <c r="AI70" s="290">
        <f t="shared" si="45"/>
        <v>0</v>
      </c>
      <c r="AJ70" s="290">
        <f t="shared" si="45"/>
        <v>0</v>
      </c>
    </row>
    <row r="71" spans="4:36">
      <c r="D71" s="341" t="s">
        <v>186</v>
      </c>
      <c r="E71" s="940"/>
      <c r="F71" s="940"/>
      <c r="G71" s="326">
        <f>'Ledger Acc.'!G12+'Ledger Acc.'!G15</f>
        <v>0</v>
      </c>
      <c r="H71" s="326">
        <f>'Ledger Acc.'!H12+'Ledger Acc.'!H15</f>
        <v>0</v>
      </c>
      <c r="I71" s="326">
        <f>'Ledger Acc.'!I12+'Ledger Acc.'!I15</f>
        <v>0</v>
      </c>
      <c r="J71" s="326">
        <f>'Ledger Acc.'!J12+'Ledger Acc.'!J15</f>
        <v>0</v>
      </c>
      <c r="K71" s="326">
        <f>'Ledger Acc.'!K12+'Ledger Acc.'!K15</f>
        <v>0</v>
      </c>
      <c r="L71" s="326">
        <f>'Ledger Acc.'!L12+'Ledger Acc.'!L15</f>
        <v>0</v>
      </c>
      <c r="M71" s="326">
        <f>'Ledger Acc.'!M12+'Ledger Acc.'!M15</f>
        <v>0</v>
      </c>
      <c r="N71" s="326">
        <f>'Ledger Acc.'!N12+'Ledger Acc.'!N15</f>
        <v>0</v>
      </c>
      <c r="O71" s="326">
        <f>'Ledger Acc.'!O12+'Ledger Acc.'!O15</f>
        <v>0</v>
      </c>
      <c r="P71" s="326">
        <f>'Ledger Acc.'!P12+'Ledger Acc.'!P15</f>
        <v>0</v>
      </c>
      <c r="Q71" s="326">
        <f>'Ledger Acc.'!Q12+'Ledger Acc.'!Q15</f>
        <v>0</v>
      </c>
      <c r="R71" s="326">
        <f>'Ledger Acc.'!R12+'Ledger Acc.'!R15</f>
        <v>0</v>
      </c>
      <c r="S71" s="326">
        <f>'Ledger Acc.'!S12+'Ledger Acc.'!S15</f>
        <v>0</v>
      </c>
      <c r="T71" s="326">
        <f>'Ledger Acc.'!T12+'Ledger Acc.'!T15</f>
        <v>0</v>
      </c>
      <c r="U71" s="326">
        <f>'Ledger Acc.'!U12+'Ledger Acc.'!U15</f>
        <v>0</v>
      </c>
      <c r="V71" s="326">
        <f>'Ledger Acc.'!V12+'Ledger Acc.'!V15</f>
        <v>0</v>
      </c>
      <c r="W71" s="326">
        <f>'Ledger Acc.'!W12+'Ledger Acc.'!W15</f>
        <v>0</v>
      </c>
      <c r="X71" s="326">
        <f>'Ledger Acc.'!X12+'Ledger Acc.'!X15</f>
        <v>0</v>
      </c>
      <c r="Y71" s="326">
        <f>'Ledger Acc.'!Y12+'Ledger Acc.'!Y15</f>
        <v>0</v>
      </c>
      <c r="Z71" s="326">
        <f>'Ledger Acc.'!Z12+'Ledger Acc.'!Z15</f>
        <v>0</v>
      </c>
      <c r="AA71" s="326">
        <f>'Ledger Acc.'!AA12+'Ledger Acc.'!AA15</f>
        <v>0</v>
      </c>
      <c r="AB71" s="326">
        <f>'Ledger Acc.'!AB12+'Ledger Acc.'!AB15</f>
        <v>0</v>
      </c>
      <c r="AC71" s="326">
        <f>'Ledger Acc.'!AC12+'Ledger Acc.'!AC15</f>
        <v>0</v>
      </c>
      <c r="AD71" s="326">
        <f>'Ledger Acc.'!AD12+'Ledger Acc.'!AD15</f>
        <v>0</v>
      </c>
      <c r="AE71" s="326">
        <f>'Ledger Acc.'!AE12+'Ledger Acc.'!AE15</f>
        <v>0</v>
      </c>
      <c r="AF71" s="326">
        <f>'Ledger Acc.'!AF12+'Ledger Acc.'!AF15</f>
        <v>0</v>
      </c>
      <c r="AG71" s="326">
        <f>'Ledger Acc.'!AG12+'Ledger Acc.'!AG15</f>
        <v>0</v>
      </c>
      <c r="AH71" s="326">
        <f>'Ledger Acc.'!AH12+'Ledger Acc.'!AH15</f>
        <v>0</v>
      </c>
      <c r="AI71" s="326">
        <f>'Ledger Acc.'!AI12+'Ledger Acc.'!AI15</f>
        <v>0</v>
      </c>
      <c r="AJ71" s="326">
        <f>'Ledger Acc.'!AJ12+'Ledger Acc.'!AJ15</f>
        <v>0</v>
      </c>
    </row>
    <row r="72" spans="4:36">
      <c r="D72" s="341" t="s">
        <v>187</v>
      </c>
      <c r="E72" s="940"/>
      <c r="F72" s="940"/>
      <c r="G72" s="326"/>
      <c r="H72" s="326"/>
      <c r="I72" s="326"/>
      <c r="J72" s="326"/>
      <c r="K72" s="326"/>
      <c r="L72" s="326"/>
      <c r="M72" s="326"/>
      <c r="N72" s="326"/>
      <c r="O72" s="326"/>
      <c r="P72" s="326"/>
      <c r="Q72" s="326"/>
      <c r="R72" s="326"/>
      <c r="S72" s="326"/>
      <c r="T72" s="326"/>
      <c r="U72" s="326"/>
      <c r="V72" s="326"/>
      <c r="W72" s="326"/>
      <c r="X72" s="326"/>
      <c r="Y72" s="326"/>
      <c r="Z72" s="326"/>
      <c r="AA72" s="326"/>
      <c r="AB72" s="326"/>
      <c r="AC72" s="493"/>
      <c r="AD72" s="326"/>
      <c r="AE72" s="326"/>
      <c r="AF72" s="326"/>
      <c r="AG72" s="326"/>
      <c r="AH72" s="326"/>
      <c r="AI72" s="326"/>
      <c r="AJ72" s="327"/>
    </row>
    <row r="73" spans="4:36">
      <c r="D73" s="312" t="s">
        <v>251</v>
      </c>
      <c r="E73" s="924"/>
      <c r="F73" s="924"/>
      <c r="G73" s="291">
        <f>'Ledger Acc.'!G18</f>
        <v>0</v>
      </c>
      <c r="H73" s="291">
        <f>'Ledger Acc.'!H18</f>
        <v>0</v>
      </c>
      <c r="I73" s="291">
        <f>'Ledger Acc.'!I18</f>
        <v>0</v>
      </c>
      <c r="J73" s="291">
        <f>'Ledger Acc.'!J18</f>
        <v>0</v>
      </c>
      <c r="K73" s="291">
        <f>'Ledger Acc.'!K18</f>
        <v>0</v>
      </c>
      <c r="L73" s="291">
        <f>'Ledger Acc.'!L18</f>
        <v>0</v>
      </c>
      <c r="M73" s="291">
        <f>'Ledger Acc.'!M18</f>
        <v>0</v>
      </c>
      <c r="N73" s="291">
        <f>'Ledger Acc.'!N18</f>
        <v>0</v>
      </c>
      <c r="O73" s="291">
        <f>'Ledger Acc.'!O18</f>
        <v>0</v>
      </c>
      <c r="P73" s="291">
        <f>'Ledger Acc.'!P18</f>
        <v>0</v>
      </c>
      <c r="Q73" s="291">
        <f>'Ledger Acc.'!Q18</f>
        <v>0</v>
      </c>
      <c r="R73" s="291">
        <f>'Ledger Acc.'!R18</f>
        <v>0</v>
      </c>
      <c r="S73" s="291">
        <f>'Ledger Acc.'!S18</f>
        <v>0</v>
      </c>
      <c r="T73" s="291">
        <f>'Ledger Acc.'!T18</f>
        <v>0</v>
      </c>
      <c r="U73" s="291">
        <f>'Ledger Acc.'!U18</f>
        <v>0</v>
      </c>
      <c r="V73" s="291">
        <f>'Ledger Acc.'!V18</f>
        <v>0</v>
      </c>
      <c r="W73" s="291">
        <f>'Ledger Acc.'!W18</f>
        <v>0</v>
      </c>
      <c r="X73" s="291">
        <f>'Ledger Acc.'!X18</f>
        <v>0</v>
      </c>
      <c r="Y73" s="291">
        <f>'Ledger Acc.'!Y18</f>
        <v>0</v>
      </c>
      <c r="Z73" s="291">
        <f>'Ledger Acc.'!Z18</f>
        <v>0</v>
      </c>
      <c r="AA73" s="291">
        <f>'Ledger Acc.'!AA18</f>
        <v>0</v>
      </c>
      <c r="AB73" s="291">
        <f>'Ledger Acc.'!AB18</f>
        <v>0</v>
      </c>
      <c r="AC73" s="291">
        <f>'Ledger Acc.'!AC18</f>
        <v>0</v>
      </c>
      <c r="AD73" s="291">
        <f>'Ledger Acc.'!AD18</f>
        <v>0</v>
      </c>
      <c r="AE73" s="291">
        <f>'Ledger Acc.'!AE18</f>
        <v>0</v>
      </c>
      <c r="AF73" s="291">
        <f>'Ledger Acc.'!AF18</f>
        <v>0</v>
      </c>
      <c r="AG73" s="291">
        <f>'Ledger Acc.'!AG18</f>
        <v>0</v>
      </c>
      <c r="AH73" s="291">
        <f>'Ledger Acc.'!AH18</f>
        <v>0</v>
      </c>
      <c r="AI73" s="291">
        <f>'Ledger Acc.'!AI18</f>
        <v>0</v>
      </c>
      <c r="AJ73" s="291">
        <f>'Ledger Acc.'!AJ18</f>
        <v>0</v>
      </c>
    </row>
    <row r="74" spans="4:36">
      <c r="D74" s="312" t="s">
        <v>257</v>
      </c>
      <c r="E74" s="924"/>
      <c r="F74" s="924"/>
      <c r="G74" s="291">
        <f>'Ledger Acc.'!G21</f>
        <v>0</v>
      </c>
      <c r="H74" s="291">
        <f>'Ledger Acc.'!H21</f>
        <v>0</v>
      </c>
      <c r="I74" s="291">
        <f>'Ledger Acc.'!I21</f>
        <v>0</v>
      </c>
      <c r="J74" s="291">
        <f>'Ledger Acc.'!J21</f>
        <v>0</v>
      </c>
      <c r="K74" s="291">
        <f>'Ledger Acc.'!K21</f>
        <v>0</v>
      </c>
      <c r="L74" s="291">
        <f>'Ledger Acc.'!L21</f>
        <v>0</v>
      </c>
      <c r="M74" s="291">
        <f>'Ledger Acc.'!M21</f>
        <v>0</v>
      </c>
      <c r="N74" s="291">
        <f>'Ledger Acc.'!N21</f>
        <v>0</v>
      </c>
      <c r="O74" s="291">
        <f>'Ledger Acc.'!O21</f>
        <v>0</v>
      </c>
      <c r="P74" s="291">
        <f>'Ledger Acc.'!P21</f>
        <v>0</v>
      </c>
      <c r="Q74" s="291">
        <f>'Ledger Acc.'!Q21</f>
        <v>0</v>
      </c>
      <c r="R74" s="291">
        <f>'Ledger Acc.'!R21</f>
        <v>0</v>
      </c>
      <c r="S74" s="291">
        <f>'Ledger Acc.'!S21</f>
        <v>0</v>
      </c>
      <c r="T74" s="291">
        <f>'Ledger Acc.'!T21</f>
        <v>0</v>
      </c>
      <c r="U74" s="291">
        <f>'Ledger Acc.'!U21</f>
        <v>0</v>
      </c>
      <c r="V74" s="291">
        <f>'Ledger Acc.'!V21</f>
        <v>0</v>
      </c>
      <c r="W74" s="291">
        <f>'Ledger Acc.'!W21</f>
        <v>0</v>
      </c>
      <c r="X74" s="291">
        <f>'Ledger Acc.'!X21</f>
        <v>0</v>
      </c>
      <c r="Y74" s="291">
        <f>'Ledger Acc.'!Y21</f>
        <v>0</v>
      </c>
      <c r="Z74" s="291">
        <f>'Ledger Acc.'!Z21</f>
        <v>0</v>
      </c>
      <c r="AA74" s="291">
        <f>'Ledger Acc.'!AA21</f>
        <v>0</v>
      </c>
      <c r="AB74" s="291">
        <f>'Ledger Acc.'!AB21</f>
        <v>0</v>
      </c>
      <c r="AC74" s="291">
        <f>'Ledger Acc.'!AC21</f>
        <v>0</v>
      </c>
      <c r="AD74" s="291">
        <f>'Ledger Acc.'!AD21</f>
        <v>0</v>
      </c>
      <c r="AE74" s="291">
        <f>'Ledger Acc.'!AE21</f>
        <v>0</v>
      </c>
      <c r="AF74" s="291">
        <f>'Ledger Acc.'!AF21</f>
        <v>0</v>
      </c>
      <c r="AG74" s="291">
        <f>'Ledger Acc.'!AG21</f>
        <v>0</v>
      </c>
      <c r="AH74" s="291">
        <f>'Ledger Acc.'!AH21</f>
        <v>0</v>
      </c>
      <c r="AI74" s="291">
        <f>'Ledger Acc.'!AI21</f>
        <v>0</v>
      </c>
      <c r="AJ74" s="291">
        <f>'Ledger Acc.'!AJ21</f>
        <v>0</v>
      </c>
    </row>
    <row r="75" spans="4:36">
      <c r="D75" s="313" t="s">
        <v>35</v>
      </c>
      <c r="E75" s="924"/>
      <c r="F75" s="924"/>
      <c r="G75" s="290">
        <f>G73+G74</f>
        <v>0</v>
      </c>
      <c r="H75" s="291">
        <f t="shared" ref="H75:AJ75" si="46">H73+H74</f>
        <v>0</v>
      </c>
      <c r="I75" s="291">
        <f t="shared" si="46"/>
        <v>0</v>
      </c>
      <c r="J75" s="291">
        <f t="shared" si="46"/>
        <v>0</v>
      </c>
      <c r="K75" s="291">
        <f t="shared" si="46"/>
        <v>0</v>
      </c>
      <c r="L75" s="291">
        <f t="shared" si="46"/>
        <v>0</v>
      </c>
      <c r="M75" s="291">
        <f t="shared" si="46"/>
        <v>0</v>
      </c>
      <c r="N75" s="291">
        <f t="shared" si="46"/>
        <v>0</v>
      </c>
      <c r="O75" s="291">
        <f t="shared" si="46"/>
        <v>0</v>
      </c>
      <c r="P75" s="291">
        <f t="shared" si="46"/>
        <v>0</v>
      </c>
      <c r="Q75" s="291">
        <f t="shared" si="46"/>
        <v>0</v>
      </c>
      <c r="R75" s="291">
        <f t="shared" si="46"/>
        <v>0</v>
      </c>
      <c r="S75" s="291">
        <f t="shared" si="46"/>
        <v>0</v>
      </c>
      <c r="T75" s="291">
        <f t="shared" si="46"/>
        <v>0</v>
      </c>
      <c r="U75" s="291">
        <f t="shared" si="46"/>
        <v>0</v>
      </c>
      <c r="V75" s="291">
        <f t="shared" si="46"/>
        <v>0</v>
      </c>
      <c r="W75" s="291">
        <f t="shared" si="46"/>
        <v>0</v>
      </c>
      <c r="X75" s="291">
        <f t="shared" si="46"/>
        <v>0</v>
      </c>
      <c r="Y75" s="291">
        <f t="shared" si="46"/>
        <v>0</v>
      </c>
      <c r="Z75" s="291">
        <f t="shared" si="46"/>
        <v>0</v>
      </c>
      <c r="AA75" s="291">
        <f t="shared" si="46"/>
        <v>0</v>
      </c>
      <c r="AB75" s="291">
        <f t="shared" si="46"/>
        <v>0</v>
      </c>
      <c r="AC75" s="291">
        <f t="shared" si="46"/>
        <v>0</v>
      </c>
      <c r="AD75" s="291">
        <f t="shared" si="46"/>
        <v>0</v>
      </c>
      <c r="AE75" s="291">
        <f t="shared" si="46"/>
        <v>0</v>
      </c>
      <c r="AF75" s="291">
        <f t="shared" si="46"/>
        <v>0</v>
      </c>
      <c r="AG75" s="291">
        <f t="shared" si="46"/>
        <v>0</v>
      </c>
      <c r="AH75" s="291">
        <f t="shared" si="46"/>
        <v>0</v>
      </c>
      <c r="AI75" s="291">
        <f t="shared" si="46"/>
        <v>0</v>
      </c>
      <c r="AJ75" s="292">
        <f t="shared" si="46"/>
        <v>0</v>
      </c>
    </row>
    <row r="76" spans="4:36">
      <c r="D76" s="341" t="s">
        <v>414</v>
      </c>
      <c r="E76" s="940"/>
      <c r="F76" s="940"/>
      <c r="G76" s="325">
        <v>0</v>
      </c>
      <c r="H76" s="326">
        <v>0</v>
      </c>
      <c r="I76" s="326">
        <v>0</v>
      </c>
      <c r="J76" s="326">
        <v>0</v>
      </c>
      <c r="K76" s="326">
        <v>0</v>
      </c>
      <c r="L76" s="326">
        <v>0</v>
      </c>
      <c r="M76" s="326">
        <v>0</v>
      </c>
      <c r="N76" s="326">
        <v>0</v>
      </c>
      <c r="O76" s="326">
        <v>0</v>
      </c>
      <c r="P76" s="326">
        <v>0</v>
      </c>
      <c r="Q76" s="326">
        <v>0</v>
      </c>
      <c r="R76" s="326">
        <v>0</v>
      </c>
      <c r="S76" s="326">
        <v>0</v>
      </c>
      <c r="T76" s="326">
        <v>0</v>
      </c>
      <c r="U76" s="326">
        <v>0</v>
      </c>
      <c r="V76" s="326">
        <v>0</v>
      </c>
      <c r="W76" s="326">
        <v>0</v>
      </c>
      <c r="X76" s="326">
        <v>0</v>
      </c>
      <c r="Y76" s="326">
        <v>0</v>
      </c>
      <c r="Z76" s="326">
        <v>0</v>
      </c>
      <c r="AA76" s="326">
        <v>0</v>
      </c>
      <c r="AB76" s="326">
        <v>0</v>
      </c>
      <c r="AC76" s="326">
        <v>0</v>
      </c>
      <c r="AD76" s="326">
        <v>0</v>
      </c>
      <c r="AE76" s="326">
        <v>0</v>
      </c>
      <c r="AF76" s="326">
        <v>0</v>
      </c>
      <c r="AG76" s="326">
        <v>0</v>
      </c>
      <c r="AH76" s="326">
        <v>0</v>
      </c>
      <c r="AI76" s="326">
        <v>0</v>
      </c>
      <c r="AJ76" s="327">
        <v>0</v>
      </c>
    </row>
    <row r="77" spans="4:36">
      <c r="D77" s="341" t="s">
        <v>188</v>
      </c>
      <c r="E77" s="940"/>
      <c r="F77" s="940"/>
      <c r="G77" s="325">
        <v>0</v>
      </c>
      <c r="H77" s="326">
        <v>0</v>
      </c>
      <c r="I77" s="326">
        <v>0</v>
      </c>
      <c r="J77" s="326">
        <v>0</v>
      </c>
      <c r="K77" s="326">
        <v>0</v>
      </c>
      <c r="L77" s="326">
        <v>0</v>
      </c>
      <c r="M77" s="326">
        <v>0</v>
      </c>
      <c r="N77" s="326">
        <v>0</v>
      </c>
      <c r="O77" s="326">
        <v>0</v>
      </c>
      <c r="P77" s="326">
        <v>0</v>
      </c>
      <c r="Q77" s="326">
        <v>0</v>
      </c>
      <c r="R77" s="326">
        <v>0</v>
      </c>
      <c r="S77" s="326">
        <v>0</v>
      </c>
      <c r="T77" s="326">
        <v>0</v>
      </c>
      <c r="U77" s="326">
        <v>0</v>
      </c>
      <c r="V77" s="326">
        <v>0</v>
      </c>
      <c r="W77" s="326">
        <v>0</v>
      </c>
      <c r="X77" s="326">
        <v>0</v>
      </c>
      <c r="Y77" s="326">
        <v>0</v>
      </c>
      <c r="Z77" s="326">
        <v>0</v>
      </c>
      <c r="AA77" s="326">
        <v>0</v>
      </c>
      <c r="AB77" s="326">
        <v>0</v>
      </c>
      <c r="AC77" s="326">
        <v>0</v>
      </c>
      <c r="AD77" s="326">
        <v>0</v>
      </c>
      <c r="AE77" s="326">
        <v>0</v>
      </c>
      <c r="AF77" s="326">
        <v>0</v>
      </c>
      <c r="AG77" s="326">
        <v>0</v>
      </c>
      <c r="AH77" s="326">
        <v>0</v>
      </c>
      <c r="AI77" s="326">
        <v>0</v>
      </c>
      <c r="AJ77" s="327">
        <v>0</v>
      </c>
    </row>
    <row r="78" spans="4:36" ht="16.5" thickBot="1">
      <c r="D78" s="332" t="s">
        <v>189</v>
      </c>
      <c r="E78" s="941"/>
      <c r="F78" s="942"/>
      <c r="G78" s="330">
        <f>G70+G71+G75+G76+G77</f>
        <v>0</v>
      </c>
      <c r="H78" s="330">
        <f>H70+H71+H75+H76+H77</f>
        <v>0</v>
      </c>
      <c r="I78" s="330">
        <f t="shared" ref="I78:AJ78" si="47">I70+I71+I75+I76+I77</f>
        <v>0</v>
      </c>
      <c r="J78" s="330">
        <f t="shared" si="47"/>
        <v>0</v>
      </c>
      <c r="K78" s="330">
        <f t="shared" si="47"/>
        <v>0</v>
      </c>
      <c r="L78" s="330">
        <f t="shared" si="47"/>
        <v>0</v>
      </c>
      <c r="M78" s="330">
        <f t="shared" si="47"/>
        <v>0</v>
      </c>
      <c r="N78" s="330">
        <f t="shared" si="47"/>
        <v>0</v>
      </c>
      <c r="O78" s="330">
        <f t="shared" si="47"/>
        <v>0</v>
      </c>
      <c r="P78" s="330">
        <f t="shared" si="47"/>
        <v>0</v>
      </c>
      <c r="Q78" s="330">
        <f t="shared" si="47"/>
        <v>0</v>
      </c>
      <c r="R78" s="330">
        <f t="shared" si="47"/>
        <v>0</v>
      </c>
      <c r="S78" s="330">
        <f t="shared" si="47"/>
        <v>0</v>
      </c>
      <c r="T78" s="330">
        <f t="shared" si="47"/>
        <v>0</v>
      </c>
      <c r="U78" s="330">
        <f t="shared" si="47"/>
        <v>0</v>
      </c>
      <c r="V78" s="330">
        <f t="shared" si="47"/>
        <v>0</v>
      </c>
      <c r="W78" s="330">
        <f t="shared" si="47"/>
        <v>0</v>
      </c>
      <c r="X78" s="330">
        <f t="shared" si="47"/>
        <v>0</v>
      </c>
      <c r="Y78" s="330">
        <f t="shared" si="47"/>
        <v>0</v>
      </c>
      <c r="Z78" s="330">
        <f t="shared" si="47"/>
        <v>0</v>
      </c>
      <c r="AA78" s="330">
        <f t="shared" si="47"/>
        <v>0</v>
      </c>
      <c r="AB78" s="330">
        <f t="shared" si="47"/>
        <v>0</v>
      </c>
      <c r="AC78" s="501">
        <f t="shared" si="47"/>
        <v>0</v>
      </c>
      <c r="AD78" s="330">
        <f t="shared" si="47"/>
        <v>0</v>
      </c>
      <c r="AE78" s="330">
        <f t="shared" si="47"/>
        <v>0</v>
      </c>
      <c r="AF78" s="330">
        <f t="shared" si="47"/>
        <v>0</v>
      </c>
      <c r="AG78" s="330">
        <f t="shared" si="47"/>
        <v>0</v>
      </c>
      <c r="AH78" s="330">
        <f t="shared" si="47"/>
        <v>0</v>
      </c>
      <c r="AI78" s="330">
        <f t="shared" si="47"/>
        <v>0</v>
      </c>
      <c r="AJ78" s="335">
        <f t="shared" si="47"/>
        <v>0</v>
      </c>
    </row>
    <row r="79" spans="4:36">
      <c r="D79" s="340" t="s">
        <v>190</v>
      </c>
      <c r="E79" s="943"/>
      <c r="F79" s="943"/>
      <c r="G79" s="297">
        <f>'DEVELOPMENT-CAPEX'!G58+'DEVELOPMENT-CAPEX'!G61+'DEVELOPMENT-CAPEX'!G64-'DEVELOPMENT-CAPEX'!G59-'DEVELOPMENT-CAPEX'!G62-'DEVELOPMENT-CAPEX'!G65</f>
        <v>0</v>
      </c>
      <c r="H79" s="297">
        <f>'DEVELOPMENT-CAPEX'!H58+'DEVELOPMENT-CAPEX'!H61+'DEVELOPMENT-CAPEX'!H64-'DEVELOPMENT-CAPEX'!H59-'DEVELOPMENT-CAPEX'!H62-'DEVELOPMENT-CAPEX'!H65</f>
        <v>0</v>
      </c>
      <c r="I79" s="297">
        <f>'DEVELOPMENT-CAPEX'!I58+'DEVELOPMENT-CAPEX'!I61+'DEVELOPMENT-CAPEX'!I64-'DEVELOPMENT-CAPEX'!I59-'DEVELOPMENT-CAPEX'!I62-'DEVELOPMENT-CAPEX'!I65</f>
        <v>11400000</v>
      </c>
      <c r="J79" s="297">
        <f>'DEVELOPMENT-CAPEX'!J58+'DEVELOPMENT-CAPEX'!J61+'DEVELOPMENT-CAPEX'!J64-'DEVELOPMENT-CAPEX'!J59-'DEVELOPMENT-CAPEX'!J62-'DEVELOPMENT-CAPEX'!J65</f>
        <v>10800000</v>
      </c>
      <c r="K79" s="297">
        <f>'DEVELOPMENT-CAPEX'!K58+'DEVELOPMENT-CAPEX'!P61+'DEVELOPMENT-CAPEX'!K64-'DEVELOPMENT-CAPEX'!K59-'DEVELOPMENT-CAPEX'!P62-'DEVELOPMENT-CAPEX'!K65</f>
        <v>16533333.333333334</v>
      </c>
      <c r="L79" s="297">
        <f>'DEVELOPMENT-CAPEX'!L58+'DEVELOPMENT-CAPEX'!Q61+'DEVELOPMENT-CAPEX'!L64-'DEVELOPMENT-CAPEX'!L59-'DEVELOPMENT-CAPEX'!Q62-'DEVELOPMENT-CAPEX'!L65</f>
        <v>21933333.333333332</v>
      </c>
      <c r="M79" s="297">
        <f>'DEVELOPMENT-CAPEX'!M58+'DEVELOPMENT-CAPEX'!R61+'DEVELOPMENT-CAPEX'!M64-'DEVELOPMENT-CAPEX'!M59-'DEVELOPMENT-CAPEX'!R62-'DEVELOPMENT-CAPEX'!M65</f>
        <v>27000000</v>
      </c>
      <c r="N79" s="297">
        <f>'DEVELOPMENT-CAPEX'!N58+'DEVELOPMENT-CAPEX'!S61+'DEVELOPMENT-CAPEX'!N64-'DEVELOPMENT-CAPEX'!N59-'DEVELOPMENT-CAPEX'!S62-'DEVELOPMENT-CAPEX'!N65</f>
        <v>31733333.33333334</v>
      </c>
      <c r="O79" s="297">
        <f>'DEVELOPMENT-CAPEX'!O58+'DEVELOPMENT-CAPEX'!T61+'DEVELOPMENT-CAPEX'!O64-'DEVELOPMENT-CAPEX'!O59-'DEVELOPMENT-CAPEX'!T62-'DEVELOPMENT-CAPEX'!O65</f>
        <v>36133333.333333336</v>
      </c>
      <c r="P79" s="297">
        <f>'DEVELOPMENT-CAPEX'!P58+'DEVELOPMENT-CAPEX'!U61+'DEVELOPMENT-CAPEX'!U64-'DEVELOPMENT-CAPEX'!P59-'DEVELOPMENT-CAPEX'!U62-'DEVELOPMENT-CAPEX'!U65</f>
        <v>40200000</v>
      </c>
      <c r="Q79" s="297">
        <f>'DEVELOPMENT-CAPEX'!Q58+'DEVELOPMENT-CAPEX'!V61+'DEVELOPMENT-CAPEX'!V64-'DEVELOPMENT-CAPEX'!Q59-'DEVELOPMENT-CAPEX'!V62-'DEVELOPMENT-CAPEX'!V65</f>
        <v>37600000</v>
      </c>
      <c r="R79" s="297">
        <f>'DEVELOPMENT-CAPEX'!R58+'DEVELOPMENT-CAPEX'!W61+'DEVELOPMENT-CAPEX'!W64-'DEVELOPMENT-CAPEX'!R59-'DEVELOPMENT-CAPEX'!W62-'DEVELOPMENT-CAPEX'!W65</f>
        <v>35000000</v>
      </c>
      <c r="S79" s="297">
        <f>'DEVELOPMENT-CAPEX'!S58+'DEVELOPMENT-CAPEX'!X61+'DEVELOPMENT-CAPEX'!X64-'DEVELOPMENT-CAPEX'!S59-'DEVELOPMENT-CAPEX'!X62-'DEVELOPMENT-CAPEX'!X65</f>
        <v>32400000</v>
      </c>
      <c r="T79" s="297">
        <f>'DEVELOPMENT-CAPEX'!T58+'DEVELOPMENT-CAPEX'!Y61+'DEVELOPMENT-CAPEX'!Y64-'DEVELOPMENT-CAPEX'!T59-'DEVELOPMENT-CAPEX'!Y62-'DEVELOPMENT-CAPEX'!Y65</f>
        <v>29800000</v>
      </c>
      <c r="U79" s="297">
        <f>'DEVELOPMENT-CAPEX'!U58+'DEVELOPMENT-CAPEX'!Z61+'DEVELOPMENT-CAPEX'!Z64-'DEVELOPMENT-CAPEX'!U59-'DEVELOPMENT-CAPEX'!Z62-'DEVELOPMENT-CAPEX'!Z65</f>
        <v>27200000</v>
      </c>
      <c r="V79" s="297">
        <f>'DEVELOPMENT-CAPEX'!V58+'DEVELOPMENT-CAPEX'!AA61+'DEVELOPMENT-CAPEX'!AA64-'DEVELOPMENT-CAPEX'!V59-'DEVELOPMENT-CAPEX'!AA62-'DEVELOPMENT-CAPEX'!AA65</f>
        <v>24600000</v>
      </c>
      <c r="W79" s="297">
        <f>'DEVELOPMENT-CAPEX'!W58+'DEVELOPMENT-CAPEX'!AB61+'DEVELOPMENT-CAPEX'!AB64-'DEVELOPMENT-CAPEX'!W59-'DEVELOPMENT-CAPEX'!AB62-'DEVELOPMENT-CAPEX'!AB65</f>
        <v>22000000</v>
      </c>
      <c r="X79" s="297">
        <f>'DEVELOPMENT-CAPEX'!X58+'DEVELOPMENT-CAPEX'!AC61+'DEVELOPMENT-CAPEX'!AC64-'DEVELOPMENT-CAPEX'!X59-'DEVELOPMENT-CAPEX'!AC62-'DEVELOPMENT-CAPEX'!AC65</f>
        <v>19400000</v>
      </c>
      <c r="Y79" s="297">
        <f>'DEVELOPMENT-CAPEX'!Y58+'DEVELOPMENT-CAPEX'!AD61+'DEVELOPMENT-CAPEX'!AD64-'DEVELOPMENT-CAPEX'!Y59-'DEVELOPMENT-CAPEX'!AD62-'DEVELOPMENT-CAPEX'!AD65</f>
        <v>16800000</v>
      </c>
      <c r="Z79" s="297">
        <f>'DEVELOPMENT-CAPEX'!Z58+'DEVELOPMENT-CAPEX'!AE61+'DEVELOPMENT-CAPEX'!AE64-'DEVELOPMENT-CAPEX'!Z59-'DEVELOPMENT-CAPEX'!AE62-'DEVELOPMENT-CAPEX'!AE65</f>
        <v>14200000</v>
      </c>
      <c r="AA79" s="297">
        <f>'DEVELOPMENT-CAPEX'!AA58+'DEVELOPMENT-CAPEX'!AF61+'DEVELOPMENT-CAPEX'!AF64-'DEVELOPMENT-CAPEX'!AA59-'DEVELOPMENT-CAPEX'!AF62-'DEVELOPMENT-CAPEX'!AF65</f>
        <v>11600000</v>
      </c>
      <c r="AB79" s="297">
        <f>'DEVELOPMENT-CAPEX'!AB58+'DEVELOPMENT-CAPEX'!AG61+'DEVELOPMENT-CAPEX'!AG64-'DEVELOPMENT-CAPEX'!AB59-'DEVELOPMENT-CAPEX'!AG62-'DEVELOPMENT-CAPEX'!AG65</f>
        <v>9000000</v>
      </c>
      <c r="AC79" s="297">
        <f>'DEVELOPMENT-CAPEX'!AC58+'DEVELOPMENT-CAPEX'!AH61+'DEVELOPMENT-CAPEX'!AH64-'DEVELOPMENT-CAPEX'!AC59-'DEVELOPMENT-CAPEX'!AH62-'DEVELOPMENT-CAPEX'!AH65</f>
        <v>7000000</v>
      </c>
      <c r="AD79" s="297">
        <f>'DEVELOPMENT-CAPEX'!AD58+'DEVELOPMENT-CAPEX'!AI61+'DEVELOPMENT-CAPEX'!AI64-'DEVELOPMENT-CAPEX'!AD59-'DEVELOPMENT-CAPEX'!AI62-'DEVELOPMENT-CAPEX'!AI65</f>
        <v>5000000</v>
      </c>
      <c r="AE79" s="297">
        <f>'DEVELOPMENT-CAPEX'!AE58+'DEVELOPMENT-CAPEX'!AJ61+'DEVELOPMENT-CAPEX'!AJ64-'DEVELOPMENT-CAPEX'!AE59-'DEVELOPMENT-CAPEX'!AJ62-'DEVELOPMENT-CAPEX'!AJ65</f>
        <v>3333333.333333333</v>
      </c>
      <c r="AF79" s="297">
        <f>'DEVELOPMENT-CAPEX'!AF58+'DEVELOPMENT-CAPEX'!AK61+'DEVELOPMENT-CAPEX'!AK64-'DEVELOPMENT-CAPEX'!AF59-'DEVELOPMENT-CAPEX'!AK62-'DEVELOPMENT-CAPEX'!AK65</f>
        <v>0</v>
      </c>
      <c r="AG79" s="297">
        <f>'DEVELOPMENT-CAPEX'!AG58+'DEVELOPMENT-CAPEX'!AL61+'DEVELOPMENT-CAPEX'!AL64-'DEVELOPMENT-CAPEX'!AG59-'DEVELOPMENT-CAPEX'!AL62-'DEVELOPMENT-CAPEX'!AL65</f>
        <v>0</v>
      </c>
      <c r="AH79" s="297">
        <f>'DEVELOPMENT-CAPEX'!AH58+'DEVELOPMENT-CAPEX'!AM61+'DEVELOPMENT-CAPEX'!AM64-'DEVELOPMENT-CAPEX'!AH59-'DEVELOPMENT-CAPEX'!AM62-'DEVELOPMENT-CAPEX'!AM65</f>
        <v>0</v>
      </c>
      <c r="AI79" s="297">
        <f>'DEVELOPMENT-CAPEX'!AI58+'DEVELOPMENT-CAPEX'!AN61+'DEVELOPMENT-CAPEX'!AN64-'DEVELOPMENT-CAPEX'!AI59-'DEVELOPMENT-CAPEX'!AN62-'DEVELOPMENT-CAPEX'!AN65</f>
        <v>0</v>
      </c>
      <c r="AJ79" s="338" t="e">
        <f>'DEVELOPMENT-CAPEX'!AJ58+'DEVELOPMENT-CAPEX'!#REF!+'DEVELOPMENT-CAPEX'!AO64-'DEVELOPMENT-CAPEX'!AJ59-'DEVELOPMENT-CAPEX'!#REF!-'DEVELOPMENT-CAPEX'!AO65</f>
        <v>#REF!</v>
      </c>
    </row>
    <row r="80" spans="4:36">
      <c r="D80" s="340" t="s">
        <v>191</v>
      </c>
      <c r="E80" s="944"/>
      <c r="F80" s="944"/>
      <c r="G80" s="298">
        <v>0</v>
      </c>
      <c r="H80" s="298">
        <v>0</v>
      </c>
      <c r="I80" s="298">
        <v>0</v>
      </c>
      <c r="J80" s="298">
        <v>0</v>
      </c>
      <c r="K80" s="298">
        <v>0</v>
      </c>
      <c r="L80" s="298">
        <v>0</v>
      </c>
      <c r="M80" s="298">
        <v>0</v>
      </c>
      <c r="N80" s="298">
        <v>0</v>
      </c>
      <c r="O80" s="298">
        <v>0</v>
      </c>
      <c r="P80" s="298">
        <v>0</v>
      </c>
      <c r="Q80" s="298">
        <v>0</v>
      </c>
      <c r="R80" s="298">
        <v>0</v>
      </c>
      <c r="S80" s="298">
        <v>0</v>
      </c>
      <c r="T80" s="298">
        <v>0</v>
      </c>
      <c r="U80" s="298">
        <v>0</v>
      </c>
      <c r="V80" s="298">
        <v>0</v>
      </c>
      <c r="W80" s="298">
        <v>0</v>
      </c>
      <c r="X80" s="298">
        <v>0</v>
      </c>
      <c r="Y80" s="298">
        <v>0</v>
      </c>
      <c r="Z80" s="298">
        <v>0</v>
      </c>
      <c r="AA80" s="298">
        <v>0</v>
      </c>
      <c r="AB80" s="298">
        <v>0</v>
      </c>
      <c r="AC80" s="298">
        <v>0</v>
      </c>
      <c r="AD80" s="298">
        <v>0</v>
      </c>
      <c r="AE80" s="298">
        <v>0</v>
      </c>
      <c r="AF80" s="298">
        <v>0</v>
      </c>
      <c r="AG80" s="298">
        <v>0</v>
      </c>
      <c r="AH80" s="298">
        <v>0</v>
      </c>
      <c r="AI80" s="298">
        <v>0</v>
      </c>
      <c r="AJ80" s="339">
        <v>0</v>
      </c>
    </row>
    <row r="81" spans="4:42" ht="16.5" thickBot="1">
      <c r="D81" s="332" t="s">
        <v>192</v>
      </c>
      <c r="E81" s="945"/>
      <c r="F81" s="946"/>
      <c r="G81" s="336">
        <f>G78+G79+G80</f>
        <v>0</v>
      </c>
      <c r="H81" s="336">
        <f>H78+H79+H80</f>
        <v>0</v>
      </c>
      <c r="I81" s="336">
        <f>I78+I79+I80</f>
        <v>11400000</v>
      </c>
      <c r="J81" s="336">
        <f t="shared" ref="J81:AJ81" si="48">J78+J79+J80</f>
        <v>10800000</v>
      </c>
      <c r="K81" s="336">
        <f t="shared" si="48"/>
        <v>16533333.333333334</v>
      </c>
      <c r="L81" s="336">
        <f t="shared" si="48"/>
        <v>21933333.333333332</v>
      </c>
      <c r="M81" s="336">
        <f t="shared" si="48"/>
        <v>27000000</v>
      </c>
      <c r="N81" s="336">
        <f t="shared" si="48"/>
        <v>31733333.33333334</v>
      </c>
      <c r="O81" s="336">
        <f t="shared" si="48"/>
        <v>36133333.333333336</v>
      </c>
      <c r="P81" s="336">
        <f t="shared" si="48"/>
        <v>40200000</v>
      </c>
      <c r="Q81" s="336">
        <f t="shared" si="48"/>
        <v>37600000</v>
      </c>
      <c r="R81" s="336">
        <f t="shared" si="48"/>
        <v>35000000</v>
      </c>
      <c r="S81" s="336">
        <f t="shared" si="48"/>
        <v>32400000</v>
      </c>
      <c r="T81" s="336">
        <f t="shared" si="48"/>
        <v>29800000</v>
      </c>
      <c r="U81" s="336">
        <f t="shared" si="48"/>
        <v>27200000</v>
      </c>
      <c r="V81" s="336">
        <f t="shared" si="48"/>
        <v>24600000</v>
      </c>
      <c r="W81" s="336">
        <f t="shared" si="48"/>
        <v>22000000</v>
      </c>
      <c r="X81" s="336">
        <f t="shared" si="48"/>
        <v>19400000</v>
      </c>
      <c r="Y81" s="336">
        <f t="shared" si="48"/>
        <v>16800000</v>
      </c>
      <c r="Z81" s="336">
        <f t="shared" si="48"/>
        <v>14200000</v>
      </c>
      <c r="AA81" s="336">
        <f t="shared" si="48"/>
        <v>11600000</v>
      </c>
      <c r="AB81" s="336">
        <f t="shared" si="48"/>
        <v>9000000</v>
      </c>
      <c r="AC81" s="502">
        <f t="shared" si="48"/>
        <v>7000000</v>
      </c>
      <c r="AD81" s="336">
        <f t="shared" si="48"/>
        <v>5000000</v>
      </c>
      <c r="AE81" s="336">
        <f t="shared" si="48"/>
        <v>3333333.333333333</v>
      </c>
      <c r="AF81" s="336">
        <f t="shared" si="48"/>
        <v>0</v>
      </c>
      <c r="AG81" s="336">
        <f t="shared" si="48"/>
        <v>0</v>
      </c>
      <c r="AH81" s="336">
        <f t="shared" si="48"/>
        <v>0</v>
      </c>
      <c r="AI81" s="336">
        <f t="shared" si="48"/>
        <v>0</v>
      </c>
      <c r="AJ81" s="337" t="e">
        <f t="shared" si="48"/>
        <v>#REF!</v>
      </c>
    </row>
    <row r="82" spans="4:42" s="189" customFormat="1" ht="15.5" thickBot="1">
      <c r="D82" s="196"/>
      <c r="E82" s="938"/>
      <c r="F82" s="938"/>
      <c r="G82" s="74"/>
      <c r="H82" s="74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  <c r="Z82" s="74"/>
      <c r="AA82" s="74"/>
      <c r="AB82" s="74"/>
      <c r="AC82" s="503"/>
      <c r="AD82" s="74"/>
      <c r="AE82" s="74"/>
      <c r="AF82" s="74"/>
      <c r="AG82" s="74"/>
      <c r="AH82" s="74"/>
      <c r="AI82" s="74"/>
      <c r="AJ82" s="74"/>
      <c r="AK82" s="194"/>
      <c r="AL82" s="194"/>
      <c r="AM82" s="194"/>
      <c r="AN82" s="194"/>
      <c r="AO82" s="194"/>
      <c r="AP82" s="194"/>
    </row>
    <row r="83" spans="4:42" ht="15.75">
      <c r="D83" s="331" t="s">
        <v>459</v>
      </c>
      <c r="E83" s="947"/>
      <c r="F83" s="947"/>
      <c r="G83" s="204"/>
      <c r="H83" s="204"/>
      <c r="I83" s="204"/>
      <c r="J83" s="204"/>
      <c r="K83" s="204"/>
      <c r="L83" s="204"/>
      <c r="M83" s="204"/>
      <c r="N83" s="204"/>
      <c r="O83" s="204"/>
      <c r="P83" s="204"/>
      <c r="Q83" s="204"/>
      <c r="R83" s="204"/>
      <c r="S83" s="204"/>
      <c r="T83" s="204"/>
      <c r="U83" s="204"/>
      <c r="V83" s="204"/>
      <c r="W83" s="204"/>
      <c r="X83" s="204"/>
      <c r="Y83" s="204"/>
      <c r="Z83" s="204"/>
      <c r="AA83" s="204"/>
      <c r="AB83" s="204"/>
      <c r="AC83" s="504"/>
      <c r="AD83" s="204"/>
      <c r="AE83" s="204"/>
      <c r="AF83" s="204"/>
      <c r="AG83" s="204"/>
      <c r="AH83" s="204"/>
      <c r="AI83" s="204"/>
      <c r="AJ83" s="205"/>
    </row>
    <row r="84" spans="4:42">
      <c r="D84" s="341" t="s">
        <v>217</v>
      </c>
      <c r="E84" s="924"/>
      <c r="F84" s="924">
        <f>'DEVELOPMENT-CAPEX'!G12</f>
        <v>0</v>
      </c>
      <c r="G84" s="325">
        <v>3000000</v>
      </c>
      <c r="H84" s="326">
        <f>'DEVELOPMENT-CAPEX'!H12+G84</f>
        <v>88172256</v>
      </c>
      <c r="I84" s="326">
        <f>'DEVELOPMENT-CAPEX'!I12+H84</f>
        <v>194435562.24000001</v>
      </c>
      <c r="J84" s="326">
        <f>'DEVELOPMENT-CAPEX'!J12+I84</f>
        <v>216818331.0848</v>
      </c>
      <c r="K84" s="326">
        <f>'DEVELOPMENT-CAPEX'!K12+J84</f>
        <v>232484686.96746668</v>
      </c>
      <c r="L84" s="326">
        <f>'DEVELOPMENT-CAPEX'!L12+K84</f>
        <v>245523150.57152003</v>
      </c>
      <c r="M84" s="326">
        <f>'DEVELOPMENT-CAPEX'!M12+L84</f>
        <v>253958610.69482669</v>
      </c>
      <c r="N84" s="326">
        <f>'DEVELOPMENT-CAPEX'!N12+M84</f>
        <v>262731489.22306561</v>
      </c>
      <c r="O84" s="326">
        <f>'DEVELOPMENT-CAPEX'!O12+N84</f>
        <v>271855282.89243412</v>
      </c>
      <c r="P84" s="326">
        <f>'DEVELOPMENT-CAPEX'!P12+O84</f>
        <v>281344028.30857736</v>
      </c>
      <c r="Q84" s="326">
        <f>'DEVELOPMENT-CAPEX'!Q12+P84</f>
        <v>281344028.30857736</v>
      </c>
      <c r="R84" s="326">
        <f>'DEVELOPMENT-CAPEX'!R12+Q84</f>
        <v>281344028.30857736</v>
      </c>
      <c r="S84" s="326">
        <f>'DEVELOPMENT-CAPEX'!S12+R84</f>
        <v>281344028.30857736</v>
      </c>
      <c r="T84" s="326">
        <f>'DEVELOPMENT-CAPEX'!T12+S84</f>
        <v>281344028.30857736</v>
      </c>
      <c r="U84" s="326">
        <f>'DEVELOPMENT-CAPEX'!U12+T84</f>
        <v>291387751.70467365</v>
      </c>
      <c r="V84" s="326">
        <f>'DEVELOPMENT-CAPEX'!V12+U84</f>
        <v>291387751.70467365</v>
      </c>
      <c r="W84" s="326">
        <f>'DEVELOPMENT-CAPEX'!W12+V84</f>
        <v>291387751.70467365</v>
      </c>
      <c r="X84" s="326">
        <f>'DEVELOPMENT-CAPEX'!X12+W84</f>
        <v>291387751.70467365</v>
      </c>
      <c r="Y84" s="326">
        <f>'DEVELOPMENT-CAPEX'!Y12+X84</f>
        <v>291387751.70467365</v>
      </c>
      <c r="Z84" s="326">
        <f>'DEVELOPMENT-CAPEX'!Z12+Y84</f>
        <v>291387751.70467365</v>
      </c>
      <c r="AA84" s="326">
        <f>'DEVELOPMENT-CAPEX'!AA12+Z84</f>
        <v>291387751.70467365</v>
      </c>
      <c r="AB84" s="326">
        <f>'DEVELOPMENT-CAPEX'!AB12+AA84</f>
        <v>291387751.70467365</v>
      </c>
      <c r="AC84" s="326">
        <f>'DEVELOPMENT-CAPEX'!AC12+AB84</f>
        <v>291387751.70467365</v>
      </c>
      <c r="AD84" s="326">
        <f>'DEVELOPMENT-CAPEX'!AD12+AC84</f>
        <v>291387751.70467365</v>
      </c>
      <c r="AE84" s="326">
        <f>'DEVELOPMENT-CAPEX'!AE12+AD84</f>
        <v>316508132.52061284</v>
      </c>
      <c r="AF84" s="326">
        <f>'DEVELOPMENT-CAPEX'!AF12+AE84</f>
        <v>316508132.52061284</v>
      </c>
      <c r="AG84" s="326">
        <f>'DEVELOPMENT-CAPEX'!AG12+AF84</f>
        <v>316508132.52061284</v>
      </c>
      <c r="AH84" s="326">
        <f>'DEVELOPMENT-CAPEX'!AH12+AG84</f>
        <v>316508132.52061284</v>
      </c>
      <c r="AI84" s="326">
        <f>'DEVELOPMENT-CAPEX'!AI12+AH84</f>
        <v>316508132.52061284</v>
      </c>
      <c r="AJ84" s="327">
        <f>'DEVELOPMENT-CAPEX'!AJ12+AI84</f>
        <v>316508132.52061284</v>
      </c>
    </row>
    <row r="85" spans="4:42">
      <c r="D85" s="341" t="s">
        <v>148</v>
      </c>
      <c r="E85" s="924"/>
      <c r="F85" s="924"/>
      <c r="G85" s="325">
        <f>'INCOME STATMENT'!E47</f>
        <v>3320703.700003</v>
      </c>
      <c r="H85" s="326">
        <f>'INCOME STATMENT'!F47+G85</f>
        <v>9421368.790313201</v>
      </c>
      <c r="I85" s="326">
        <f>'INCOME STATMENT'!G47+H85</f>
        <v>14511274.232459398</v>
      </c>
      <c r="J85" s="326">
        <f>'INCOME STATMENT'!H47+I85</f>
        <v>19267296.255085118</v>
      </c>
      <c r="K85" s="326">
        <f>'INCOME STATMENT'!I47+J85</f>
        <v>24324689.49793651</v>
      </c>
      <c r="L85" s="326">
        <f>'INCOME STATMENT'!J47+K85</f>
        <v>29538399.796435788</v>
      </c>
      <c r="M85" s="326">
        <f>'INCOME STATMENT'!K47+L85</f>
        <v>33323197.502259195</v>
      </c>
      <c r="N85" s="326">
        <f>'INCOME STATMENT'!L47+M85</f>
        <v>35506045.011472538</v>
      </c>
      <c r="O85" s="326">
        <f>'INCOME STATMENT'!M47+N85</f>
        <v>36450908.985265024</v>
      </c>
      <c r="P85" s="326">
        <f>'INCOME STATMENT'!N47+O85</f>
        <v>37288494.759361155</v>
      </c>
      <c r="Q85" s="326">
        <f>'INCOME STATMENT'!O47+P85</f>
        <v>38219509.515722521</v>
      </c>
      <c r="R85" s="326">
        <f>'INCOME STATMENT'!P47+Q85</f>
        <v>39285794.844821595</v>
      </c>
      <c r="S85" s="326">
        <f>'INCOME STATMENT'!Q47+R85</f>
        <v>40463931.789937347</v>
      </c>
      <c r="T85" s="326">
        <f>'INCOME STATMENT'!R47+S85</f>
        <v>41665204.817991123</v>
      </c>
      <c r="U85" s="326">
        <f>'INCOME STATMENT'!S47+T85</f>
        <v>42317864.655313566</v>
      </c>
      <c r="V85" s="326">
        <f>'INCOME STATMENT'!T47+U85</f>
        <v>42541279.337165162</v>
      </c>
      <c r="W85" s="326">
        <f>'INCOME STATMENT'!U47+V85</f>
        <v>42225748.410193078</v>
      </c>
      <c r="X85" s="326">
        <f>'INCOME STATMENT'!V47+W85</f>
        <v>41283532.681580931</v>
      </c>
      <c r="Y85" s="326">
        <f>'INCOME STATMENT'!W47+X85</f>
        <v>39647084.595320806</v>
      </c>
      <c r="Z85" s="326">
        <f>'INCOME STATMENT'!X47+Y85</f>
        <v>37264067.826746911</v>
      </c>
      <c r="AA85" s="326">
        <f>'INCOME STATMENT'!Y47+Z85</f>
        <v>34292340.474772051</v>
      </c>
      <c r="AB85" s="326">
        <f>'INCOME STATMENT'!Z47+AA85</f>
        <v>30717086.98125774</v>
      </c>
      <c r="AC85" s="326">
        <f>'INCOME STATMENT'!AA47+AB85</f>
        <v>26452623.289772578</v>
      </c>
      <c r="AD85" s="326">
        <f>'INCOME STATMENT'!AB47+AC85</f>
        <v>21462896.992397729</v>
      </c>
      <c r="AE85" s="326">
        <f>'INCOME STATMENT'!AC47+AD85</f>
        <v>15710413.584897604</v>
      </c>
      <c r="AF85" s="326">
        <f>'INCOME STATMENT'!AD47+AE85</f>
        <v>9156178.7828671895</v>
      </c>
      <c r="AG85" s="326">
        <f>'INCOME STATMENT'!AE47+AF85</f>
        <v>1759638.5305252783</v>
      </c>
      <c r="AH85" s="326">
        <f>'INCOME STATMENT'!AF47+AG85</f>
        <v>-6521383.3901405968</v>
      </c>
      <c r="AI85" s="326">
        <f>'INCOME STATMENT'!AG47+AH85</f>
        <v>-15882850.245863389</v>
      </c>
      <c r="AJ85" s="327">
        <f>'INCOME STATMENT'!AH47+AI85</f>
        <v>-26370379.834045384</v>
      </c>
    </row>
    <row r="86" spans="4:42">
      <c r="D86" s="341" t="s">
        <v>193</v>
      </c>
      <c r="E86" s="924"/>
      <c r="F86" s="924"/>
      <c r="G86" s="325">
        <v>0</v>
      </c>
      <c r="H86" s="326">
        <v>0</v>
      </c>
      <c r="I86" s="326">
        <v>0</v>
      </c>
      <c r="J86" s="326">
        <v>0</v>
      </c>
      <c r="K86" s="326">
        <v>0</v>
      </c>
      <c r="L86" s="326">
        <v>0</v>
      </c>
      <c r="M86" s="326">
        <v>0</v>
      </c>
      <c r="N86" s="326">
        <v>0</v>
      </c>
      <c r="O86" s="326">
        <v>0</v>
      </c>
      <c r="P86" s="326">
        <v>0</v>
      </c>
      <c r="Q86" s="326">
        <v>0</v>
      </c>
      <c r="R86" s="326">
        <v>0</v>
      </c>
      <c r="S86" s="326">
        <v>0</v>
      </c>
      <c r="T86" s="326">
        <v>0</v>
      </c>
      <c r="U86" s="326">
        <v>0</v>
      </c>
      <c r="V86" s="326">
        <v>0</v>
      </c>
      <c r="W86" s="326">
        <v>0</v>
      </c>
      <c r="X86" s="326">
        <v>0</v>
      </c>
      <c r="Y86" s="326">
        <v>0</v>
      </c>
      <c r="Z86" s="326">
        <v>0</v>
      </c>
      <c r="AA86" s="326">
        <v>0</v>
      </c>
      <c r="AB86" s="326">
        <v>0</v>
      </c>
      <c r="AC86" s="326">
        <v>0</v>
      </c>
      <c r="AD86" s="326">
        <v>0</v>
      </c>
      <c r="AE86" s="326">
        <v>0</v>
      </c>
      <c r="AF86" s="326">
        <v>0</v>
      </c>
      <c r="AG86" s="326">
        <v>0</v>
      </c>
      <c r="AH86" s="326">
        <v>0</v>
      </c>
      <c r="AI86" s="326">
        <v>0</v>
      </c>
      <c r="AJ86" s="327">
        <v>0</v>
      </c>
    </row>
    <row r="87" spans="4:42">
      <c r="D87" s="341" t="s">
        <v>194</v>
      </c>
      <c r="E87" s="924"/>
      <c r="F87" s="924"/>
      <c r="G87" s="325">
        <v>0</v>
      </c>
      <c r="H87" s="326">
        <v>0</v>
      </c>
      <c r="I87" s="326">
        <v>0</v>
      </c>
      <c r="J87" s="326">
        <v>0</v>
      </c>
      <c r="K87" s="326">
        <v>0</v>
      </c>
      <c r="L87" s="326">
        <v>0</v>
      </c>
      <c r="M87" s="326">
        <v>0</v>
      </c>
      <c r="N87" s="326">
        <v>0</v>
      </c>
      <c r="O87" s="326">
        <v>0</v>
      </c>
      <c r="P87" s="326">
        <v>0</v>
      </c>
      <c r="Q87" s="326">
        <v>0</v>
      </c>
      <c r="R87" s="326">
        <v>0</v>
      </c>
      <c r="S87" s="326">
        <v>0</v>
      </c>
      <c r="T87" s="326">
        <v>0</v>
      </c>
      <c r="U87" s="326">
        <v>0</v>
      </c>
      <c r="V87" s="326">
        <v>0</v>
      </c>
      <c r="W87" s="326">
        <v>0</v>
      </c>
      <c r="X87" s="326">
        <v>0</v>
      </c>
      <c r="Y87" s="326">
        <v>0</v>
      </c>
      <c r="Z87" s="326">
        <v>0</v>
      </c>
      <c r="AA87" s="326">
        <v>0</v>
      </c>
      <c r="AB87" s="326">
        <v>0</v>
      </c>
      <c r="AC87" s="326">
        <v>0</v>
      </c>
      <c r="AD87" s="326">
        <v>0</v>
      </c>
      <c r="AE87" s="326">
        <v>0</v>
      </c>
      <c r="AF87" s="326">
        <v>0</v>
      </c>
      <c r="AG87" s="326">
        <v>0</v>
      </c>
      <c r="AH87" s="326">
        <v>0</v>
      </c>
      <c r="AI87" s="326">
        <v>0</v>
      </c>
      <c r="AJ87" s="327">
        <v>0</v>
      </c>
    </row>
    <row r="88" spans="4:42">
      <c r="D88" s="341" t="s">
        <v>201</v>
      </c>
      <c r="E88" s="924"/>
      <c r="F88" s="924"/>
      <c r="G88" s="325"/>
      <c r="H88" s="326"/>
      <c r="I88" s="326"/>
      <c r="J88" s="326"/>
      <c r="K88" s="326"/>
      <c r="L88" s="326"/>
      <c r="M88" s="326"/>
      <c r="N88" s="326"/>
      <c r="O88" s="326"/>
      <c r="P88" s="326"/>
      <c r="Q88" s="326"/>
      <c r="R88" s="326"/>
      <c r="S88" s="326"/>
      <c r="T88" s="326"/>
      <c r="U88" s="326"/>
      <c r="V88" s="326"/>
      <c r="W88" s="326"/>
      <c r="X88" s="326"/>
      <c r="Y88" s="326"/>
      <c r="Z88" s="326"/>
      <c r="AA88" s="326"/>
      <c r="AB88" s="326"/>
      <c r="AC88" s="326"/>
      <c r="AD88" s="326"/>
      <c r="AE88" s="326"/>
      <c r="AF88" s="326"/>
      <c r="AG88" s="326"/>
      <c r="AH88" s="326"/>
      <c r="AI88" s="326"/>
      <c r="AJ88" s="327"/>
    </row>
    <row r="89" spans="4:42" ht="16.5" thickBot="1">
      <c r="D89" s="314" t="s">
        <v>195</v>
      </c>
      <c r="E89" s="941"/>
      <c r="F89" s="942"/>
      <c r="G89" s="330">
        <f>G84+G85+G86+G87+G88</f>
        <v>6320703.700003</v>
      </c>
      <c r="H89" s="330">
        <f>H84+H85+H86+H87+H88</f>
        <v>97593624.790313199</v>
      </c>
      <c r="I89" s="330">
        <f t="shared" ref="I89:K89" si="49">I84+I85+I86+I87+I88</f>
        <v>208946836.47245941</v>
      </c>
      <c r="J89" s="330">
        <f t="shared" si="49"/>
        <v>236085627.33988512</v>
      </c>
      <c r="K89" s="330">
        <f t="shared" si="49"/>
        <v>256809376.4654032</v>
      </c>
      <c r="L89" s="330">
        <f t="shared" ref="L89:AJ89" si="50">L84+L85+L86+L87+L88</f>
        <v>275061550.3679558</v>
      </c>
      <c r="M89" s="330">
        <f t="shared" si="50"/>
        <v>287281808.19708586</v>
      </c>
      <c r="N89" s="330">
        <f t="shared" si="50"/>
        <v>298237534.23453814</v>
      </c>
      <c r="O89" s="330">
        <f t="shared" si="50"/>
        <v>308306191.87769914</v>
      </c>
      <c r="P89" s="330">
        <f t="shared" si="50"/>
        <v>318632523.06793851</v>
      </c>
      <c r="Q89" s="330">
        <f t="shared" si="50"/>
        <v>319563537.82429987</v>
      </c>
      <c r="R89" s="330">
        <f t="shared" si="50"/>
        <v>320629823.15339893</v>
      </c>
      <c r="S89" s="330">
        <f t="shared" si="50"/>
        <v>321807960.09851468</v>
      </c>
      <c r="T89" s="330">
        <f t="shared" si="50"/>
        <v>323009233.1265685</v>
      </c>
      <c r="U89" s="330">
        <f t="shared" si="50"/>
        <v>333705616.3599872</v>
      </c>
      <c r="V89" s="330">
        <f t="shared" si="50"/>
        <v>333929031.04183882</v>
      </c>
      <c r="W89" s="330">
        <f t="shared" si="50"/>
        <v>333613500.11486673</v>
      </c>
      <c r="X89" s="330">
        <f t="shared" si="50"/>
        <v>332671284.38625455</v>
      </c>
      <c r="Y89" s="330">
        <f t="shared" si="50"/>
        <v>331034836.29999447</v>
      </c>
      <c r="Z89" s="330">
        <f t="shared" si="50"/>
        <v>328651819.53142059</v>
      </c>
      <c r="AA89" s="330">
        <f t="shared" si="50"/>
        <v>325680092.17944568</v>
      </c>
      <c r="AB89" s="330">
        <f t="shared" si="50"/>
        <v>322104838.68593138</v>
      </c>
      <c r="AC89" s="501">
        <f t="shared" si="50"/>
        <v>317840374.99444622</v>
      </c>
      <c r="AD89" s="330">
        <f t="shared" si="50"/>
        <v>312850648.69707137</v>
      </c>
      <c r="AE89" s="330">
        <f t="shared" si="50"/>
        <v>332218546.10551041</v>
      </c>
      <c r="AF89" s="330">
        <f t="shared" si="50"/>
        <v>325664311.30348003</v>
      </c>
      <c r="AG89" s="330">
        <f t="shared" si="50"/>
        <v>318267771.0511381</v>
      </c>
      <c r="AH89" s="330">
        <f t="shared" si="50"/>
        <v>309986749.13047224</v>
      </c>
      <c r="AI89" s="330">
        <f t="shared" si="50"/>
        <v>300625282.27474946</v>
      </c>
      <c r="AJ89" s="335">
        <f t="shared" si="50"/>
        <v>290137752.68656743</v>
      </c>
    </row>
    <row r="90" spans="4:42" ht="15.5" thickBot="1">
      <c r="D90" s="342" t="s">
        <v>196</v>
      </c>
      <c r="E90" s="948"/>
      <c r="F90" s="948"/>
      <c r="G90" s="328">
        <v>0</v>
      </c>
      <c r="H90" s="328">
        <v>0</v>
      </c>
      <c r="I90" s="328">
        <v>0</v>
      </c>
      <c r="J90" s="328">
        <v>0</v>
      </c>
      <c r="K90" s="328">
        <v>0</v>
      </c>
      <c r="L90" s="328">
        <v>0</v>
      </c>
      <c r="M90" s="328">
        <v>0</v>
      </c>
      <c r="N90" s="328">
        <v>0</v>
      </c>
      <c r="O90" s="328">
        <v>0</v>
      </c>
      <c r="P90" s="328">
        <v>0</v>
      </c>
      <c r="Q90" s="328">
        <v>0</v>
      </c>
      <c r="R90" s="328">
        <v>0</v>
      </c>
      <c r="S90" s="328">
        <v>0</v>
      </c>
      <c r="T90" s="328">
        <v>0</v>
      </c>
      <c r="U90" s="328">
        <v>0</v>
      </c>
      <c r="V90" s="328">
        <v>0</v>
      </c>
      <c r="W90" s="328">
        <v>0</v>
      </c>
      <c r="X90" s="328">
        <v>0</v>
      </c>
      <c r="Y90" s="328">
        <v>0</v>
      </c>
      <c r="Z90" s="328">
        <v>0</v>
      </c>
      <c r="AA90" s="328">
        <v>0</v>
      </c>
      <c r="AB90" s="328">
        <v>0</v>
      </c>
      <c r="AC90" s="505">
        <v>0</v>
      </c>
      <c r="AD90" s="328">
        <v>0</v>
      </c>
      <c r="AE90" s="328">
        <v>0</v>
      </c>
      <c r="AF90" s="328">
        <v>0</v>
      </c>
      <c r="AG90" s="328">
        <v>0</v>
      </c>
      <c r="AH90" s="328">
        <v>0</v>
      </c>
      <c r="AI90" s="328">
        <v>0</v>
      </c>
      <c r="AJ90" s="329">
        <v>0</v>
      </c>
    </row>
    <row r="91" spans="4:42" ht="16.5" thickBot="1">
      <c r="D91" s="332" t="s">
        <v>200</v>
      </c>
      <c r="E91" s="941"/>
      <c r="F91" s="942"/>
      <c r="G91" s="330">
        <f>G89+G90+G81</f>
        <v>6320703.700003</v>
      </c>
      <c r="H91" s="330">
        <f>H89+H90+H81</f>
        <v>97593624.790313199</v>
      </c>
      <c r="I91" s="330">
        <f>I89+I90+I81</f>
        <v>220346836.47245941</v>
      </c>
      <c r="J91" s="330">
        <f t="shared" ref="J91:AJ91" si="51">J89+J90+J81</f>
        <v>246885627.33988512</v>
      </c>
      <c r="K91" s="330">
        <f t="shared" si="51"/>
        <v>273342709.79873651</v>
      </c>
      <c r="L91" s="330">
        <f t="shared" si="51"/>
        <v>296994883.70128912</v>
      </c>
      <c r="M91" s="330">
        <f t="shared" si="51"/>
        <v>314281808.19708586</v>
      </c>
      <c r="N91" s="330">
        <f t="shared" si="51"/>
        <v>329970867.56787145</v>
      </c>
      <c r="O91" s="330">
        <f t="shared" si="51"/>
        <v>344439525.21103245</v>
      </c>
      <c r="P91" s="330">
        <f t="shared" si="51"/>
        <v>358832523.06793851</v>
      </c>
      <c r="Q91" s="330">
        <f t="shared" si="51"/>
        <v>357163537.82429987</v>
      </c>
      <c r="R91" s="330">
        <f t="shared" si="51"/>
        <v>355629823.15339893</v>
      </c>
      <c r="S91" s="330">
        <f t="shared" si="51"/>
        <v>354207960.09851468</v>
      </c>
      <c r="T91" s="330">
        <f t="shared" si="51"/>
        <v>352809233.1265685</v>
      </c>
      <c r="U91" s="330">
        <f t="shared" si="51"/>
        <v>360905616.3599872</v>
      </c>
      <c r="V91" s="330">
        <f t="shared" si="51"/>
        <v>358529031.04183882</v>
      </c>
      <c r="W91" s="330">
        <f t="shared" si="51"/>
        <v>355613500.11486673</v>
      </c>
      <c r="X91" s="330">
        <f t="shared" si="51"/>
        <v>352071284.38625455</v>
      </c>
      <c r="Y91" s="330">
        <f t="shared" si="51"/>
        <v>347834836.29999447</v>
      </c>
      <c r="Z91" s="330">
        <f t="shared" si="51"/>
        <v>342851819.53142059</v>
      </c>
      <c r="AA91" s="330">
        <f t="shared" si="51"/>
        <v>337280092.17944568</v>
      </c>
      <c r="AB91" s="330">
        <f t="shared" si="51"/>
        <v>331104838.68593138</v>
      </c>
      <c r="AC91" s="501">
        <f t="shared" si="51"/>
        <v>324840374.99444622</v>
      </c>
      <c r="AD91" s="330">
        <f t="shared" si="51"/>
        <v>317850648.69707137</v>
      </c>
      <c r="AE91" s="330">
        <f t="shared" si="51"/>
        <v>335551879.43884373</v>
      </c>
      <c r="AF91" s="330">
        <f t="shared" si="51"/>
        <v>325664311.30348003</v>
      </c>
      <c r="AG91" s="330">
        <f t="shared" si="51"/>
        <v>318267771.0511381</v>
      </c>
      <c r="AH91" s="330">
        <f t="shared" si="51"/>
        <v>309986749.13047224</v>
      </c>
      <c r="AI91" s="330">
        <f t="shared" si="51"/>
        <v>300625282.27474946</v>
      </c>
      <c r="AJ91" s="335" t="e">
        <f t="shared" si="51"/>
        <v>#REF!</v>
      </c>
    </row>
    <row r="92" spans="4:42">
      <c r="G92" s="76" t="b">
        <f>IF(AND(G93&gt;-1,G93&lt;1),TRUE,FALSE)</f>
        <v>1</v>
      </c>
      <c r="H92" s="76" t="b">
        <f t="shared" ref="H92:Z92" si="52">IF(AND(H93&gt;-1,H93&lt;1),TRUE,FALSE)</f>
        <v>1</v>
      </c>
      <c r="I92" s="76" t="b">
        <f t="shared" si="52"/>
        <v>1</v>
      </c>
      <c r="J92" s="76" t="b">
        <f t="shared" si="52"/>
        <v>1</v>
      </c>
      <c r="K92" s="76" t="b">
        <f t="shared" si="52"/>
        <v>1</v>
      </c>
      <c r="L92" s="76" t="b">
        <f t="shared" si="52"/>
        <v>1</v>
      </c>
      <c r="M92" s="76" t="b">
        <f t="shared" si="52"/>
        <v>1</v>
      </c>
      <c r="N92" s="76" t="b">
        <f t="shared" si="52"/>
        <v>1</v>
      </c>
      <c r="O92" s="76" t="b">
        <f t="shared" si="52"/>
        <v>1</v>
      </c>
      <c r="P92" s="76" t="b">
        <f t="shared" si="52"/>
        <v>1</v>
      </c>
      <c r="Q92" s="76" t="b">
        <f t="shared" si="52"/>
        <v>1</v>
      </c>
      <c r="R92" s="76" t="b">
        <f t="shared" si="52"/>
        <v>1</v>
      </c>
      <c r="S92" s="76" t="b">
        <f t="shared" si="52"/>
        <v>1</v>
      </c>
      <c r="T92" s="76" t="b">
        <f t="shared" si="52"/>
        <v>1</v>
      </c>
      <c r="U92" s="76" t="b">
        <f t="shared" si="52"/>
        <v>1</v>
      </c>
      <c r="V92" s="76" t="b">
        <f t="shared" si="52"/>
        <v>1</v>
      </c>
      <c r="W92" s="76" t="b">
        <f t="shared" si="52"/>
        <v>1</v>
      </c>
      <c r="X92" s="76" t="b">
        <f t="shared" si="52"/>
        <v>1</v>
      </c>
      <c r="Y92" s="76" t="b">
        <f t="shared" si="52"/>
        <v>1</v>
      </c>
      <c r="Z92" s="76" t="b">
        <f t="shared" si="52"/>
        <v>1</v>
      </c>
      <c r="AA92" s="76" t="b">
        <f>IF(AND(AA93&gt;-1,AA93&lt;1),TRUE,FALSE)</f>
        <v>1</v>
      </c>
      <c r="AB92" s="76" t="b">
        <f t="shared" ref="AB92" si="53">IF(AND(AB93&gt;-1,AB93&lt;1),TRUE,FALSE)</f>
        <v>1</v>
      </c>
      <c r="AC92" s="76" t="b">
        <f t="shared" ref="AC92" si="54">IF(AND(AC93&gt;-1,AC93&lt;1),TRUE,FALSE)</f>
        <v>1</v>
      </c>
      <c r="AD92" s="76" t="b">
        <f t="shared" ref="AD92" si="55">IF(AND(AD93&gt;-1,AD93&lt;1),TRUE,FALSE)</f>
        <v>1</v>
      </c>
      <c r="AE92" s="76" t="b">
        <f t="shared" ref="AE92" si="56">IF(AND(AE93&gt;-1,AE93&lt;1),TRUE,FALSE)</f>
        <v>1</v>
      </c>
      <c r="AF92" s="76" t="b">
        <f t="shared" ref="AF92" si="57">IF(AND(AF93&gt;-1,AF93&lt;1),TRUE,FALSE)</f>
        <v>1</v>
      </c>
      <c r="AG92" s="76" t="b">
        <f t="shared" ref="AG92" si="58">IF(AND(AG93&gt;-1,AG93&lt;1),TRUE,FALSE)</f>
        <v>1</v>
      </c>
      <c r="AH92" s="76" t="b">
        <f t="shared" ref="AH92" si="59">IF(AND(AH93&gt;-1,AH93&lt;1),TRUE,FALSE)</f>
        <v>1</v>
      </c>
      <c r="AI92" s="76" t="b">
        <f t="shared" ref="AI92" si="60">IF(AND(AI93&gt;-1,AI93&lt;1),TRUE,FALSE)</f>
        <v>1</v>
      </c>
      <c r="AJ92" s="76" t="b">
        <f t="shared" ref="AJ92" si="61">IF(AND(AJ93&gt;-1,AJ93&lt;1),TRUE,FALSE)</f>
        <v>1</v>
      </c>
    </row>
    <row r="93" spans="4:42">
      <c r="D93" s="65"/>
      <c r="E93" s="65"/>
      <c r="F93" s="65"/>
      <c r="G93" s="556"/>
      <c r="H93" s="556"/>
      <c r="I93" s="556"/>
      <c r="J93" s="556"/>
      <c r="K93" s="556"/>
      <c r="L93" s="556"/>
      <c r="M93" s="556"/>
      <c r="N93" s="556"/>
      <c r="O93" s="556"/>
      <c r="P93" s="556"/>
      <c r="Q93" s="556"/>
      <c r="R93" s="556"/>
      <c r="S93" s="556"/>
      <c r="T93" s="556"/>
      <c r="U93" s="556"/>
      <c r="V93" s="556"/>
      <c r="W93" s="556"/>
      <c r="X93" s="556"/>
      <c r="Y93" s="556"/>
      <c r="Z93" s="556"/>
      <c r="AA93" s="556"/>
      <c r="AB93" s="556"/>
      <c r="AC93" s="557"/>
      <c r="AD93" s="556"/>
      <c r="AE93" s="556"/>
      <c r="AF93" s="556"/>
      <c r="AG93" s="556"/>
      <c r="AH93" s="556"/>
      <c r="AI93" s="556"/>
      <c r="AJ93" s="556"/>
      <c r="AK93" s="194"/>
      <c r="AL93" s="194"/>
      <c r="AM93" s="194"/>
    </row>
    <row r="94" spans="4:42" ht="25.25">
      <c r="D94" s="510"/>
      <c r="E94" s="510"/>
      <c r="F94" s="510"/>
      <c r="G94" s="510"/>
      <c r="H94" s="510"/>
      <c r="I94" s="510"/>
      <c r="J94" s="510"/>
      <c r="K94" s="510"/>
      <c r="L94" s="510"/>
      <c r="M94" s="510"/>
      <c r="N94" s="510"/>
      <c r="O94" s="510"/>
      <c r="P94" s="510"/>
      <c r="Q94" s="510"/>
      <c r="R94" s="510"/>
      <c r="S94" s="510"/>
      <c r="T94" s="510"/>
      <c r="U94" s="510"/>
      <c r="V94" s="510"/>
      <c r="W94" s="510"/>
      <c r="X94" s="510"/>
      <c r="Y94" s="510"/>
      <c r="Z94" s="510"/>
      <c r="AA94" s="510"/>
      <c r="AB94" s="510"/>
      <c r="AC94" s="510"/>
      <c r="AD94" s="510"/>
      <c r="AE94" s="510"/>
      <c r="AF94" s="510"/>
      <c r="AG94" s="510"/>
      <c r="AH94" s="510"/>
      <c r="AI94" s="510"/>
      <c r="AJ94" s="510"/>
      <c r="AK94" s="558"/>
      <c r="AL94" s="558"/>
      <c r="AM94" s="194"/>
    </row>
    <row r="95" spans="4:42">
      <c r="D95" s="197"/>
      <c r="E95" s="195"/>
      <c r="F95" s="195"/>
      <c r="G95" s="198"/>
      <c r="H95" s="511"/>
      <c r="I95" s="559"/>
      <c r="J95" s="559"/>
      <c r="K95" s="559"/>
      <c r="L95" s="559"/>
      <c r="M95" s="559"/>
      <c r="N95" s="559"/>
      <c r="O95" s="559"/>
      <c r="P95" s="559"/>
      <c r="Q95" s="559"/>
      <c r="R95" s="559"/>
      <c r="S95" s="559"/>
      <c r="T95" s="559"/>
      <c r="U95" s="559"/>
      <c r="V95" s="559"/>
      <c r="W95" s="559"/>
      <c r="X95" s="559"/>
      <c r="Y95" s="559"/>
      <c r="Z95" s="559"/>
      <c r="AA95" s="559"/>
      <c r="AB95" s="559"/>
      <c r="AC95" s="559"/>
      <c r="AD95" s="559"/>
      <c r="AE95" s="559"/>
      <c r="AF95" s="559"/>
      <c r="AG95" s="559"/>
      <c r="AH95" s="559"/>
      <c r="AI95" s="559"/>
      <c r="AJ95" s="559"/>
      <c r="AK95" s="194"/>
      <c r="AL95" s="194"/>
      <c r="AM95" s="194"/>
    </row>
    <row r="96" spans="4:42">
      <c r="D96" s="197"/>
      <c r="E96" s="195"/>
      <c r="F96" s="195"/>
      <c r="G96" s="198"/>
      <c r="H96" s="199"/>
      <c r="I96" s="198"/>
      <c r="J96" s="200"/>
      <c r="K96" s="199"/>
      <c r="L96" s="199"/>
      <c r="M96" s="199"/>
      <c r="N96" s="199"/>
      <c r="O96" s="199"/>
      <c r="P96" s="199"/>
      <c r="Q96" s="199"/>
      <c r="R96" s="199"/>
      <c r="S96" s="199"/>
      <c r="T96" s="199"/>
      <c r="U96" s="199"/>
      <c r="V96" s="199"/>
      <c r="W96" s="199"/>
      <c r="X96" s="199"/>
      <c r="Y96" s="199"/>
      <c r="Z96" s="199"/>
      <c r="AA96" s="199"/>
      <c r="AB96" s="199"/>
      <c r="AC96" s="498"/>
      <c r="AD96" s="199"/>
      <c r="AE96" s="199"/>
      <c r="AF96" s="199"/>
      <c r="AG96" s="199"/>
      <c r="AH96" s="199"/>
      <c r="AI96" s="199"/>
      <c r="AJ96" s="199"/>
      <c r="AK96" s="194"/>
      <c r="AL96" s="194"/>
      <c r="AM96" s="194"/>
    </row>
    <row r="97" spans="4:39">
      <c r="D97" s="201"/>
      <c r="E97" s="195"/>
      <c r="F97" s="195"/>
      <c r="G97" s="198"/>
      <c r="H97" s="198"/>
      <c r="I97" s="199"/>
      <c r="J97" s="202"/>
      <c r="K97" s="199"/>
      <c r="L97" s="199"/>
      <c r="M97" s="199"/>
      <c r="N97" s="199"/>
      <c r="O97" s="199"/>
      <c r="P97" s="199"/>
      <c r="Q97" s="199"/>
      <c r="R97" s="199"/>
      <c r="S97" s="199"/>
      <c r="T97" s="199"/>
      <c r="U97" s="199"/>
      <c r="V97" s="199"/>
      <c r="W97" s="199"/>
      <c r="X97" s="199"/>
      <c r="Y97" s="199"/>
      <c r="Z97" s="199"/>
      <c r="AA97" s="199"/>
      <c r="AB97" s="199"/>
      <c r="AC97" s="498"/>
      <c r="AD97" s="199"/>
      <c r="AE97" s="199"/>
      <c r="AF97" s="199"/>
      <c r="AG97" s="199"/>
      <c r="AH97" s="199"/>
      <c r="AI97" s="199"/>
      <c r="AJ97" s="199"/>
      <c r="AK97" s="194"/>
      <c r="AL97" s="194"/>
      <c r="AM97" s="194"/>
    </row>
    <row r="98" spans="4:39">
      <c r="D98" s="197"/>
      <c r="E98" s="195"/>
      <c r="F98" s="195"/>
      <c r="G98" s="198"/>
      <c r="H98" s="199"/>
      <c r="I98" s="198"/>
      <c r="J98" s="199"/>
      <c r="K98" s="199"/>
      <c r="L98" s="199"/>
      <c r="M98" s="199"/>
      <c r="N98" s="199"/>
      <c r="O98" s="199"/>
      <c r="P98" s="199"/>
      <c r="Q98" s="199"/>
      <c r="R98" s="199"/>
      <c r="S98" s="199"/>
      <c r="T98" s="199"/>
      <c r="U98" s="199"/>
      <c r="V98" s="199"/>
      <c r="W98" s="199"/>
      <c r="X98" s="199"/>
      <c r="Y98" s="199"/>
      <c r="Z98" s="199"/>
      <c r="AA98" s="199"/>
      <c r="AB98" s="199"/>
      <c r="AC98" s="498"/>
      <c r="AD98" s="199"/>
      <c r="AE98" s="199"/>
      <c r="AF98" s="199"/>
      <c r="AG98" s="199"/>
      <c r="AH98" s="199"/>
      <c r="AI98" s="199"/>
      <c r="AJ98" s="199"/>
      <c r="AK98" s="194"/>
      <c r="AL98" s="194"/>
      <c r="AM98" s="194"/>
    </row>
    <row r="99" spans="4:39">
      <c r="D99" s="197"/>
      <c r="E99" s="195"/>
      <c r="F99" s="195"/>
      <c r="G99" s="198"/>
      <c r="H99" s="203"/>
      <c r="I99" s="198"/>
      <c r="J99" s="199"/>
      <c r="K99" s="199"/>
      <c r="L99" s="199"/>
      <c r="M99" s="199"/>
      <c r="N99" s="199"/>
      <c r="O99" s="199"/>
      <c r="P99" s="199"/>
      <c r="Q99" s="199"/>
      <c r="R99" s="199"/>
      <c r="S99" s="199"/>
      <c r="T99" s="199"/>
      <c r="U99" s="199"/>
      <c r="V99" s="199"/>
      <c r="W99" s="199"/>
      <c r="X99" s="199"/>
      <c r="Y99" s="199"/>
      <c r="Z99" s="199"/>
      <c r="AA99" s="199"/>
      <c r="AB99" s="199"/>
      <c r="AC99" s="498"/>
      <c r="AD99" s="199"/>
      <c r="AE99" s="199"/>
      <c r="AF99" s="199"/>
      <c r="AG99" s="199"/>
      <c r="AH99" s="199"/>
      <c r="AI99" s="199"/>
      <c r="AJ99" s="199"/>
    </row>
    <row r="100" spans="4:39">
      <c r="D100" s="197"/>
      <c r="E100" s="195"/>
      <c r="F100" s="195"/>
      <c r="G100" s="198"/>
      <c r="H100" s="198"/>
      <c r="I100" s="198"/>
      <c r="J100" s="199"/>
      <c r="K100" s="199"/>
      <c r="L100" s="199"/>
      <c r="M100" s="199"/>
      <c r="N100" s="199"/>
      <c r="O100" s="199"/>
      <c r="P100" s="199"/>
      <c r="Q100" s="199"/>
      <c r="R100" s="199"/>
      <c r="S100" s="199"/>
      <c r="T100" s="199"/>
      <c r="U100" s="199"/>
      <c r="V100" s="199"/>
      <c r="W100" s="199"/>
      <c r="X100" s="199"/>
      <c r="Y100" s="199"/>
      <c r="Z100" s="199"/>
      <c r="AA100" s="199"/>
      <c r="AB100" s="199"/>
      <c r="AC100" s="498"/>
      <c r="AD100" s="199"/>
      <c r="AE100" s="199"/>
      <c r="AF100" s="199"/>
      <c r="AG100" s="199"/>
      <c r="AH100" s="199"/>
      <c r="AI100" s="199"/>
      <c r="AJ100" s="199"/>
    </row>
    <row r="101" spans="4:39">
      <c r="D101" s="201"/>
      <c r="E101" s="195"/>
      <c r="F101" s="195"/>
      <c r="G101" s="198"/>
      <c r="H101" s="199"/>
      <c r="I101" s="198"/>
      <c r="J101" s="199"/>
      <c r="K101" s="199"/>
      <c r="L101" s="199"/>
      <c r="M101" s="199"/>
      <c r="N101" s="199"/>
      <c r="O101" s="199"/>
      <c r="P101" s="199"/>
      <c r="Q101" s="199"/>
      <c r="R101" s="199"/>
      <c r="S101" s="199"/>
      <c r="T101" s="199"/>
      <c r="U101" s="199"/>
      <c r="V101" s="199"/>
      <c r="W101" s="199"/>
      <c r="X101" s="199"/>
      <c r="Y101" s="199"/>
      <c r="Z101" s="199"/>
      <c r="AA101" s="199"/>
      <c r="AB101" s="199"/>
      <c r="AC101" s="498"/>
      <c r="AD101" s="199"/>
      <c r="AE101" s="199"/>
      <c r="AF101" s="199"/>
      <c r="AG101" s="199"/>
      <c r="AH101" s="199"/>
      <c r="AI101" s="199"/>
      <c r="AJ101" s="199"/>
    </row>
    <row r="102" spans="4:39">
      <c r="D102" s="197"/>
      <c r="E102" s="195"/>
      <c r="F102" s="195"/>
      <c r="G102" s="198"/>
      <c r="H102" s="198"/>
      <c r="I102" s="199"/>
      <c r="J102" s="199"/>
      <c r="K102" s="199"/>
      <c r="L102" s="199"/>
      <c r="M102" s="199"/>
      <c r="N102" s="199"/>
      <c r="O102" s="199"/>
      <c r="P102" s="199"/>
      <c r="Q102" s="199"/>
      <c r="R102" s="199"/>
      <c r="S102" s="199"/>
      <c r="T102" s="199"/>
      <c r="U102" s="199"/>
      <c r="V102" s="199"/>
      <c r="W102" s="199"/>
      <c r="X102" s="199"/>
      <c r="Y102" s="199"/>
      <c r="Z102" s="199"/>
      <c r="AA102" s="199"/>
      <c r="AB102" s="199"/>
      <c r="AC102" s="498"/>
      <c r="AD102" s="199"/>
      <c r="AE102" s="199"/>
      <c r="AF102" s="199"/>
      <c r="AG102" s="199"/>
      <c r="AH102" s="199"/>
      <c r="AI102" s="199"/>
      <c r="AJ102" s="199"/>
    </row>
    <row r="103" spans="4:39">
      <c r="D103" s="197"/>
      <c r="E103" s="195"/>
      <c r="F103" s="195"/>
      <c r="G103" s="198"/>
      <c r="H103" s="199"/>
      <c r="I103" s="198"/>
      <c r="J103" s="199"/>
      <c r="K103" s="199"/>
      <c r="L103" s="199"/>
      <c r="M103" s="199"/>
      <c r="N103" s="199"/>
      <c r="O103" s="199"/>
      <c r="P103" s="199"/>
      <c r="Q103" s="199"/>
      <c r="R103" s="199"/>
      <c r="S103" s="199"/>
      <c r="T103" s="199"/>
      <c r="U103" s="199"/>
      <c r="V103" s="199"/>
      <c r="W103" s="199"/>
      <c r="X103" s="199"/>
      <c r="Y103" s="199"/>
      <c r="Z103" s="199"/>
      <c r="AA103" s="199"/>
      <c r="AB103" s="199"/>
      <c r="AC103" s="498"/>
      <c r="AD103" s="199"/>
      <c r="AE103" s="199"/>
      <c r="AF103" s="199"/>
      <c r="AG103" s="199"/>
      <c r="AH103" s="199"/>
      <c r="AI103" s="199"/>
      <c r="AJ103" s="199"/>
    </row>
    <row r="104" spans="4:39">
      <c r="D104" s="197"/>
      <c r="E104" s="195"/>
      <c r="F104" s="195"/>
      <c r="G104" s="198"/>
      <c r="H104" s="203"/>
      <c r="I104" s="198"/>
      <c r="J104" s="199"/>
      <c r="K104" s="199"/>
      <c r="L104" s="199"/>
      <c r="M104" s="199"/>
      <c r="N104" s="199"/>
      <c r="O104" s="199"/>
      <c r="P104" s="199"/>
      <c r="Q104" s="199"/>
      <c r="R104" s="199"/>
      <c r="S104" s="199"/>
      <c r="T104" s="199"/>
      <c r="U104" s="199"/>
      <c r="V104" s="199"/>
      <c r="W104" s="199"/>
      <c r="X104" s="199"/>
      <c r="Y104" s="199"/>
      <c r="Z104" s="199"/>
      <c r="AA104" s="199"/>
      <c r="AB104" s="199"/>
      <c r="AC104" s="498"/>
      <c r="AD104" s="199"/>
      <c r="AE104" s="199"/>
      <c r="AF104" s="199"/>
      <c r="AG104" s="199"/>
      <c r="AH104" s="199"/>
      <c r="AI104" s="199"/>
      <c r="AJ104" s="199"/>
    </row>
    <row r="105" spans="4:39">
      <c r="D105" s="201"/>
      <c r="E105" s="195"/>
      <c r="F105" s="195"/>
      <c r="G105" s="198"/>
      <c r="H105" s="198"/>
      <c r="I105" s="198"/>
      <c r="J105" s="199"/>
      <c r="K105" s="199"/>
      <c r="L105" s="199"/>
      <c r="M105" s="199"/>
      <c r="N105" s="199"/>
      <c r="O105" s="199"/>
      <c r="P105" s="199"/>
      <c r="Q105" s="199"/>
      <c r="R105" s="199"/>
      <c r="S105" s="199"/>
      <c r="T105" s="199"/>
      <c r="U105" s="199"/>
      <c r="V105" s="199"/>
      <c r="W105" s="199"/>
      <c r="X105" s="199"/>
      <c r="Y105" s="199"/>
      <c r="Z105" s="199"/>
      <c r="AA105" s="199"/>
      <c r="AB105" s="199"/>
      <c r="AC105" s="498"/>
      <c r="AD105" s="199"/>
      <c r="AE105" s="199"/>
      <c r="AF105" s="199"/>
      <c r="AG105" s="199"/>
      <c r="AH105" s="199"/>
      <c r="AI105" s="199"/>
      <c r="AJ105" s="199"/>
    </row>
    <row r="106" spans="4:39">
      <c r="D106" s="197"/>
      <c r="E106" s="195"/>
      <c r="F106" s="195"/>
      <c r="G106" s="198"/>
      <c r="H106" s="199"/>
      <c r="I106" s="198"/>
      <c r="J106" s="199"/>
      <c r="K106" s="199"/>
      <c r="L106" s="199"/>
      <c r="M106" s="199"/>
      <c r="N106" s="199"/>
      <c r="O106" s="199"/>
      <c r="P106" s="199"/>
      <c r="Q106" s="199"/>
      <c r="R106" s="199"/>
      <c r="S106" s="199"/>
      <c r="T106" s="199"/>
      <c r="U106" s="199"/>
      <c r="V106" s="199"/>
      <c r="W106" s="199"/>
      <c r="X106" s="199"/>
      <c r="Y106" s="199"/>
      <c r="Z106" s="199"/>
      <c r="AA106" s="199"/>
      <c r="AB106" s="199"/>
      <c r="AC106" s="498"/>
      <c r="AD106" s="199"/>
      <c r="AE106" s="199"/>
      <c r="AF106" s="199"/>
      <c r="AG106" s="199"/>
      <c r="AH106" s="199"/>
      <c r="AI106" s="199"/>
      <c r="AJ106" s="199"/>
    </row>
    <row r="107" spans="4:39">
      <c r="D107" s="66"/>
      <c r="E107" s="66"/>
      <c r="F107" s="66"/>
      <c r="G107" s="73"/>
      <c r="H107" s="72"/>
    </row>
    <row r="108" spans="4:39">
      <c r="D108" s="66"/>
      <c r="E108" s="66"/>
      <c r="F108" s="66"/>
      <c r="G108" s="72"/>
      <c r="I108" s="192"/>
    </row>
  </sheetData>
  <sheetProtection algorithmName="SHA-512" hashValue="DDRV8VHZbOCsefOwomiLW7urZJi3Yuv5CJllq2YYxxQmNyeS6Qynp8k4E3cms3fCrq3CKtmtwJZW2JaskA8BUw==" saltValue="71/nEJs4uwXFxIqj3KudHA==" spinCount="100000" sheet="1" objects="1" scenarios="1"/>
  <mergeCells count="34">
    <mergeCell ref="D4:D5"/>
    <mergeCell ref="D6:D7"/>
    <mergeCell ref="B19:C19"/>
    <mergeCell ref="B20:C20"/>
    <mergeCell ref="B21:C21"/>
    <mergeCell ref="B14:C14"/>
    <mergeCell ref="B15:C15"/>
    <mergeCell ref="D9:AJ9"/>
    <mergeCell ref="B9:C9"/>
    <mergeCell ref="B10:C10"/>
    <mergeCell ref="B11:C11"/>
    <mergeCell ref="B12:C12"/>
    <mergeCell ref="B13:C13"/>
    <mergeCell ref="E11:AJ11"/>
    <mergeCell ref="B16:C16"/>
    <mergeCell ref="B17:C17"/>
    <mergeCell ref="B18:C18"/>
    <mergeCell ref="B36:C36"/>
    <mergeCell ref="B37:C37"/>
    <mergeCell ref="B31:C31"/>
    <mergeCell ref="B32:C32"/>
    <mergeCell ref="B38:C38"/>
    <mergeCell ref="B29:C29"/>
    <mergeCell ref="B30:C30"/>
    <mergeCell ref="B22:C22"/>
    <mergeCell ref="B23:C23"/>
    <mergeCell ref="B34:C34"/>
    <mergeCell ref="B35:C35"/>
    <mergeCell ref="B24:C24"/>
    <mergeCell ref="B25:C25"/>
    <mergeCell ref="B33:C33"/>
    <mergeCell ref="B26:C26"/>
    <mergeCell ref="B27:C27"/>
    <mergeCell ref="B28:C28"/>
  </mergeCells>
  <conditionalFormatting sqref="G16:AJ18 G20:AJ22 G12:AJ14">
    <cfRule type="cellIs" dxfId="317" priority="103" operator="lessThan">
      <formula>0</formula>
    </cfRule>
  </conditionalFormatting>
  <conditionalFormatting sqref="G41:AJ43">
    <cfRule type="cellIs" dxfId="316" priority="53" operator="lessThan">
      <formula>0</formula>
    </cfRule>
  </conditionalFormatting>
  <conditionalFormatting sqref="G47:AJ47">
    <cfRule type="cellIs" dxfId="315" priority="52" operator="lessThan">
      <formula>0</formula>
    </cfRule>
  </conditionalFormatting>
  <conditionalFormatting sqref="G64:AJ64">
    <cfRule type="cellIs" dxfId="314" priority="90" operator="lessThan">
      <formula>0</formula>
    </cfRule>
  </conditionalFormatting>
  <conditionalFormatting sqref="G37:AJ39">
    <cfRule type="cellIs" dxfId="313" priority="54" operator="lessThan">
      <formula>0</formula>
    </cfRule>
  </conditionalFormatting>
  <conditionalFormatting sqref="G91:AJ91">
    <cfRule type="cellIs" dxfId="312" priority="77" operator="lessThan">
      <formula>0</formula>
    </cfRule>
  </conditionalFormatting>
  <conditionalFormatting sqref="E12:F14 E16:F18 E20:F22 E24:F26">
    <cfRule type="cellIs" dxfId="311" priority="28" operator="lessThan">
      <formula>0</formula>
    </cfRule>
  </conditionalFormatting>
  <conditionalFormatting sqref="G92:AJ92">
    <cfRule type="containsText" dxfId="310" priority="72" operator="containsText" text="FAL">
      <formula>NOT(ISERROR(SEARCH("FAL",G92)))</formula>
    </cfRule>
    <cfRule type="containsText" dxfId="309" priority="73" operator="containsText" text="TR">
      <formula>NOT(ISERROR(SEARCH("TR",G92)))</formula>
    </cfRule>
  </conditionalFormatting>
  <conditionalFormatting sqref="E71:F72">
    <cfRule type="cellIs" dxfId="308" priority="30" operator="lessThan">
      <formula>0</formula>
    </cfRule>
  </conditionalFormatting>
  <conditionalFormatting sqref="G71:AJ72">
    <cfRule type="cellIs" dxfId="307" priority="31" operator="lessThan">
      <formula>0</formula>
    </cfRule>
  </conditionalFormatting>
  <conditionalFormatting sqref="G76:AJ76">
    <cfRule type="cellIs" dxfId="306" priority="24" operator="lessThan">
      <formula>0</formula>
    </cfRule>
  </conditionalFormatting>
  <conditionalFormatting sqref="G26:AJ26">
    <cfRule type="cellIs" dxfId="305" priority="27" operator="lessThan">
      <formula>0</formula>
    </cfRule>
  </conditionalFormatting>
  <conditionalFormatting sqref="G24:AJ25">
    <cfRule type="cellIs" dxfId="304" priority="58" operator="lessThan">
      <formula>0</formula>
    </cfRule>
  </conditionalFormatting>
  <conditionalFormatting sqref="G89:AJ89">
    <cfRule type="cellIs" dxfId="303" priority="34" operator="lessThan">
      <formula>0</formula>
    </cfRule>
  </conditionalFormatting>
  <conditionalFormatting sqref="G33:AJ34">
    <cfRule type="cellIs" dxfId="302" priority="56" operator="lessThan">
      <formula>0</formula>
    </cfRule>
  </conditionalFormatting>
  <conditionalFormatting sqref="G35:AJ35">
    <cfRule type="cellIs" dxfId="301" priority="55" operator="lessThan">
      <formula>0</formula>
    </cfRule>
  </conditionalFormatting>
  <conditionalFormatting sqref="G51:AJ51">
    <cfRule type="cellIs" dxfId="300" priority="51" operator="lessThan">
      <formula>0</formula>
    </cfRule>
  </conditionalFormatting>
  <conditionalFormatting sqref="G55:AJ55">
    <cfRule type="cellIs" dxfId="299" priority="50" operator="lessThan">
      <formula>0</formula>
    </cfRule>
  </conditionalFormatting>
  <conditionalFormatting sqref="G57:AJ59">
    <cfRule type="cellIs" dxfId="298" priority="49" operator="lessThan">
      <formula>0</formula>
    </cfRule>
  </conditionalFormatting>
  <conditionalFormatting sqref="G61:AJ63">
    <cfRule type="cellIs" dxfId="297" priority="48" operator="lessThan">
      <formula>0</formula>
    </cfRule>
  </conditionalFormatting>
  <conditionalFormatting sqref="E57:F59">
    <cfRule type="cellIs" dxfId="296" priority="47" operator="lessThan">
      <formula>0</formula>
    </cfRule>
  </conditionalFormatting>
  <conditionalFormatting sqref="E61:F63">
    <cfRule type="cellIs" dxfId="295" priority="46" operator="lessThan">
      <formula>0</formula>
    </cfRule>
  </conditionalFormatting>
  <conditionalFormatting sqref="G28:AJ30">
    <cfRule type="cellIs" dxfId="294" priority="45" operator="lessThan">
      <formula>0</formula>
    </cfRule>
  </conditionalFormatting>
  <conditionalFormatting sqref="E28:F30">
    <cfRule type="cellIs" dxfId="293" priority="44" operator="lessThan">
      <formula>0</formula>
    </cfRule>
  </conditionalFormatting>
  <conditionalFormatting sqref="G79:AJ80">
    <cfRule type="cellIs" dxfId="292" priority="42" operator="lessThan">
      <formula>0</formula>
    </cfRule>
  </conditionalFormatting>
  <conditionalFormatting sqref="E79:F80">
    <cfRule type="cellIs" dxfId="291" priority="41" operator="lessThan">
      <formula>0</formula>
    </cfRule>
  </conditionalFormatting>
  <conditionalFormatting sqref="G68:AJ70">
    <cfRule type="cellIs" dxfId="290" priority="40" operator="lessThan">
      <formula>0</formula>
    </cfRule>
  </conditionalFormatting>
  <conditionalFormatting sqref="G73:AJ75">
    <cfRule type="cellIs" dxfId="289" priority="38" operator="lessThan">
      <formula>0</formula>
    </cfRule>
  </conditionalFormatting>
  <conditionalFormatting sqref="G84:AJ88">
    <cfRule type="cellIs" dxfId="288" priority="36" operator="lessThan">
      <formula>0</formula>
    </cfRule>
  </conditionalFormatting>
  <conditionalFormatting sqref="G81:AJ81">
    <cfRule type="cellIs" dxfId="287" priority="33" operator="lessThan">
      <formula>0</formula>
    </cfRule>
  </conditionalFormatting>
  <conditionalFormatting sqref="G78:AJ78">
    <cfRule type="cellIs" dxfId="286" priority="32" operator="lessThan">
      <formula>0</formula>
    </cfRule>
  </conditionalFormatting>
  <conditionalFormatting sqref="E76:F76">
    <cfRule type="cellIs" dxfId="285" priority="23" operator="lessThan">
      <formula>0</formula>
    </cfRule>
  </conditionalFormatting>
  <conditionalFormatting sqref="G77:AJ77">
    <cfRule type="cellIs" dxfId="284" priority="26" operator="lessThan">
      <formula>0</formula>
    </cfRule>
  </conditionalFormatting>
  <conditionalFormatting sqref="E77:F77">
    <cfRule type="cellIs" dxfId="283" priority="25" operator="lessThan">
      <formula>0</formula>
    </cfRule>
  </conditionalFormatting>
  <conditionalFormatting sqref="E12:F14 E24:F26 E16:F18 E20:F22">
    <cfRule type="containsBlanks" dxfId="282" priority="22">
      <formula>LEN(TRIM(E12))=0</formula>
    </cfRule>
  </conditionalFormatting>
  <conditionalFormatting sqref="E33:F35">
    <cfRule type="cellIs" dxfId="281" priority="21" operator="lessThan">
      <formula>0</formula>
    </cfRule>
  </conditionalFormatting>
  <conditionalFormatting sqref="E33:F35">
    <cfRule type="containsBlanks" dxfId="280" priority="20">
      <formula>LEN(TRIM(E33))=0</formula>
    </cfRule>
  </conditionalFormatting>
  <conditionalFormatting sqref="E37:F39">
    <cfRule type="cellIs" dxfId="279" priority="19" operator="lessThan">
      <formula>0</formula>
    </cfRule>
  </conditionalFormatting>
  <conditionalFormatting sqref="E37:F39">
    <cfRule type="containsBlanks" dxfId="278" priority="18">
      <formula>LEN(TRIM(E37))=0</formula>
    </cfRule>
  </conditionalFormatting>
  <conditionalFormatting sqref="E41:F43">
    <cfRule type="cellIs" dxfId="277" priority="17" operator="lessThan">
      <formula>0</formula>
    </cfRule>
  </conditionalFormatting>
  <conditionalFormatting sqref="E41:F43">
    <cfRule type="containsBlanks" dxfId="276" priority="16">
      <formula>LEN(TRIM(E41))=0</formula>
    </cfRule>
  </conditionalFormatting>
  <conditionalFormatting sqref="E45:F47">
    <cfRule type="cellIs" dxfId="275" priority="15" operator="lessThan">
      <formula>0</formula>
    </cfRule>
  </conditionalFormatting>
  <conditionalFormatting sqref="E45:F47">
    <cfRule type="containsBlanks" dxfId="274" priority="14">
      <formula>LEN(TRIM(E45))=0</formula>
    </cfRule>
  </conditionalFormatting>
  <conditionalFormatting sqref="E49:F51">
    <cfRule type="cellIs" dxfId="273" priority="13" operator="lessThan">
      <formula>0</formula>
    </cfRule>
  </conditionalFormatting>
  <conditionalFormatting sqref="E49:F51">
    <cfRule type="containsBlanks" dxfId="272" priority="12">
      <formula>LEN(TRIM(E49))=0</formula>
    </cfRule>
  </conditionalFormatting>
  <conditionalFormatting sqref="E53:F55">
    <cfRule type="cellIs" dxfId="271" priority="11" operator="lessThan">
      <formula>0</formula>
    </cfRule>
  </conditionalFormatting>
  <conditionalFormatting sqref="E53:F55">
    <cfRule type="containsBlanks" dxfId="270" priority="10">
      <formula>LEN(TRIM(E53))=0</formula>
    </cfRule>
  </conditionalFormatting>
  <conditionalFormatting sqref="E68:F70">
    <cfRule type="cellIs" dxfId="269" priority="9" operator="lessThan">
      <formula>0</formula>
    </cfRule>
  </conditionalFormatting>
  <conditionalFormatting sqref="E68:F70">
    <cfRule type="containsBlanks" dxfId="268" priority="8">
      <formula>LEN(TRIM(E68))=0</formula>
    </cfRule>
  </conditionalFormatting>
  <conditionalFormatting sqref="E73:F75">
    <cfRule type="cellIs" dxfId="267" priority="7" operator="lessThan">
      <formula>0</formula>
    </cfRule>
  </conditionalFormatting>
  <conditionalFormatting sqref="E73:F75">
    <cfRule type="containsBlanks" dxfId="266" priority="6">
      <formula>LEN(TRIM(E73))=0</formula>
    </cfRule>
  </conditionalFormatting>
  <conditionalFormatting sqref="E84:F88">
    <cfRule type="cellIs" dxfId="265" priority="5" operator="lessThan">
      <formula>0</formula>
    </cfRule>
  </conditionalFormatting>
  <conditionalFormatting sqref="E84:F88">
    <cfRule type="containsBlanks" dxfId="264" priority="4">
      <formula>LEN(TRIM(E84))=0</formula>
    </cfRule>
  </conditionalFormatting>
  <conditionalFormatting sqref="G53:AJ54">
    <cfRule type="cellIs" dxfId="263" priority="1" operator="lessThan">
      <formula>0</formula>
    </cfRule>
  </conditionalFormatting>
  <conditionalFormatting sqref="G45:AJ46">
    <cfRule type="cellIs" dxfId="262" priority="3" operator="lessThan">
      <formula>0</formula>
    </cfRule>
  </conditionalFormatting>
  <conditionalFormatting sqref="G49:AJ50">
    <cfRule type="cellIs" dxfId="261" priority="2" operator="lessThan">
      <formula>0</formula>
    </cfRule>
  </conditionalFormatting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0">
    <tabColor rgb="FF7030A0"/>
  </sheetPr>
  <dimension ref="A1:AJ136"/>
  <sheetViews>
    <sheetView showGridLines="0" topLeftCell="B2" workbookViewId="0">
      <pane xSplit="3" ySplit="2" topLeftCell="H4" activePane="bottomRight" state="frozen"/>
      <selection activeCell="B2" sqref="B2"/>
      <selection pane="topRight" activeCell="E2" sqref="E2"/>
      <selection pane="bottomLeft" activeCell="B4" sqref="B4"/>
      <selection pane="bottomRight" activeCell="G7" sqref="G7"/>
    </sheetView>
  </sheetViews>
  <sheetFormatPr defaultColWidth="9.1328125" defaultRowHeight="10.5"/>
  <cols>
    <col min="1" max="1" width="0" style="20" hidden="1" customWidth="1"/>
    <col min="2" max="2" width="14.26953125" style="20" customWidth="1"/>
    <col min="3" max="3" width="10.7265625" style="20" customWidth="1"/>
    <col min="4" max="4" width="22.54296875" style="20" customWidth="1"/>
    <col min="5" max="5" width="30.1328125" style="20" bestFit="1" customWidth="1"/>
    <col min="6" max="6" width="6.86328125" style="20" bestFit="1" customWidth="1"/>
    <col min="7" max="7" width="10.54296875" style="20" bestFit="1" customWidth="1"/>
    <col min="8" max="8" width="10.1328125" style="20" bestFit="1" customWidth="1"/>
    <col min="9" max="10" width="10.54296875" style="20" bestFit="1" customWidth="1"/>
    <col min="11" max="12" width="10.1328125" style="20" bestFit="1" customWidth="1"/>
    <col min="13" max="16" width="10.54296875" style="20" bestFit="1" customWidth="1"/>
    <col min="17" max="17" width="10.1328125" style="20" bestFit="1" customWidth="1"/>
    <col min="18" max="21" width="10.54296875" style="20" bestFit="1" customWidth="1"/>
    <col min="22" max="22" width="10.1328125" style="20" bestFit="1" customWidth="1"/>
    <col min="23" max="25" width="10.54296875" style="20" bestFit="1" customWidth="1"/>
    <col min="26" max="26" width="9.86328125" style="20" bestFit="1" customWidth="1"/>
    <col min="27" max="29" width="10.54296875" style="20" bestFit="1" customWidth="1"/>
    <col min="30" max="30" width="10.1328125" style="20" bestFit="1" customWidth="1"/>
    <col min="31" max="36" width="11" style="20" bestFit="1" customWidth="1"/>
    <col min="37" max="16384" width="9.1328125" style="20"/>
  </cols>
  <sheetData>
    <row r="1" spans="1:36" hidden="1"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</row>
    <row r="2" spans="1:36" ht="16.5" customHeight="1" thickBot="1">
      <c r="A2" s="19"/>
      <c r="B2" s="19"/>
      <c r="C2" s="19"/>
      <c r="D2" s="1304" t="s">
        <v>556</v>
      </c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  <c r="P2" s="1305"/>
      <c r="Q2" s="1305"/>
      <c r="R2" s="1305"/>
      <c r="S2" s="1305"/>
      <c r="T2" s="1305"/>
      <c r="U2" s="1305"/>
      <c r="V2" s="1305"/>
      <c r="W2" s="1305"/>
      <c r="X2" s="1305"/>
      <c r="Y2" s="1305"/>
      <c r="Z2" s="1305"/>
      <c r="AA2" s="1305"/>
      <c r="AB2" s="1305"/>
      <c r="AC2" s="1305"/>
      <c r="AD2" s="1305"/>
      <c r="AE2" s="1305"/>
      <c r="AF2" s="1305"/>
      <c r="AG2" s="1305"/>
      <c r="AH2" s="1305"/>
      <c r="AI2" s="1305"/>
      <c r="AJ2" s="1306"/>
    </row>
    <row r="3" spans="1:36" ht="16.5" customHeight="1" thickBot="1">
      <c r="A3" s="19"/>
      <c r="B3" s="19"/>
      <c r="C3" s="19"/>
      <c r="D3" s="131"/>
      <c r="E3" s="132" t="s">
        <v>360</v>
      </c>
      <c r="F3" s="132">
        <v>2020</v>
      </c>
      <c r="G3" s="132">
        <v>2021</v>
      </c>
      <c r="H3" s="132">
        <v>2022</v>
      </c>
      <c r="I3" s="132">
        <v>2023</v>
      </c>
      <c r="J3" s="132">
        <v>2024</v>
      </c>
      <c r="K3" s="132">
        <v>2025</v>
      </c>
      <c r="L3" s="132">
        <v>2026</v>
      </c>
      <c r="M3" s="132">
        <v>2027</v>
      </c>
      <c r="N3" s="132">
        <v>2028</v>
      </c>
      <c r="O3" s="132">
        <v>2029</v>
      </c>
      <c r="P3" s="132">
        <v>2030</v>
      </c>
      <c r="Q3" s="132">
        <v>2031</v>
      </c>
      <c r="R3" s="132">
        <v>2032</v>
      </c>
      <c r="S3" s="132">
        <v>2033</v>
      </c>
      <c r="T3" s="132">
        <v>2034</v>
      </c>
      <c r="U3" s="132">
        <v>2035</v>
      </c>
      <c r="V3" s="132">
        <v>2036</v>
      </c>
      <c r="W3" s="132">
        <v>2037</v>
      </c>
      <c r="X3" s="132">
        <v>2038</v>
      </c>
      <c r="Y3" s="132">
        <v>2039</v>
      </c>
      <c r="Z3" s="132">
        <v>2040</v>
      </c>
      <c r="AA3" s="132">
        <v>2041</v>
      </c>
      <c r="AB3" s="132">
        <v>2042</v>
      </c>
      <c r="AC3" s="132">
        <v>2043</v>
      </c>
      <c r="AD3" s="132">
        <v>2044</v>
      </c>
      <c r="AE3" s="132">
        <v>2045</v>
      </c>
      <c r="AF3" s="132">
        <v>2046</v>
      </c>
      <c r="AG3" s="132">
        <v>2047</v>
      </c>
      <c r="AH3" s="132">
        <v>2048</v>
      </c>
      <c r="AI3" s="132">
        <v>2049</v>
      </c>
      <c r="AJ3" s="133">
        <v>2050</v>
      </c>
    </row>
    <row r="4" spans="1:36" ht="16.5" customHeight="1">
      <c r="A4" s="19"/>
      <c r="B4" s="19"/>
      <c r="C4" s="19"/>
      <c r="D4" s="1318" t="s">
        <v>445</v>
      </c>
      <c r="E4" s="276" t="s">
        <v>361</v>
      </c>
      <c r="F4" s="962"/>
      <c r="G4" s="217">
        <f>SIGN(G7-1.25)</f>
        <v>1</v>
      </c>
      <c r="H4" s="217">
        <f t="shared" ref="H4:AJ4" si="0">SIGN(H7-1.25)</f>
        <v>1</v>
      </c>
      <c r="I4" s="217">
        <f t="shared" si="0"/>
        <v>1</v>
      </c>
      <c r="J4" s="217">
        <f t="shared" si="0"/>
        <v>1</v>
      </c>
      <c r="K4" s="217">
        <f t="shared" si="0"/>
        <v>1</v>
      </c>
      <c r="L4" s="217">
        <f t="shared" si="0"/>
        <v>1</v>
      </c>
      <c r="M4" s="217">
        <f t="shared" si="0"/>
        <v>-1</v>
      </c>
      <c r="N4" s="217">
        <f t="shared" si="0"/>
        <v>-1</v>
      </c>
      <c r="O4" s="217">
        <f t="shared" si="0"/>
        <v>-1</v>
      </c>
      <c r="P4" s="217">
        <f t="shared" si="0"/>
        <v>-1</v>
      </c>
      <c r="Q4" s="217">
        <f t="shared" si="0"/>
        <v>-1</v>
      </c>
      <c r="R4" s="217">
        <f t="shared" si="0"/>
        <v>-1</v>
      </c>
      <c r="S4" s="217">
        <f t="shared" si="0"/>
        <v>-1</v>
      </c>
      <c r="T4" s="217">
        <f t="shared" si="0"/>
        <v>-1</v>
      </c>
      <c r="U4" s="217">
        <f t="shared" si="0"/>
        <v>-1</v>
      </c>
      <c r="V4" s="217">
        <f t="shared" si="0"/>
        <v>-1</v>
      </c>
      <c r="W4" s="217">
        <f t="shared" si="0"/>
        <v>-1</v>
      </c>
      <c r="X4" s="217">
        <f t="shared" si="0"/>
        <v>-1</v>
      </c>
      <c r="Y4" s="217">
        <f t="shared" si="0"/>
        <v>-1</v>
      </c>
      <c r="Z4" s="217">
        <f t="shared" si="0"/>
        <v>-1</v>
      </c>
      <c r="AA4" s="217">
        <f t="shared" si="0"/>
        <v>-1</v>
      </c>
      <c r="AB4" s="217">
        <f t="shared" si="0"/>
        <v>-1</v>
      </c>
      <c r="AC4" s="217">
        <f t="shared" si="0"/>
        <v>-1</v>
      </c>
      <c r="AD4" s="217">
        <f t="shared" si="0"/>
        <v>-1</v>
      </c>
      <c r="AE4" s="217">
        <f t="shared" si="0"/>
        <v>-1</v>
      </c>
      <c r="AF4" s="217">
        <f t="shared" si="0"/>
        <v>-1</v>
      </c>
      <c r="AG4" s="217">
        <f t="shared" si="0"/>
        <v>-1</v>
      </c>
      <c r="AH4" s="217">
        <f t="shared" si="0"/>
        <v>-1</v>
      </c>
      <c r="AI4" s="217">
        <f t="shared" si="0"/>
        <v>-1</v>
      </c>
      <c r="AJ4" s="218">
        <f t="shared" si="0"/>
        <v>-1</v>
      </c>
    </row>
    <row r="5" spans="1:36" ht="16.5" customHeight="1">
      <c r="A5" s="19"/>
      <c r="B5" s="19"/>
      <c r="C5" s="19"/>
      <c r="D5" s="1319"/>
      <c r="E5" s="275" t="s">
        <v>362</v>
      </c>
      <c r="F5" s="963"/>
      <c r="G5" s="273">
        <f>'INCOME STATMENT'!E20</f>
        <v>13208833.720003</v>
      </c>
      <c r="H5" s="273">
        <f>'INCOME STATMENT'!F20</f>
        <v>19262365.4311102</v>
      </c>
      <c r="I5" s="273">
        <f>'INCOME STATMENT'!G20</f>
        <v>22235062.089278199</v>
      </c>
      <c r="J5" s="273">
        <f>'INCOME STATMENT'!H20</f>
        <v>22972300.547439002</v>
      </c>
      <c r="K5" s="273">
        <f>'INCOME STATMENT'!I20</f>
        <v>24099152.177590698</v>
      </c>
      <c r="L5" s="273">
        <f>'INCOME STATMENT'!J20</f>
        <v>25062780.653171249</v>
      </c>
      <c r="M5" s="273">
        <f>'INCOME STATMENT'!K20</f>
        <v>25220969.646487176</v>
      </c>
      <c r="N5" s="273">
        <f>'INCOME STATMENT'!L20</f>
        <v>25422242.579308573</v>
      </c>
      <c r="O5" s="273">
        <f>'INCOME STATMENT'!M20</f>
        <v>25715819.098496452</v>
      </c>
      <c r="P5" s="273">
        <f>'INCOME STATMENT'!N20</f>
        <v>26196834.155593172</v>
      </c>
      <c r="Q5" s="273">
        <f>'INCOME STATMENT'!O20</f>
        <v>26701118.828267425</v>
      </c>
      <c r="R5" s="273">
        <f>'INCOME STATMENT'!P20</f>
        <v>27269763.319030516</v>
      </c>
      <c r="S5" s="273">
        <f>'INCOME STATMENT'!Q20</f>
        <v>27838407.809793603</v>
      </c>
      <c r="T5" s="273">
        <f>'INCOME STATMENT'!R20</f>
        <v>28342692.482467864</v>
      </c>
      <c r="U5" s="273">
        <f>'INCOME STATMENT'!S20</f>
        <v>28744432.292984169</v>
      </c>
      <c r="V5" s="273">
        <f>'INCOME STATMENT'!T20</f>
        <v>29038008.812172048</v>
      </c>
      <c r="W5" s="273">
        <f>'INCOME STATMENT'!U20</f>
        <v>29239281.744993448</v>
      </c>
      <c r="X5" s="273">
        <f>'INCOME STATMENT'!V20</f>
        <v>29371308.226664267</v>
      </c>
      <c r="Y5" s="273">
        <f>'INCOME STATMENT'!W20</f>
        <v>29455419.603659615</v>
      </c>
      <c r="Z5" s="273">
        <f>'INCOME STATMENT'!X20</f>
        <v>29508012.405374885</v>
      </c>
      <c r="AA5" s="273">
        <f>'INCOME STATMENT'!Y20</f>
        <v>29540513.76536414</v>
      </c>
      <c r="AB5" s="273">
        <f>'INCOME STATMENT'!Z20</f>
        <v>29591532.044950515</v>
      </c>
      <c r="AC5" s="273">
        <f>'INCOME STATMENT'!AA20</f>
        <v>29591532.044950515</v>
      </c>
      <c r="AD5" s="273">
        <f>'INCOME STATMENT'!AB20</f>
        <v>29591532.044950515</v>
      </c>
      <c r="AE5" s="273">
        <f>'INCOME STATMENT'!AC20</f>
        <v>29591532.044950515</v>
      </c>
      <c r="AF5" s="273">
        <f>'INCOME STATMENT'!AD20</f>
        <v>29591532.044950515</v>
      </c>
      <c r="AG5" s="273">
        <f>'INCOME STATMENT'!AE20</f>
        <v>29591532.044950515</v>
      </c>
      <c r="AH5" s="273">
        <f>'INCOME STATMENT'!AF20</f>
        <v>29591532.044950515</v>
      </c>
      <c r="AI5" s="273">
        <f>'INCOME STATMENT'!AG20</f>
        <v>29591532.044950515</v>
      </c>
      <c r="AJ5" s="277">
        <f>'INCOME STATMENT'!AH20</f>
        <v>29591532.044950515</v>
      </c>
    </row>
    <row r="6" spans="1:36" ht="16.5" customHeight="1">
      <c r="A6" s="19"/>
      <c r="B6" s="19"/>
      <c r="C6" s="19"/>
      <c r="D6" s="1319"/>
      <c r="E6" s="276" t="s">
        <v>363</v>
      </c>
      <c r="F6" s="963"/>
      <c r="G6" s="273">
        <f>'INCOME STATMENT'!E31</f>
        <v>9888130.0199999996</v>
      </c>
      <c r="H6" s="273">
        <f>'INCOME STATMENT'!F31</f>
        <v>13161700.340799998</v>
      </c>
      <c r="I6" s="273">
        <f>'INCOME STATMENT'!G31</f>
        <v>17145156.647132002</v>
      </c>
      <c r="J6" s="273">
        <f>'INCOME STATMENT'!H31</f>
        <v>18216278.52481328</v>
      </c>
      <c r="K6" s="273">
        <f>'INCOME STATMENT'!I31</f>
        <v>19041758.934739307</v>
      </c>
      <c r="L6" s="273">
        <f>'INCOME STATMENT'!J31</f>
        <v>19849070.35467197</v>
      </c>
      <c r="M6" s="273">
        <f>'INCOME STATMENT'!K31</f>
        <v>20502171.94066377</v>
      </c>
      <c r="N6" s="273">
        <f>'INCOME STATMENT'!L31</f>
        <v>21178095.070095234</v>
      </c>
      <c r="O6" s="273">
        <f>'INCOME STATMENT'!M31</f>
        <v>21881055.124703966</v>
      </c>
      <c r="P6" s="273">
        <f>'INCOME STATMENT'!N31</f>
        <v>22621448.38149704</v>
      </c>
      <c r="Q6" s="273">
        <f>'INCOME STATMENT'!O31</f>
        <v>23184404.07190606</v>
      </c>
      <c r="R6" s="273">
        <f>'INCOME STATMENT'!P31</f>
        <v>23769877.989931442</v>
      </c>
      <c r="S6" s="273">
        <f>'INCOME STATMENT'!Q31</f>
        <v>24378770.864677846</v>
      </c>
      <c r="T6" s="273">
        <f>'INCOME STATMENT'!R31</f>
        <v>25012019.454414092</v>
      </c>
      <c r="U6" s="273">
        <f>'INCOME STATMENT'!S31</f>
        <v>25914472.455661722</v>
      </c>
      <c r="V6" s="273">
        <f>'INCOME STATMENT'!T31</f>
        <v>26599394.130320452</v>
      </c>
      <c r="W6" s="273">
        <f>'INCOME STATMENT'!U31</f>
        <v>27311712.671965532</v>
      </c>
      <c r="X6" s="273">
        <f>'INCOME STATMENT'!V31</f>
        <v>28052523.955276415</v>
      </c>
      <c r="Y6" s="273">
        <f>'INCOME STATMENT'!W31</f>
        <v>28822967.689919736</v>
      </c>
      <c r="Z6" s="273">
        <f>'INCOME STATMENT'!X31</f>
        <v>29624229.173948783</v>
      </c>
      <c r="AA6" s="273">
        <f>'INCOME STATMENT'!Y31</f>
        <v>30457541.117338996</v>
      </c>
      <c r="AB6" s="273">
        <f>'INCOME STATMENT'!Z31</f>
        <v>31324185.538464826</v>
      </c>
      <c r="AC6" s="273">
        <f>'INCOME STATMENT'!AA31</f>
        <v>32225495.736435678</v>
      </c>
      <c r="AD6" s="273">
        <f>'INCOME STATMENT'!AB31</f>
        <v>33162858.342325363</v>
      </c>
      <c r="AE6" s="273">
        <f>'INCOME STATMENT'!AC31</f>
        <v>34137715.45245064</v>
      </c>
      <c r="AF6" s="273">
        <f>'INCOME STATMENT'!AD31</f>
        <v>35151566.846980929</v>
      </c>
      <c r="AG6" s="273">
        <f>'INCOME STATMENT'!AE31</f>
        <v>36205972.297292426</v>
      </c>
      <c r="AH6" s="273">
        <f>'INCOME STATMENT'!AF31</f>
        <v>37302553.96561639</v>
      </c>
      <c r="AI6" s="273">
        <f>'INCOME STATMENT'!AG31</f>
        <v>38442998.900673307</v>
      </c>
      <c r="AJ6" s="277">
        <f>'INCOME STATMENT'!AH31</f>
        <v>39629061.63313251</v>
      </c>
    </row>
    <row r="7" spans="1:36" ht="16.5" customHeight="1" thickBot="1">
      <c r="A7" s="19"/>
      <c r="B7" s="19"/>
      <c r="C7" s="19"/>
      <c r="D7" s="1320"/>
      <c r="E7" s="278" t="s">
        <v>364</v>
      </c>
      <c r="F7" s="964"/>
      <c r="G7" s="281">
        <f>G5/G6</f>
        <v>1.3358272689868007</v>
      </c>
      <c r="H7" s="281">
        <f t="shared" ref="H7:AJ7" si="1">H5/H6</f>
        <v>1.4635164858904079</v>
      </c>
      <c r="I7" s="281">
        <f t="shared" si="1"/>
        <v>1.2968713291399192</v>
      </c>
      <c r="J7" s="281">
        <f t="shared" si="1"/>
        <v>1.2610863693233123</v>
      </c>
      <c r="K7" s="281">
        <f t="shared" si="1"/>
        <v>1.2655948570814437</v>
      </c>
      <c r="L7" s="281">
        <f t="shared" si="1"/>
        <v>1.262667732308788</v>
      </c>
      <c r="M7" s="281">
        <f t="shared" si="1"/>
        <v>1.2301608687840628</v>
      </c>
      <c r="N7" s="281">
        <f t="shared" si="1"/>
        <v>1.2004027036032308</v>
      </c>
      <c r="O7" s="281">
        <f t="shared" si="1"/>
        <v>1.1752549843660416</v>
      </c>
      <c r="P7" s="281">
        <f t="shared" si="1"/>
        <v>1.1580529112813385</v>
      </c>
      <c r="Q7" s="281">
        <f t="shared" si="1"/>
        <v>1.1516845007296426</v>
      </c>
      <c r="R7" s="281">
        <f t="shared" si="1"/>
        <v>1.1472403573371968</v>
      </c>
      <c r="S7" s="281">
        <f t="shared" si="1"/>
        <v>1.1419118693193999</v>
      </c>
      <c r="T7" s="281">
        <f t="shared" si="1"/>
        <v>1.1331628993062366</v>
      </c>
      <c r="U7" s="281">
        <f t="shared" si="1"/>
        <v>1.1092038374373376</v>
      </c>
      <c r="V7" s="281">
        <f t="shared" si="1"/>
        <v>1.0916793318638727</v>
      </c>
      <c r="W7" s="281">
        <f t="shared" si="1"/>
        <v>1.0705766458581154</v>
      </c>
      <c r="X7" s="281">
        <f t="shared" si="1"/>
        <v>1.0470112519461836</v>
      </c>
      <c r="Y7" s="281">
        <f t="shared" si="1"/>
        <v>1.0219426368770856</v>
      </c>
      <c r="Z7" s="281">
        <f t="shared" si="1"/>
        <v>0.9960769690279031</v>
      </c>
      <c r="AA7" s="281">
        <f t="shared" si="1"/>
        <v>0.96989161572689109</v>
      </c>
      <c r="AB7" s="281">
        <f t="shared" si="1"/>
        <v>0.94468639922379838</v>
      </c>
      <c r="AC7" s="281">
        <f t="shared" si="1"/>
        <v>0.91826460287755707</v>
      </c>
      <c r="AD7" s="281">
        <f t="shared" si="1"/>
        <v>0.89230945473669243</v>
      </c>
      <c r="AE7" s="281">
        <f t="shared" si="1"/>
        <v>0.86682812990715907</v>
      </c>
      <c r="AF7" s="281">
        <f t="shared" si="1"/>
        <v>0.84182682876601411</v>
      </c>
      <c r="AG7" s="281">
        <f t="shared" si="1"/>
        <v>0.8173107961849555</v>
      </c>
      <c r="AH7" s="281">
        <f t="shared" si="1"/>
        <v>0.79328434380730328</v>
      </c>
      <c r="AI7" s="281">
        <f t="shared" si="1"/>
        <v>0.76975087509190743</v>
      </c>
      <c r="AJ7" s="282">
        <f t="shared" si="1"/>
        <v>0.74671291283389973</v>
      </c>
    </row>
    <row r="8" spans="1:36" ht="16.5" customHeight="1" thickBot="1">
      <c r="A8" s="19"/>
      <c r="B8" s="19"/>
      <c r="C8" s="19"/>
      <c r="F8" s="965"/>
    </row>
    <row r="9" spans="1:36" ht="16.5" customHeight="1">
      <c r="A9" s="19"/>
      <c r="B9" s="19"/>
      <c r="C9" s="19"/>
      <c r="D9" s="1315" t="s">
        <v>446</v>
      </c>
      <c r="E9" s="279" t="s">
        <v>367</v>
      </c>
      <c r="F9" s="962"/>
      <c r="G9" s="217">
        <f>SIGN(G12-0.3)</f>
        <v>-1</v>
      </c>
      <c r="H9" s="217">
        <f t="shared" ref="H9:AJ9" si="2">SIGN(H12-0.3)</f>
        <v>-1</v>
      </c>
      <c r="I9" s="217">
        <f t="shared" si="2"/>
        <v>-1</v>
      </c>
      <c r="J9" s="217">
        <f t="shared" si="2"/>
        <v>-1</v>
      </c>
      <c r="K9" s="217">
        <f t="shared" si="2"/>
        <v>-1</v>
      </c>
      <c r="L9" s="217">
        <f t="shared" si="2"/>
        <v>-1</v>
      </c>
      <c r="M9" s="217">
        <f t="shared" si="2"/>
        <v>-1</v>
      </c>
      <c r="N9" s="217">
        <f t="shared" si="2"/>
        <v>-1</v>
      </c>
      <c r="O9" s="217">
        <f t="shared" si="2"/>
        <v>-1</v>
      </c>
      <c r="P9" s="217">
        <f t="shared" si="2"/>
        <v>-1</v>
      </c>
      <c r="Q9" s="217">
        <f t="shared" si="2"/>
        <v>-1</v>
      </c>
      <c r="R9" s="217">
        <f t="shared" si="2"/>
        <v>-1</v>
      </c>
      <c r="S9" s="217">
        <f t="shared" si="2"/>
        <v>-1</v>
      </c>
      <c r="T9" s="217">
        <f t="shared" si="2"/>
        <v>-1</v>
      </c>
      <c r="U9" s="217">
        <f t="shared" si="2"/>
        <v>-1</v>
      </c>
      <c r="V9" s="217">
        <f t="shared" si="2"/>
        <v>-1</v>
      </c>
      <c r="W9" s="217">
        <f t="shared" si="2"/>
        <v>-1</v>
      </c>
      <c r="X9" s="217">
        <f t="shared" si="2"/>
        <v>-1</v>
      </c>
      <c r="Y9" s="217">
        <f t="shared" si="2"/>
        <v>-1</v>
      </c>
      <c r="Z9" s="217">
        <f t="shared" si="2"/>
        <v>-1</v>
      </c>
      <c r="AA9" s="217">
        <f t="shared" si="2"/>
        <v>-1</v>
      </c>
      <c r="AB9" s="217">
        <f t="shared" si="2"/>
        <v>-1</v>
      </c>
      <c r="AC9" s="217">
        <f t="shared" si="2"/>
        <v>-1</v>
      </c>
      <c r="AD9" s="217">
        <f t="shared" si="2"/>
        <v>-1</v>
      </c>
      <c r="AE9" s="217">
        <f t="shared" si="2"/>
        <v>-1</v>
      </c>
      <c r="AF9" s="217">
        <f t="shared" si="2"/>
        <v>-1</v>
      </c>
      <c r="AG9" s="217">
        <f t="shared" si="2"/>
        <v>-1</v>
      </c>
      <c r="AH9" s="217">
        <f t="shared" si="2"/>
        <v>-1</v>
      </c>
      <c r="AI9" s="217">
        <f t="shared" si="2"/>
        <v>-1</v>
      </c>
      <c r="AJ9" s="218">
        <f t="shared" si="2"/>
        <v>-1</v>
      </c>
    </row>
    <row r="10" spans="1:36" ht="16.5" customHeight="1">
      <c r="A10" s="19"/>
      <c r="B10" s="1310"/>
      <c r="C10" s="1310"/>
      <c r="D10" s="1316"/>
      <c r="E10" s="275" t="s">
        <v>557</v>
      </c>
      <c r="F10" s="963"/>
      <c r="G10" s="273">
        <f>'OPEX DETAIL-BSTS'!L6+'OPEX DETAIL-SCSTS'!L6</f>
        <v>2753332.37</v>
      </c>
      <c r="H10" s="273">
        <f>'OPEX DETAIL-BSTS'!M6+'OPEX DETAIL-SCSTS'!M6</f>
        <v>3400900</v>
      </c>
      <c r="I10" s="273">
        <f>'OPEX DETAIL-BSTS'!N6+'OPEX DETAIL-SCSTS'!N6</f>
        <v>3400900</v>
      </c>
      <c r="J10" s="273">
        <f>'OPEX DETAIL-BSTS'!O6+'OPEX DETAIL-SCSTS'!O6</f>
        <v>3400900</v>
      </c>
      <c r="K10" s="273">
        <f>'OPEX DETAIL-BSTS'!P6+'OPEX DETAIL-SCSTS'!P6</f>
        <v>3400900</v>
      </c>
      <c r="L10" s="273">
        <f>'OPEX DETAIL-BSTS'!Q6+'OPEX DETAIL-SCSTS'!Q6</f>
        <v>3400900</v>
      </c>
      <c r="M10" s="273">
        <f>'OPEX DETAIL-BSTS'!R6+'OPEX DETAIL-SCSTS'!R6</f>
        <v>3400900</v>
      </c>
      <c r="N10" s="273">
        <f>'OPEX DETAIL-BSTS'!S6+'OPEX DETAIL-SCSTS'!S6</f>
        <v>3400900</v>
      </c>
      <c r="O10" s="273">
        <f>'OPEX DETAIL-BSTS'!T6+'OPEX DETAIL-SCSTS'!T6</f>
        <v>3400900</v>
      </c>
      <c r="P10" s="273">
        <f>'OPEX DETAIL-BSTS'!U6+'OPEX DETAIL-SCSTS'!U6</f>
        <v>3400900</v>
      </c>
      <c r="Q10" s="273">
        <f>'OPEX DETAIL-BSTS'!V6+'OPEX DETAIL-SCSTS'!V6</f>
        <v>3400900</v>
      </c>
      <c r="R10" s="273">
        <f>'OPEX DETAIL-BSTS'!W6+'OPEX DETAIL-SCSTS'!W6</f>
        <v>3400900</v>
      </c>
      <c r="S10" s="273">
        <f>'OPEX DETAIL-BSTS'!X6+'OPEX DETAIL-SCSTS'!X6</f>
        <v>3400900</v>
      </c>
      <c r="T10" s="273">
        <f>'OPEX DETAIL-BSTS'!Y6+'OPEX DETAIL-SCSTS'!Y6</f>
        <v>3400900</v>
      </c>
      <c r="U10" s="273">
        <f>'OPEX DETAIL-BSTS'!Z6+'OPEX DETAIL-SCSTS'!Z6</f>
        <v>3400900</v>
      </c>
      <c r="V10" s="273">
        <f>'OPEX DETAIL-BSTS'!AA6+'OPEX DETAIL-SCSTS'!AA6</f>
        <v>3400900</v>
      </c>
      <c r="W10" s="273">
        <f>'OPEX DETAIL-BSTS'!AB6+'OPEX DETAIL-SCSTS'!AB6</f>
        <v>3400900</v>
      </c>
      <c r="X10" s="273">
        <f>'OPEX DETAIL-BSTS'!AC6+'OPEX DETAIL-SCSTS'!AC6</f>
        <v>3400900</v>
      </c>
      <c r="Y10" s="273">
        <f>'OPEX DETAIL-BSTS'!AD6+'OPEX DETAIL-SCSTS'!AD6</f>
        <v>3400900</v>
      </c>
      <c r="Z10" s="273">
        <f>'OPEX DETAIL-BSTS'!AE6+'OPEX DETAIL-SCSTS'!AE6</f>
        <v>3400900</v>
      </c>
      <c r="AA10" s="273">
        <f>'OPEX DETAIL-BSTS'!AF6+'OPEX DETAIL-SCSTS'!AF6</f>
        <v>3400900</v>
      </c>
      <c r="AB10" s="273">
        <f>'OPEX DETAIL-BSTS'!AG6+'OPEX DETAIL-SCSTS'!AG6</f>
        <v>3400900</v>
      </c>
      <c r="AC10" s="273">
        <f>'OPEX DETAIL-BSTS'!AH6+'OPEX DETAIL-SCSTS'!AH6</f>
        <v>3400900</v>
      </c>
      <c r="AD10" s="273">
        <f>'OPEX DETAIL-BSTS'!AI6+'OPEX DETAIL-SCSTS'!AI6</f>
        <v>3400900</v>
      </c>
      <c r="AE10" s="273">
        <f>'OPEX DETAIL-BSTS'!AJ6+'OPEX DETAIL-SCSTS'!AJ6</f>
        <v>3400900</v>
      </c>
      <c r="AF10" s="273">
        <f>'OPEX DETAIL-BSTS'!AK6+'OPEX DETAIL-SCSTS'!AK6</f>
        <v>3400900</v>
      </c>
      <c r="AG10" s="273">
        <f>'OPEX DETAIL-BSTS'!AL6+'OPEX DETAIL-SCSTS'!AL6</f>
        <v>3400900</v>
      </c>
      <c r="AH10" s="273">
        <f>'OPEX DETAIL-BSTS'!AM6+'OPEX DETAIL-SCSTS'!AM6</f>
        <v>3400900</v>
      </c>
      <c r="AI10" s="273">
        <f>'OPEX DETAIL-BSTS'!AN6+'OPEX DETAIL-SCSTS'!AN6</f>
        <v>3400900</v>
      </c>
      <c r="AJ10" s="277">
        <f>'OPEX DETAIL-BSTS'!AO6+'OPEX DETAIL-SCSTS'!AO6</f>
        <v>3400900</v>
      </c>
    </row>
    <row r="11" spans="1:36" ht="16.5" customHeight="1">
      <c r="A11" s="19"/>
      <c r="B11" s="1272"/>
      <c r="C11" s="1272"/>
      <c r="D11" s="1316"/>
      <c r="E11" s="276" t="s">
        <v>368</v>
      </c>
      <c r="F11" s="963"/>
      <c r="G11" s="273">
        <f>'INCOME STATMENT'!E20</f>
        <v>13208833.720003</v>
      </c>
      <c r="H11" s="273">
        <f>'INCOME STATMENT'!F20</f>
        <v>19262365.4311102</v>
      </c>
      <c r="I11" s="273">
        <f>'INCOME STATMENT'!G20</f>
        <v>22235062.089278199</v>
      </c>
      <c r="J11" s="273">
        <f>'INCOME STATMENT'!H20</f>
        <v>22972300.547439002</v>
      </c>
      <c r="K11" s="273">
        <f>'INCOME STATMENT'!I20</f>
        <v>24099152.177590698</v>
      </c>
      <c r="L11" s="273">
        <f>'INCOME STATMENT'!J20</f>
        <v>25062780.653171249</v>
      </c>
      <c r="M11" s="273">
        <f>'INCOME STATMENT'!K20</f>
        <v>25220969.646487176</v>
      </c>
      <c r="N11" s="273">
        <f>'INCOME STATMENT'!L20</f>
        <v>25422242.579308573</v>
      </c>
      <c r="O11" s="273">
        <f>'INCOME STATMENT'!M20</f>
        <v>25715819.098496452</v>
      </c>
      <c r="P11" s="273">
        <f>'INCOME STATMENT'!N20</f>
        <v>26196834.155593172</v>
      </c>
      <c r="Q11" s="273">
        <f>'INCOME STATMENT'!O20</f>
        <v>26701118.828267425</v>
      </c>
      <c r="R11" s="273">
        <f>'INCOME STATMENT'!P20</f>
        <v>27269763.319030516</v>
      </c>
      <c r="S11" s="273">
        <f>'INCOME STATMENT'!Q20</f>
        <v>27838407.809793603</v>
      </c>
      <c r="T11" s="273">
        <f>'INCOME STATMENT'!R20</f>
        <v>28342692.482467864</v>
      </c>
      <c r="U11" s="273">
        <f>'INCOME STATMENT'!S20</f>
        <v>28744432.292984169</v>
      </c>
      <c r="V11" s="273">
        <f>'INCOME STATMENT'!T20</f>
        <v>29038008.812172048</v>
      </c>
      <c r="W11" s="273">
        <f>'INCOME STATMENT'!U20</f>
        <v>29239281.744993448</v>
      </c>
      <c r="X11" s="273">
        <f>'INCOME STATMENT'!V20</f>
        <v>29371308.226664267</v>
      </c>
      <c r="Y11" s="273">
        <f>'INCOME STATMENT'!W20</f>
        <v>29455419.603659615</v>
      </c>
      <c r="Z11" s="273">
        <f>'INCOME STATMENT'!X20</f>
        <v>29508012.405374885</v>
      </c>
      <c r="AA11" s="273">
        <f>'INCOME STATMENT'!Y20</f>
        <v>29540513.76536414</v>
      </c>
      <c r="AB11" s="273">
        <f>'INCOME STATMENT'!Z20</f>
        <v>29591532.044950515</v>
      </c>
      <c r="AC11" s="273">
        <f>'INCOME STATMENT'!AA20</f>
        <v>29591532.044950515</v>
      </c>
      <c r="AD11" s="273">
        <f>'INCOME STATMENT'!AB20</f>
        <v>29591532.044950515</v>
      </c>
      <c r="AE11" s="273">
        <f>'INCOME STATMENT'!AC20</f>
        <v>29591532.044950515</v>
      </c>
      <c r="AF11" s="273">
        <f>'INCOME STATMENT'!AD20</f>
        <v>29591532.044950515</v>
      </c>
      <c r="AG11" s="273">
        <f>'INCOME STATMENT'!AE20</f>
        <v>29591532.044950515</v>
      </c>
      <c r="AH11" s="273">
        <f>'INCOME STATMENT'!AF20</f>
        <v>29591532.044950515</v>
      </c>
      <c r="AI11" s="273">
        <f>'INCOME STATMENT'!AG20</f>
        <v>29591532.044950515</v>
      </c>
      <c r="AJ11" s="277">
        <f>'INCOME STATMENT'!AH20</f>
        <v>29591532.044950515</v>
      </c>
    </row>
    <row r="12" spans="1:36" ht="16.5" customHeight="1" thickBot="1">
      <c r="A12" s="19"/>
      <c r="B12" s="1272"/>
      <c r="C12" s="1272"/>
      <c r="D12" s="1317"/>
      <c r="E12" s="278" t="s">
        <v>369</v>
      </c>
      <c r="F12" s="960"/>
      <c r="G12" s="281">
        <f>G10/G11</f>
        <v>0.20844628892787476</v>
      </c>
      <c r="H12" s="281">
        <f t="shared" ref="H12:AJ12" si="3">H10/H11</f>
        <v>0.17655671688728766</v>
      </c>
      <c r="I12" s="281">
        <f t="shared" si="3"/>
        <v>0.15295212517710585</v>
      </c>
      <c r="J12" s="281">
        <f t="shared" si="3"/>
        <v>0.14804350974674754</v>
      </c>
      <c r="K12" s="281">
        <f t="shared" si="3"/>
        <v>0.14112114712327625</v>
      </c>
      <c r="L12" s="281">
        <f t="shared" si="3"/>
        <v>0.13569523857160984</v>
      </c>
      <c r="M12" s="281">
        <f t="shared" si="3"/>
        <v>0.13484414150879737</v>
      </c>
      <c r="N12" s="281">
        <f t="shared" si="3"/>
        <v>0.1337765537163125</v>
      </c>
      <c r="O12" s="281">
        <f t="shared" si="3"/>
        <v>0.13224933598163488</v>
      </c>
      <c r="P12" s="281">
        <f t="shared" si="3"/>
        <v>0.12982103027414435</v>
      </c>
      <c r="Q12" s="281">
        <f t="shared" si="3"/>
        <v>0.12736919459717924</v>
      </c>
      <c r="R12" s="281">
        <f t="shared" si="3"/>
        <v>0.12471322028771123</v>
      </c>
      <c r="S12" s="281">
        <f t="shared" si="3"/>
        <v>0.12216575111754621</v>
      </c>
      <c r="T12" s="281">
        <f t="shared" si="3"/>
        <v>0.11999212855672475</v>
      </c>
      <c r="U12" s="281">
        <f t="shared" si="3"/>
        <v>0.11831508673873092</v>
      </c>
      <c r="V12" s="281">
        <f t="shared" si="3"/>
        <v>0.11711891204380456</v>
      </c>
      <c r="W12" s="281">
        <f t="shared" si="3"/>
        <v>0.11631270664103524</v>
      </c>
      <c r="X12" s="281">
        <f t="shared" si="3"/>
        <v>0.11578987131776949</v>
      </c>
      <c r="Y12" s="281">
        <f t="shared" si="3"/>
        <v>0.11545922773333922</v>
      </c>
      <c r="Z12" s="281">
        <f t="shared" si="3"/>
        <v>0.1152534421254522</v>
      </c>
      <c r="AA12" s="281">
        <f t="shared" si="3"/>
        <v>0.11512663682875787</v>
      </c>
      <c r="AB12" s="281">
        <f t="shared" si="3"/>
        <v>0.11492814886481445</v>
      </c>
      <c r="AC12" s="281">
        <f t="shared" si="3"/>
        <v>0.11492814886481445</v>
      </c>
      <c r="AD12" s="281">
        <f t="shared" si="3"/>
        <v>0.11492814886481445</v>
      </c>
      <c r="AE12" s="281">
        <f t="shared" si="3"/>
        <v>0.11492814886481445</v>
      </c>
      <c r="AF12" s="281">
        <f t="shared" si="3"/>
        <v>0.11492814886481445</v>
      </c>
      <c r="AG12" s="281">
        <f t="shared" si="3"/>
        <v>0.11492814886481445</v>
      </c>
      <c r="AH12" s="281">
        <f t="shared" si="3"/>
        <v>0.11492814886481445</v>
      </c>
      <c r="AI12" s="281">
        <f t="shared" si="3"/>
        <v>0.11492814886481445</v>
      </c>
      <c r="AJ12" s="282">
        <f t="shared" si="3"/>
        <v>0.11492814886481445</v>
      </c>
    </row>
    <row r="13" spans="1:36" ht="16.5" customHeight="1" thickBot="1">
      <c r="A13" s="19"/>
      <c r="B13" s="1272"/>
      <c r="C13" s="1272"/>
      <c r="F13" s="965"/>
    </row>
    <row r="14" spans="1:36" ht="16.5" customHeight="1">
      <c r="A14" s="19"/>
      <c r="B14" s="1272"/>
      <c r="C14" s="1272"/>
      <c r="D14" s="1315" t="s">
        <v>447</v>
      </c>
      <c r="E14" s="279" t="s">
        <v>370</v>
      </c>
      <c r="F14" s="962"/>
      <c r="G14" s="217">
        <f>SIGN(G17-6.6)</f>
        <v>1</v>
      </c>
      <c r="H14" s="217">
        <f t="shared" ref="H14:AJ14" si="4">SIGN(H17-1.25)</f>
        <v>1</v>
      </c>
      <c r="I14" s="217">
        <f t="shared" si="4"/>
        <v>1</v>
      </c>
      <c r="J14" s="217">
        <f t="shared" si="4"/>
        <v>1</v>
      </c>
      <c r="K14" s="217">
        <f t="shared" si="4"/>
        <v>1</v>
      </c>
      <c r="L14" s="217">
        <f t="shared" si="4"/>
        <v>1</v>
      </c>
      <c r="M14" s="217">
        <f t="shared" si="4"/>
        <v>1</v>
      </c>
      <c r="N14" s="217">
        <f t="shared" si="4"/>
        <v>1</v>
      </c>
      <c r="O14" s="217">
        <f t="shared" si="4"/>
        <v>1</v>
      </c>
      <c r="P14" s="217">
        <f t="shared" si="4"/>
        <v>1</v>
      </c>
      <c r="Q14" s="217">
        <f t="shared" si="4"/>
        <v>1</v>
      </c>
      <c r="R14" s="217">
        <f t="shared" si="4"/>
        <v>1</v>
      </c>
      <c r="S14" s="217">
        <f t="shared" si="4"/>
        <v>1</v>
      </c>
      <c r="T14" s="217">
        <f t="shared" si="4"/>
        <v>1</v>
      </c>
      <c r="U14" s="217">
        <f t="shared" si="4"/>
        <v>1</v>
      </c>
      <c r="V14" s="217">
        <f t="shared" si="4"/>
        <v>1</v>
      </c>
      <c r="W14" s="217">
        <f t="shared" si="4"/>
        <v>1</v>
      </c>
      <c r="X14" s="217">
        <f t="shared" si="4"/>
        <v>1</v>
      </c>
      <c r="Y14" s="217">
        <f t="shared" si="4"/>
        <v>1</v>
      </c>
      <c r="Z14" s="217">
        <f t="shared" si="4"/>
        <v>1</v>
      </c>
      <c r="AA14" s="217">
        <f t="shared" si="4"/>
        <v>1</v>
      </c>
      <c r="AB14" s="217">
        <f t="shared" si="4"/>
        <v>1</v>
      </c>
      <c r="AC14" s="217">
        <f t="shared" si="4"/>
        <v>1</v>
      </c>
      <c r="AD14" s="217">
        <f t="shared" si="4"/>
        <v>1</v>
      </c>
      <c r="AE14" s="217">
        <f t="shared" si="4"/>
        <v>1</v>
      </c>
      <c r="AF14" s="217">
        <f t="shared" si="4"/>
        <v>1</v>
      </c>
      <c r="AG14" s="217">
        <f t="shared" si="4"/>
        <v>1</v>
      </c>
      <c r="AH14" s="217">
        <f t="shared" si="4"/>
        <v>1</v>
      </c>
      <c r="AI14" s="217">
        <f t="shared" si="4"/>
        <v>1</v>
      </c>
      <c r="AJ14" s="218">
        <f t="shared" si="4"/>
        <v>1</v>
      </c>
    </row>
    <row r="15" spans="1:36" ht="16.5" customHeight="1">
      <c r="A15" s="19"/>
      <c r="B15" s="1277"/>
      <c r="C15" s="1277"/>
      <c r="D15" s="1316"/>
      <c r="E15" s="275" t="s">
        <v>371</v>
      </c>
      <c r="F15" s="963"/>
      <c r="G15" s="273">
        <f>STAFFING!I47</f>
        <v>38</v>
      </c>
      <c r="H15" s="273">
        <f>STAFFING!J47</f>
        <v>38</v>
      </c>
      <c r="I15" s="273">
        <f>STAFFING!K47</f>
        <v>39.900000000000006</v>
      </c>
      <c r="J15" s="273">
        <f>STAFFING!L47</f>
        <v>39.900000000000006</v>
      </c>
      <c r="K15" s="273">
        <f>STAFFING!M47</f>
        <v>39.900000000000006</v>
      </c>
      <c r="L15" s="273">
        <f>STAFFING!N47</f>
        <v>39.900000000000006</v>
      </c>
      <c r="M15" s="273">
        <f>STAFFING!O47</f>
        <v>39.900000000000006</v>
      </c>
      <c r="N15" s="273">
        <f>STAFFING!P47</f>
        <v>39.900000000000006</v>
      </c>
      <c r="O15" s="273">
        <f>STAFFING!Q47</f>
        <v>39.900000000000006</v>
      </c>
      <c r="P15" s="273">
        <f>STAFFING!R47</f>
        <v>39.900000000000006</v>
      </c>
      <c r="Q15" s="273">
        <f>STAFFING!S47</f>
        <v>39.900000000000006</v>
      </c>
      <c r="R15" s="273">
        <f>STAFFING!T47</f>
        <v>39.900000000000006</v>
      </c>
      <c r="S15" s="273">
        <f>STAFFING!U47</f>
        <v>39.900000000000006</v>
      </c>
      <c r="T15" s="273">
        <f>STAFFING!V47</f>
        <v>39.900000000000006</v>
      </c>
      <c r="U15" s="273">
        <f>STAFFING!W47</f>
        <v>39.900000000000006</v>
      </c>
      <c r="V15" s="273">
        <f>STAFFING!X47</f>
        <v>39.900000000000006</v>
      </c>
      <c r="W15" s="273">
        <f>STAFFING!Y47</f>
        <v>39.900000000000006</v>
      </c>
      <c r="X15" s="273">
        <f>STAFFING!Z47</f>
        <v>39.900000000000006</v>
      </c>
      <c r="Y15" s="273">
        <f>STAFFING!AA47</f>
        <v>39.900000000000006</v>
      </c>
      <c r="Z15" s="273">
        <f>STAFFING!AB47</f>
        <v>39.900000000000006</v>
      </c>
      <c r="AA15" s="273">
        <f>STAFFING!AC47</f>
        <v>39.900000000000006</v>
      </c>
      <c r="AB15" s="273">
        <f>STAFFING!AD47</f>
        <v>39.900000000000006</v>
      </c>
      <c r="AC15" s="273">
        <f>STAFFING!AE47</f>
        <v>39.900000000000006</v>
      </c>
      <c r="AD15" s="273">
        <f>STAFFING!AF47</f>
        <v>39.900000000000006</v>
      </c>
      <c r="AE15" s="273">
        <f>STAFFING!AG47</f>
        <v>39.900000000000006</v>
      </c>
      <c r="AF15" s="273">
        <f>STAFFING!AH47</f>
        <v>39.900000000000006</v>
      </c>
      <c r="AG15" s="273">
        <f>STAFFING!AI47</f>
        <v>39.900000000000006</v>
      </c>
      <c r="AH15" s="273">
        <f>STAFFING!AJ47</f>
        <v>39.900000000000006</v>
      </c>
      <c r="AI15" s="273">
        <f>STAFFING!AK47</f>
        <v>39.900000000000006</v>
      </c>
      <c r="AJ15" s="277">
        <f>STAFFING!AL47</f>
        <v>39.900000000000006</v>
      </c>
    </row>
    <row r="16" spans="1:36" ht="16.5" customHeight="1">
      <c r="A16" s="19"/>
      <c r="B16" s="1272"/>
      <c r="C16" s="1272"/>
      <c r="D16" s="1316"/>
      <c r="E16" s="276" t="s">
        <v>372</v>
      </c>
      <c r="F16" s="963"/>
      <c r="G16" s="273">
        <f>SUM('NC-BSTS'!J5:J10)+SUM('NC-SCSTS'!I5:I10)</f>
        <v>3658.3199999999997</v>
      </c>
      <c r="H16" s="273">
        <f>SUM('NC-BSTS'!K5:K10)+SUM('NC-SCSTS'!J5:J10)</f>
        <v>3658.3199999999997</v>
      </c>
      <c r="I16" s="273">
        <f>SUM('NC-BSTS'!L5:L10)+SUM('NC-SCSTS'!K5:K10)</f>
        <v>3658.3199999999997</v>
      </c>
      <c r="J16" s="273">
        <f>SUM('NC-BSTS'!M5:M10)+SUM('NC-SCSTS'!L5:L10)</f>
        <v>3658.3199999999997</v>
      </c>
      <c r="K16" s="273">
        <f>SUM('NC-BSTS'!N5:N10)+SUM('NC-SCSTS'!M5:M10)</f>
        <v>3658.3199999999997</v>
      </c>
      <c r="L16" s="273">
        <f>SUM('NC-BSTS'!O5:O10)+SUM('NC-SCSTS'!N5:N10)</f>
        <v>3658.3199999999997</v>
      </c>
      <c r="M16" s="273">
        <f>SUM('NC-BSTS'!P5:P10)+SUM('NC-SCSTS'!O5:O10)</f>
        <v>3658.3199999999997</v>
      </c>
      <c r="N16" s="273">
        <f>SUM('NC-BSTS'!Q5:Q10)+SUM('NC-SCSTS'!P5:P10)</f>
        <v>3658.3199999999997</v>
      </c>
      <c r="O16" s="273">
        <f>SUM('NC-BSTS'!R5:R10)+SUM('NC-SCSTS'!Q5:Q10)</f>
        <v>3658.3199999999997</v>
      </c>
      <c r="P16" s="273">
        <f>SUM('NC-BSTS'!S5:S10)+SUM('NC-SCSTS'!R5:R10)</f>
        <v>3658.3199999999997</v>
      </c>
      <c r="Q16" s="273">
        <f>SUM('NC-BSTS'!T5:T10)+SUM('NC-SCSTS'!S5:S10)</f>
        <v>3658.3199999999997</v>
      </c>
      <c r="R16" s="273">
        <f>SUM('NC-BSTS'!U5:U10)+SUM('NC-SCSTS'!T5:T10)</f>
        <v>3658.3199999999997</v>
      </c>
      <c r="S16" s="273">
        <f>SUM('NC-BSTS'!V5:V10)+SUM('NC-SCSTS'!U5:U10)</f>
        <v>3658.3199999999997</v>
      </c>
      <c r="T16" s="273">
        <f>SUM('NC-BSTS'!W5:W10)+SUM('NC-SCSTS'!V5:V10)</f>
        <v>3658.3199999999997</v>
      </c>
      <c r="U16" s="273">
        <f>SUM('NC-BSTS'!X5:X10)+SUM('NC-SCSTS'!W5:W10)</f>
        <v>3658.3199999999997</v>
      </c>
      <c r="V16" s="273">
        <f>SUM('NC-BSTS'!Y5:Y10)+SUM('NC-SCSTS'!X5:X10)</f>
        <v>3658.3199999999997</v>
      </c>
      <c r="W16" s="273">
        <f>SUM('NC-BSTS'!Z5:Z10)+SUM('NC-SCSTS'!Y5:Y10)</f>
        <v>3658.3199999999997</v>
      </c>
      <c r="X16" s="273">
        <f>SUM('NC-BSTS'!AA5:AA10)+SUM('NC-SCSTS'!Z5:Z10)</f>
        <v>3658.3199999999997</v>
      </c>
      <c r="Y16" s="273">
        <f>SUM('NC-BSTS'!AB5:AB10)+SUM('NC-SCSTS'!AA5:AA10)</f>
        <v>3658.3199999999997</v>
      </c>
      <c r="Z16" s="273">
        <f>SUM('NC-BSTS'!AC5:AC10)+SUM('NC-SCSTS'!AB5:AB10)</f>
        <v>3658.3199999999997</v>
      </c>
      <c r="AA16" s="273">
        <f>SUM('NC-BSTS'!AD5:AD10)+SUM('NC-SCSTS'!AC5:AC10)</f>
        <v>3658.3199999999997</v>
      </c>
      <c r="AB16" s="273">
        <f>SUM('NC-BSTS'!AE5:AE10)+SUM('NC-SCSTS'!AD5:AD10)</f>
        <v>3658.3199999999997</v>
      </c>
      <c r="AC16" s="273">
        <f>SUM('NC-BSTS'!AF5:AF10)+SUM('NC-SCSTS'!AE5:AE10)</f>
        <v>3658.3199999999997</v>
      </c>
      <c r="AD16" s="273">
        <f>SUM('NC-BSTS'!AG5:AG10)+SUM('NC-SCSTS'!AF5:AF10)</f>
        <v>3658.3199999999997</v>
      </c>
      <c r="AE16" s="273">
        <f>SUM('NC-BSTS'!AH5:AH10)+SUM('NC-SCSTS'!AG5:AG10)</f>
        <v>3658.3199999999997</v>
      </c>
      <c r="AF16" s="273">
        <f>SUM('NC-BSTS'!AI5:AI10)+SUM('NC-SCSTS'!AH5:AH10)</f>
        <v>3658.3199999999997</v>
      </c>
      <c r="AG16" s="273">
        <f>SUM('NC-BSTS'!AJ5:AJ10)+SUM('NC-SCSTS'!AI5:AI10)</f>
        <v>3658.3199999999997</v>
      </c>
      <c r="AH16" s="273">
        <f>SUM('NC-BSTS'!AK5:AK10)+SUM('NC-SCSTS'!AJ5:AJ10)</f>
        <v>3658.3199999999997</v>
      </c>
      <c r="AI16" s="273">
        <f>SUM('NC-BSTS'!AL5:AL10)+SUM('NC-SCSTS'!AK5:AK10)</f>
        <v>3658.3199999999997</v>
      </c>
      <c r="AJ16" s="277">
        <f>SUM('NC-BSTS'!AM5:AM10)+SUM('NC-SCSTS'!AL5:AL10)</f>
        <v>3658.3199999999997</v>
      </c>
    </row>
    <row r="17" spans="1:36" ht="16.5" customHeight="1" thickBot="1">
      <c r="A17" s="19"/>
      <c r="B17" s="1272"/>
      <c r="C17" s="1272"/>
      <c r="D17" s="1317"/>
      <c r="E17" s="278" t="s">
        <v>373</v>
      </c>
      <c r="F17" s="960"/>
      <c r="G17" s="283">
        <f t="shared" ref="G17:AJ17" si="5">G15/(G16/1000)</f>
        <v>10.387281593737017</v>
      </c>
      <c r="H17" s="283">
        <f t="shared" si="5"/>
        <v>10.387281593737017</v>
      </c>
      <c r="I17" s="283">
        <f t="shared" si="5"/>
        <v>10.906645673423869</v>
      </c>
      <c r="J17" s="283">
        <f t="shared" si="5"/>
        <v>10.906645673423869</v>
      </c>
      <c r="K17" s="283">
        <f t="shared" si="5"/>
        <v>10.906645673423869</v>
      </c>
      <c r="L17" s="283">
        <f t="shared" si="5"/>
        <v>10.906645673423869</v>
      </c>
      <c r="M17" s="283">
        <f t="shared" si="5"/>
        <v>10.906645673423869</v>
      </c>
      <c r="N17" s="283">
        <f t="shared" si="5"/>
        <v>10.906645673423869</v>
      </c>
      <c r="O17" s="283">
        <f t="shared" si="5"/>
        <v>10.906645673423869</v>
      </c>
      <c r="P17" s="283">
        <f t="shared" si="5"/>
        <v>10.906645673423869</v>
      </c>
      <c r="Q17" s="283">
        <f t="shared" si="5"/>
        <v>10.906645673423869</v>
      </c>
      <c r="R17" s="283">
        <f t="shared" si="5"/>
        <v>10.906645673423869</v>
      </c>
      <c r="S17" s="283">
        <f t="shared" si="5"/>
        <v>10.906645673423869</v>
      </c>
      <c r="T17" s="283">
        <f t="shared" si="5"/>
        <v>10.906645673423869</v>
      </c>
      <c r="U17" s="283">
        <f t="shared" si="5"/>
        <v>10.906645673423869</v>
      </c>
      <c r="V17" s="283">
        <f t="shared" si="5"/>
        <v>10.906645673423869</v>
      </c>
      <c r="W17" s="283">
        <f t="shared" si="5"/>
        <v>10.906645673423869</v>
      </c>
      <c r="X17" s="283">
        <f t="shared" si="5"/>
        <v>10.906645673423869</v>
      </c>
      <c r="Y17" s="283">
        <f t="shared" si="5"/>
        <v>10.906645673423869</v>
      </c>
      <c r="Z17" s="283">
        <f t="shared" si="5"/>
        <v>10.906645673423869</v>
      </c>
      <c r="AA17" s="283">
        <f t="shared" si="5"/>
        <v>10.906645673423869</v>
      </c>
      <c r="AB17" s="283">
        <f t="shared" si="5"/>
        <v>10.906645673423869</v>
      </c>
      <c r="AC17" s="283">
        <f t="shared" si="5"/>
        <v>10.906645673423869</v>
      </c>
      <c r="AD17" s="283">
        <f t="shared" si="5"/>
        <v>10.906645673423869</v>
      </c>
      <c r="AE17" s="283">
        <f t="shared" si="5"/>
        <v>10.906645673423869</v>
      </c>
      <c r="AF17" s="283">
        <f t="shared" si="5"/>
        <v>10.906645673423869</v>
      </c>
      <c r="AG17" s="283">
        <f t="shared" si="5"/>
        <v>10.906645673423869</v>
      </c>
      <c r="AH17" s="283">
        <f t="shared" si="5"/>
        <v>10.906645673423869</v>
      </c>
      <c r="AI17" s="283">
        <f t="shared" si="5"/>
        <v>10.906645673423869</v>
      </c>
      <c r="AJ17" s="284">
        <f t="shared" si="5"/>
        <v>10.906645673423869</v>
      </c>
    </row>
    <row r="18" spans="1:36" ht="16.5" customHeight="1" thickBot="1">
      <c r="A18" s="19"/>
      <c r="B18" s="1271"/>
      <c r="C18" s="1271"/>
      <c r="F18" s="965"/>
    </row>
    <row r="19" spans="1:36" ht="16.5" customHeight="1">
      <c r="A19" s="19"/>
      <c r="B19" s="1271"/>
      <c r="C19" s="1271"/>
      <c r="D19" s="1315" t="s">
        <v>448</v>
      </c>
      <c r="E19" s="279" t="s">
        <v>365</v>
      </c>
      <c r="F19" s="962"/>
      <c r="G19" s="217">
        <f>SIGN(G23-0.85)</f>
        <v>-1</v>
      </c>
      <c r="H19" s="217">
        <f t="shared" ref="H19:AJ19" si="6">SIGN(H23-0.85)</f>
        <v>-1</v>
      </c>
      <c r="I19" s="217">
        <f t="shared" si="6"/>
        <v>-1</v>
      </c>
      <c r="J19" s="217">
        <f t="shared" si="6"/>
        <v>-1</v>
      </c>
      <c r="K19" s="217">
        <f t="shared" si="6"/>
        <v>-1</v>
      </c>
      <c r="L19" s="217">
        <f t="shared" si="6"/>
        <v>-1</v>
      </c>
      <c r="M19" s="217">
        <f t="shared" si="6"/>
        <v>-1</v>
      </c>
      <c r="N19" s="217">
        <f t="shared" si="6"/>
        <v>-1</v>
      </c>
      <c r="O19" s="217">
        <f t="shared" si="6"/>
        <v>-1</v>
      </c>
      <c r="P19" s="217">
        <f t="shared" si="6"/>
        <v>-1</v>
      </c>
      <c r="Q19" s="217">
        <f t="shared" si="6"/>
        <v>-1</v>
      </c>
      <c r="R19" s="217">
        <f t="shared" si="6"/>
        <v>-1</v>
      </c>
      <c r="S19" s="217">
        <f t="shared" si="6"/>
        <v>-1</v>
      </c>
      <c r="T19" s="217">
        <f t="shared" si="6"/>
        <v>-1</v>
      </c>
      <c r="U19" s="217">
        <f t="shared" si="6"/>
        <v>-1</v>
      </c>
      <c r="V19" s="217">
        <f t="shared" si="6"/>
        <v>-1</v>
      </c>
      <c r="W19" s="217">
        <f t="shared" si="6"/>
        <v>-1</v>
      </c>
      <c r="X19" s="217">
        <f t="shared" si="6"/>
        <v>-1</v>
      </c>
      <c r="Y19" s="217">
        <f t="shared" si="6"/>
        <v>-1</v>
      </c>
      <c r="Z19" s="217">
        <f t="shared" si="6"/>
        <v>-1</v>
      </c>
      <c r="AA19" s="217">
        <f t="shared" si="6"/>
        <v>-1</v>
      </c>
      <c r="AB19" s="217">
        <f t="shared" si="6"/>
        <v>-1</v>
      </c>
      <c r="AC19" s="217">
        <f t="shared" si="6"/>
        <v>-1</v>
      </c>
      <c r="AD19" s="217">
        <f t="shared" si="6"/>
        <v>1</v>
      </c>
      <c r="AE19" s="217">
        <f t="shared" si="6"/>
        <v>1</v>
      </c>
      <c r="AF19" s="217">
        <f t="shared" si="6"/>
        <v>1</v>
      </c>
      <c r="AG19" s="217">
        <f t="shared" si="6"/>
        <v>1</v>
      </c>
      <c r="AH19" s="217">
        <f t="shared" si="6"/>
        <v>1</v>
      </c>
      <c r="AI19" s="217">
        <f t="shared" si="6"/>
        <v>1</v>
      </c>
      <c r="AJ19" s="218">
        <f t="shared" si="6"/>
        <v>1</v>
      </c>
    </row>
    <row r="20" spans="1:36" ht="16.5" customHeight="1">
      <c r="A20" s="19"/>
      <c r="B20" s="1272"/>
      <c r="C20" s="1272"/>
      <c r="D20" s="1316"/>
      <c r="E20" s="275" t="s">
        <v>374</v>
      </c>
      <c r="F20" s="963"/>
      <c r="G20" s="273">
        <f>'INCOME STATMENT'!E31</f>
        <v>9888130.0199999996</v>
      </c>
      <c r="H20" s="273">
        <f>'INCOME STATMENT'!F31</f>
        <v>13161700.340799998</v>
      </c>
      <c r="I20" s="273">
        <f>'INCOME STATMENT'!G31</f>
        <v>17145156.647132002</v>
      </c>
      <c r="J20" s="273">
        <f>'INCOME STATMENT'!H31</f>
        <v>18216278.52481328</v>
      </c>
      <c r="K20" s="273">
        <f>'INCOME STATMENT'!I31</f>
        <v>19041758.934739307</v>
      </c>
      <c r="L20" s="273">
        <f>'INCOME STATMENT'!J31</f>
        <v>19849070.35467197</v>
      </c>
      <c r="M20" s="273">
        <f>'INCOME STATMENT'!K31</f>
        <v>20502171.94066377</v>
      </c>
      <c r="N20" s="273">
        <f>'INCOME STATMENT'!L31</f>
        <v>21178095.070095234</v>
      </c>
      <c r="O20" s="273">
        <f>'INCOME STATMENT'!M31</f>
        <v>21881055.124703966</v>
      </c>
      <c r="P20" s="273">
        <f>'INCOME STATMENT'!N31</f>
        <v>22621448.38149704</v>
      </c>
      <c r="Q20" s="273">
        <f>'INCOME STATMENT'!O31</f>
        <v>23184404.07190606</v>
      </c>
      <c r="R20" s="273">
        <f>'INCOME STATMENT'!P31</f>
        <v>23769877.989931442</v>
      </c>
      <c r="S20" s="273">
        <f>'INCOME STATMENT'!Q31</f>
        <v>24378770.864677846</v>
      </c>
      <c r="T20" s="273">
        <f>'INCOME STATMENT'!R31</f>
        <v>25012019.454414092</v>
      </c>
      <c r="U20" s="273">
        <f>'INCOME STATMENT'!S31</f>
        <v>25914472.455661722</v>
      </c>
      <c r="V20" s="273">
        <f>'INCOME STATMENT'!T31</f>
        <v>26599394.130320452</v>
      </c>
      <c r="W20" s="273">
        <f>'INCOME STATMENT'!U31</f>
        <v>27311712.671965532</v>
      </c>
      <c r="X20" s="273">
        <f>'INCOME STATMENT'!V31</f>
        <v>28052523.955276415</v>
      </c>
      <c r="Y20" s="273">
        <f>'INCOME STATMENT'!W31</f>
        <v>28822967.689919736</v>
      </c>
      <c r="Z20" s="273">
        <f>'INCOME STATMENT'!X31</f>
        <v>29624229.173948783</v>
      </c>
      <c r="AA20" s="273">
        <f>'INCOME STATMENT'!Y31</f>
        <v>30457541.117338996</v>
      </c>
      <c r="AB20" s="273">
        <f>'INCOME STATMENT'!Z31</f>
        <v>31324185.538464826</v>
      </c>
      <c r="AC20" s="273">
        <f>'INCOME STATMENT'!AA31</f>
        <v>32225495.736435678</v>
      </c>
      <c r="AD20" s="273">
        <f>'INCOME STATMENT'!AB31</f>
        <v>33162858.342325363</v>
      </c>
      <c r="AE20" s="273">
        <f>'INCOME STATMENT'!AC31</f>
        <v>34137715.45245064</v>
      </c>
      <c r="AF20" s="273">
        <f>'INCOME STATMENT'!AD31</f>
        <v>35151566.846980929</v>
      </c>
      <c r="AG20" s="273">
        <f>'INCOME STATMENT'!AE31</f>
        <v>36205972.297292426</v>
      </c>
      <c r="AH20" s="273">
        <f>'INCOME STATMENT'!AF31</f>
        <v>37302553.96561639</v>
      </c>
      <c r="AI20" s="273">
        <f>'INCOME STATMENT'!AG31</f>
        <v>38442998.900673307</v>
      </c>
      <c r="AJ20" s="277">
        <f>'INCOME STATMENT'!AH31</f>
        <v>39629061.63313251</v>
      </c>
    </row>
    <row r="21" spans="1:36" ht="16.5" customHeight="1">
      <c r="A21" s="19"/>
      <c r="B21" s="1271"/>
      <c r="C21" s="1271"/>
      <c r="D21" s="1316"/>
      <c r="E21" s="276" t="s">
        <v>375</v>
      </c>
      <c r="F21" s="963"/>
      <c r="G21" s="273">
        <f>'INCOME STATMENT'!E30</f>
        <v>0</v>
      </c>
      <c r="H21" s="273">
        <f>'INCOME STATMENT'!F30</f>
        <v>2563045.12</v>
      </c>
      <c r="I21" s="273">
        <f>'INCOME STATMENT'!G30</f>
        <v>5681111.2516000001</v>
      </c>
      <c r="J21" s="273">
        <f>'INCOME STATMENT'!H30</f>
        <v>6253966.621696</v>
      </c>
      <c r="K21" s="273">
        <f>'INCOME STATMENT'!I30</f>
        <v>6567293.7393493336</v>
      </c>
      <c r="L21" s="273">
        <f>'INCOME STATMENT'!J30</f>
        <v>6828063.0114303995</v>
      </c>
      <c r="M21" s="273">
        <f>'INCOME STATMENT'!K30</f>
        <v>6996772.2138965335</v>
      </c>
      <c r="N21" s="273">
        <f>'INCOME STATMENT'!L30</f>
        <v>7172229.784461312</v>
      </c>
      <c r="O21" s="273">
        <f>'INCOME STATMENT'!M30</f>
        <v>7354705.6578486823</v>
      </c>
      <c r="P21" s="273">
        <f>'INCOME STATMENT'!N30</f>
        <v>7544480.5661715474</v>
      </c>
      <c r="Q21" s="273">
        <f>'INCOME STATMENT'!O30</f>
        <v>7544480.5661715474</v>
      </c>
      <c r="R21" s="273">
        <f>'INCOME STATMENT'!P30</f>
        <v>7544480.5661715474</v>
      </c>
      <c r="S21" s="273">
        <f>'INCOME STATMENT'!Q30</f>
        <v>7544480.5661715474</v>
      </c>
      <c r="T21" s="273">
        <f>'INCOME STATMENT'!R30</f>
        <v>7544480.5661715474</v>
      </c>
      <c r="U21" s="273">
        <f>'INCOME STATMENT'!S30</f>
        <v>7788355.0340934722</v>
      </c>
      <c r="V21" s="273">
        <f>'INCOME STATMENT'!T30</f>
        <v>7788355.0340934722</v>
      </c>
      <c r="W21" s="273">
        <f>'INCOME STATMENT'!U30</f>
        <v>7788355.0340934722</v>
      </c>
      <c r="X21" s="273">
        <f>'INCOME STATMENT'!V30</f>
        <v>7788355.0340934722</v>
      </c>
      <c r="Y21" s="273">
        <f>'INCOME STATMENT'!W30</f>
        <v>7788355.0340934722</v>
      </c>
      <c r="Z21" s="273">
        <f>'INCOME STATMENT'!X30</f>
        <v>7788355.0340934722</v>
      </c>
      <c r="AA21" s="273">
        <f>'INCOME STATMENT'!Y30</f>
        <v>7788355.0340934722</v>
      </c>
      <c r="AB21" s="273">
        <f>'INCOME STATMENT'!Z30</f>
        <v>7788355.0340934722</v>
      </c>
      <c r="AC21" s="273">
        <f>'INCOME STATMENT'!AA30</f>
        <v>7788355.0340934722</v>
      </c>
      <c r="AD21" s="273">
        <f>'INCOME STATMENT'!AB30</f>
        <v>7788355.0340934722</v>
      </c>
      <c r="AE21" s="273">
        <f>'INCOME STATMENT'!AC30</f>
        <v>7788355.0340934722</v>
      </c>
      <c r="AF21" s="273">
        <f>'INCOME STATMENT'!AD30</f>
        <v>7788355.0340934722</v>
      </c>
      <c r="AG21" s="273">
        <f>'INCOME STATMENT'!AE30</f>
        <v>7788355.0340934722</v>
      </c>
      <c r="AH21" s="273">
        <f>'INCOME STATMENT'!AF30</f>
        <v>7788355.0340934722</v>
      </c>
      <c r="AI21" s="273">
        <f>'INCOME STATMENT'!AG30</f>
        <v>7788355.0340934722</v>
      </c>
      <c r="AJ21" s="277">
        <f>'INCOME STATMENT'!AH30</f>
        <v>7788355.0340934722</v>
      </c>
    </row>
    <row r="22" spans="1:36" ht="16.5" customHeight="1">
      <c r="A22" s="19"/>
      <c r="B22" s="1271"/>
      <c r="C22" s="1271"/>
      <c r="D22" s="1316"/>
      <c r="E22" s="276" t="s">
        <v>366</v>
      </c>
      <c r="F22" s="963"/>
      <c r="G22" s="273">
        <f>'INCOME STATMENT'!E20</f>
        <v>13208833.720003</v>
      </c>
      <c r="H22" s="273">
        <f>'INCOME STATMENT'!F20</f>
        <v>19262365.4311102</v>
      </c>
      <c r="I22" s="273">
        <f>'INCOME STATMENT'!G20</f>
        <v>22235062.089278199</v>
      </c>
      <c r="J22" s="273">
        <f>'INCOME STATMENT'!H20</f>
        <v>22972300.547439002</v>
      </c>
      <c r="K22" s="273">
        <f>'INCOME STATMENT'!I20</f>
        <v>24099152.177590698</v>
      </c>
      <c r="L22" s="273">
        <f>'INCOME STATMENT'!J20</f>
        <v>25062780.653171249</v>
      </c>
      <c r="M22" s="273">
        <f>'INCOME STATMENT'!K20</f>
        <v>25220969.646487176</v>
      </c>
      <c r="N22" s="273">
        <f>'INCOME STATMENT'!L20</f>
        <v>25422242.579308573</v>
      </c>
      <c r="O22" s="273">
        <f>'INCOME STATMENT'!M20</f>
        <v>25715819.098496452</v>
      </c>
      <c r="P22" s="273">
        <f>'INCOME STATMENT'!N20</f>
        <v>26196834.155593172</v>
      </c>
      <c r="Q22" s="273">
        <f>'INCOME STATMENT'!O20</f>
        <v>26701118.828267425</v>
      </c>
      <c r="R22" s="273">
        <f>'INCOME STATMENT'!P20</f>
        <v>27269763.319030516</v>
      </c>
      <c r="S22" s="273">
        <f>'INCOME STATMENT'!Q20</f>
        <v>27838407.809793603</v>
      </c>
      <c r="T22" s="273">
        <f>'INCOME STATMENT'!R20</f>
        <v>28342692.482467864</v>
      </c>
      <c r="U22" s="273">
        <f>'INCOME STATMENT'!S20</f>
        <v>28744432.292984169</v>
      </c>
      <c r="V22" s="273">
        <f>'INCOME STATMENT'!T20</f>
        <v>29038008.812172048</v>
      </c>
      <c r="W22" s="273">
        <f>'INCOME STATMENT'!U20</f>
        <v>29239281.744993448</v>
      </c>
      <c r="X22" s="273">
        <f>'INCOME STATMENT'!V20</f>
        <v>29371308.226664267</v>
      </c>
      <c r="Y22" s="273">
        <f>'INCOME STATMENT'!W20</f>
        <v>29455419.603659615</v>
      </c>
      <c r="Z22" s="273">
        <f>'INCOME STATMENT'!X20</f>
        <v>29508012.405374885</v>
      </c>
      <c r="AA22" s="273">
        <f>'INCOME STATMENT'!Y20</f>
        <v>29540513.76536414</v>
      </c>
      <c r="AB22" s="273">
        <f>'INCOME STATMENT'!Z20</f>
        <v>29591532.044950515</v>
      </c>
      <c r="AC22" s="273">
        <f>'INCOME STATMENT'!AA20</f>
        <v>29591532.044950515</v>
      </c>
      <c r="AD22" s="273">
        <f>'INCOME STATMENT'!AB20</f>
        <v>29591532.044950515</v>
      </c>
      <c r="AE22" s="273">
        <f>'INCOME STATMENT'!AC20</f>
        <v>29591532.044950515</v>
      </c>
      <c r="AF22" s="273">
        <f>'INCOME STATMENT'!AD20</f>
        <v>29591532.044950515</v>
      </c>
      <c r="AG22" s="273">
        <f>'INCOME STATMENT'!AE20</f>
        <v>29591532.044950515</v>
      </c>
      <c r="AH22" s="273">
        <f>'INCOME STATMENT'!AF20</f>
        <v>29591532.044950515</v>
      </c>
      <c r="AI22" s="273">
        <f>'INCOME STATMENT'!AG20</f>
        <v>29591532.044950515</v>
      </c>
      <c r="AJ22" s="277">
        <f>'INCOME STATMENT'!AH20</f>
        <v>29591532.044950515</v>
      </c>
    </row>
    <row r="23" spans="1:36" ht="16.5" customHeight="1" thickBot="1">
      <c r="A23" s="19"/>
      <c r="B23" s="1272"/>
      <c r="C23" s="1272"/>
      <c r="D23" s="1317"/>
      <c r="E23" s="280" t="s">
        <v>376</v>
      </c>
      <c r="F23" s="960"/>
      <c r="G23" s="281">
        <f t="shared" ref="G23:AJ23" si="7">(G20-G21)/G22</f>
        <v>0.74859978023841411</v>
      </c>
      <c r="H23" s="281">
        <f t="shared" si="7"/>
        <v>0.55022604875320014</v>
      </c>
      <c r="I23" s="281">
        <f t="shared" si="7"/>
        <v>0.51558414136653086</v>
      </c>
      <c r="J23" s="281">
        <f t="shared" si="7"/>
        <v>0.52072764233666891</v>
      </c>
      <c r="K23" s="281">
        <f t="shared" si="7"/>
        <v>0.51763087362839755</v>
      </c>
      <c r="L23" s="281">
        <f t="shared" si="7"/>
        <v>0.51953562230111106</v>
      </c>
      <c r="M23" s="281">
        <f t="shared" si="7"/>
        <v>0.53548296976949472</v>
      </c>
      <c r="N23" s="281">
        <f t="shared" si="7"/>
        <v>0.55092957444413027</v>
      </c>
      <c r="O23" s="281">
        <f t="shared" si="7"/>
        <v>0.56487990568049251</v>
      </c>
      <c r="P23" s="281">
        <f t="shared" si="7"/>
        <v>0.57552632985258934</v>
      </c>
      <c r="Q23" s="281">
        <f t="shared" si="7"/>
        <v>0.58574038063068501</v>
      </c>
      <c r="R23" s="281">
        <f t="shared" si="7"/>
        <v>0.59499590201565178</v>
      </c>
      <c r="S23" s="281">
        <f t="shared" si="7"/>
        <v>0.60471455169156485</v>
      </c>
      <c r="T23" s="281">
        <f t="shared" si="7"/>
        <v>0.61629779524466699</v>
      </c>
      <c r="U23" s="281">
        <f t="shared" si="7"/>
        <v>0.63059577022825397</v>
      </c>
      <c r="V23" s="281">
        <f t="shared" si="7"/>
        <v>0.6478074725406735</v>
      </c>
      <c r="W23" s="281">
        <f t="shared" si="7"/>
        <v>0.66770989137634962</v>
      </c>
      <c r="X23" s="281">
        <f t="shared" si="7"/>
        <v>0.68993075707763141</v>
      </c>
      <c r="Y23" s="281">
        <f t="shared" si="7"/>
        <v>0.71411689050299154</v>
      </c>
      <c r="Z23" s="281">
        <f t="shared" si="7"/>
        <v>0.73999813473976672</v>
      </c>
      <c r="AA23" s="281">
        <f t="shared" si="7"/>
        <v>0.76739308812647811</v>
      </c>
      <c r="AB23" s="281">
        <f t="shared" si="7"/>
        <v>0.79535694429810688</v>
      </c>
      <c r="AC23" s="281">
        <f t="shared" si="7"/>
        <v>0.82581532666917623</v>
      </c>
      <c r="AD23" s="281">
        <f t="shared" si="7"/>
        <v>0.85749204433508819</v>
      </c>
      <c r="AE23" s="281">
        <f t="shared" si="7"/>
        <v>0.89043583070763688</v>
      </c>
      <c r="AF23" s="281">
        <f t="shared" si="7"/>
        <v>0.92469736853508744</v>
      </c>
      <c r="AG23" s="281">
        <f t="shared" si="7"/>
        <v>0.96032936787563594</v>
      </c>
      <c r="AH23" s="281">
        <f t="shared" si="7"/>
        <v>0.99738664718980663</v>
      </c>
      <c r="AI23" s="281">
        <f t="shared" si="7"/>
        <v>1.035926217676544</v>
      </c>
      <c r="AJ23" s="282">
        <f t="shared" si="7"/>
        <v>1.0760073709827511</v>
      </c>
    </row>
    <row r="24" spans="1:36" ht="16.5" customHeight="1" thickBot="1">
      <c r="A24" s="19"/>
      <c r="B24" s="1271"/>
      <c r="C24" s="1271"/>
      <c r="F24" s="965"/>
    </row>
    <row r="25" spans="1:36" ht="16.5" customHeight="1">
      <c r="A25" s="19"/>
      <c r="B25" s="1272"/>
      <c r="C25" s="1272"/>
      <c r="D25" s="1315" t="s">
        <v>460</v>
      </c>
      <c r="E25" s="279" t="s">
        <v>377</v>
      </c>
      <c r="F25" s="962"/>
      <c r="G25" s="217">
        <f>SIGN(G29-1)</f>
        <v>-1</v>
      </c>
      <c r="H25" s="217">
        <f t="shared" ref="H25:AJ25" si="8">SIGN(H29-1)</f>
        <v>-1</v>
      </c>
      <c r="I25" s="217">
        <f t="shared" si="8"/>
        <v>-1</v>
      </c>
      <c r="J25" s="217">
        <f t="shared" si="8"/>
        <v>-1</v>
      </c>
      <c r="K25" s="217">
        <f t="shared" si="8"/>
        <v>-1</v>
      </c>
      <c r="L25" s="217">
        <f t="shared" si="8"/>
        <v>-1</v>
      </c>
      <c r="M25" s="217">
        <f t="shared" si="8"/>
        <v>-1</v>
      </c>
      <c r="N25" s="217">
        <f t="shared" si="8"/>
        <v>-1</v>
      </c>
      <c r="O25" s="217">
        <f t="shared" si="8"/>
        <v>-1</v>
      </c>
      <c r="P25" s="217">
        <f t="shared" si="8"/>
        <v>-1</v>
      </c>
      <c r="Q25" s="217">
        <f t="shared" si="8"/>
        <v>-1</v>
      </c>
      <c r="R25" s="217">
        <f t="shared" si="8"/>
        <v>-1</v>
      </c>
      <c r="S25" s="217">
        <f t="shared" si="8"/>
        <v>-1</v>
      </c>
      <c r="T25" s="217">
        <f t="shared" si="8"/>
        <v>-1</v>
      </c>
      <c r="U25" s="217">
        <f t="shared" si="8"/>
        <v>-1</v>
      </c>
      <c r="V25" s="217">
        <f t="shared" si="8"/>
        <v>-1</v>
      </c>
      <c r="W25" s="217">
        <f t="shared" si="8"/>
        <v>-1</v>
      </c>
      <c r="X25" s="217">
        <f t="shared" si="8"/>
        <v>-1</v>
      </c>
      <c r="Y25" s="217">
        <f t="shared" si="8"/>
        <v>-1</v>
      </c>
      <c r="Z25" s="217">
        <f t="shared" si="8"/>
        <v>-1</v>
      </c>
      <c r="AA25" s="217">
        <f t="shared" si="8"/>
        <v>-1</v>
      </c>
      <c r="AB25" s="217">
        <f t="shared" si="8"/>
        <v>-1</v>
      </c>
      <c r="AC25" s="217">
        <f t="shared" si="8"/>
        <v>1</v>
      </c>
      <c r="AD25" s="217">
        <f t="shared" si="8"/>
        <v>1</v>
      </c>
      <c r="AE25" s="217">
        <f t="shared" si="8"/>
        <v>1</v>
      </c>
      <c r="AF25" s="217">
        <f t="shared" si="8"/>
        <v>1</v>
      </c>
      <c r="AG25" s="217">
        <f t="shared" si="8"/>
        <v>1</v>
      </c>
      <c r="AH25" s="217">
        <f t="shared" si="8"/>
        <v>1</v>
      </c>
      <c r="AI25" s="217">
        <f t="shared" si="8"/>
        <v>1</v>
      </c>
      <c r="AJ25" s="218">
        <f t="shared" si="8"/>
        <v>1</v>
      </c>
    </row>
    <row r="26" spans="1:36" ht="16.5" customHeight="1">
      <c r="A26" s="19"/>
      <c r="B26" s="1271"/>
      <c r="C26" s="1271"/>
      <c r="D26" s="1316"/>
      <c r="E26" s="275" t="s">
        <v>374</v>
      </c>
      <c r="F26" s="963"/>
      <c r="G26" s="273">
        <f>'INCOME STATMENT'!E31</f>
        <v>9888130.0199999996</v>
      </c>
      <c r="H26" s="273">
        <f>'INCOME STATMENT'!F31</f>
        <v>13161700.340799998</v>
      </c>
      <c r="I26" s="273">
        <f>'INCOME STATMENT'!G31</f>
        <v>17145156.647132002</v>
      </c>
      <c r="J26" s="273">
        <f>'INCOME STATMENT'!H31</f>
        <v>18216278.52481328</v>
      </c>
      <c r="K26" s="273">
        <f>'INCOME STATMENT'!I31</f>
        <v>19041758.934739307</v>
      </c>
      <c r="L26" s="273">
        <f>'INCOME STATMENT'!J31</f>
        <v>19849070.35467197</v>
      </c>
      <c r="M26" s="273">
        <f>'INCOME STATMENT'!K31</f>
        <v>20502171.94066377</v>
      </c>
      <c r="N26" s="273">
        <f>'INCOME STATMENT'!L31</f>
        <v>21178095.070095234</v>
      </c>
      <c r="O26" s="273">
        <f>'INCOME STATMENT'!M31</f>
        <v>21881055.124703966</v>
      </c>
      <c r="P26" s="273">
        <f>'INCOME STATMENT'!N31</f>
        <v>22621448.38149704</v>
      </c>
      <c r="Q26" s="273">
        <f>'INCOME STATMENT'!O31</f>
        <v>23184404.07190606</v>
      </c>
      <c r="R26" s="273">
        <f>'INCOME STATMENT'!P31</f>
        <v>23769877.989931442</v>
      </c>
      <c r="S26" s="273">
        <f>'INCOME STATMENT'!Q31</f>
        <v>24378770.864677846</v>
      </c>
      <c r="T26" s="273">
        <f>'INCOME STATMENT'!R31</f>
        <v>25012019.454414092</v>
      </c>
      <c r="U26" s="273">
        <f>'INCOME STATMENT'!S31</f>
        <v>25914472.455661722</v>
      </c>
      <c r="V26" s="273">
        <f>'INCOME STATMENT'!T31</f>
        <v>26599394.130320452</v>
      </c>
      <c r="W26" s="273">
        <f>'INCOME STATMENT'!U31</f>
        <v>27311712.671965532</v>
      </c>
      <c r="X26" s="273">
        <f>'INCOME STATMENT'!V31</f>
        <v>28052523.955276415</v>
      </c>
      <c r="Y26" s="273">
        <f>'INCOME STATMENT'!W31</f>
        <v>28822967.689919736</v>
      </c>
      <c r="Z26" s="273">
        <f>'INCOME STATMENT'!X31</f>
        <v>29624229.173948783</v>
      </c>
      <c r="AA26" s="273">
        <f>'INCOME STATMENT'!Y31</f>
        <v>30457541.117338996</v>
      </c>
      <c r="AB26" s="273">
        <f>'INCOME STATMENT'!Z31</f>
        <v>31324185.538464826</v>
      </c>
      <c r="AC26" s="273">
        <f>'INCOME STATMENT'!AA31</f>
        <v>32225495.736435678</v>
      </c>
      <c r="AD26" s="273">
        <f>'INCOME STATMENT'!AB31</f>
        <v>33162858.342325363</v>
      </c>
      <c r="AE26" s="273">
        <f>'INCOME STATMENT'!AC31</f>
        <v>34137715.45245064</v>
      </c>
      <c r="AF26" s="273">
        <f>'INCOME STATMENT'!AD31</f>
        <v>35151566.846980929</v>
      </c>
      <c r="AG26" s="273">
        <f>'INCOME STATMENT'!AE31</f>
        <v>36205972.297292426</v>
      </c>
      <c r="AH26" s="273">
        <f>'INCOME STATMENT'!AF31</f>
        <v>37302553.96561639</v>
      </c>
      <c r="AI26" s="273">
        <f>'INCOME STATMENT'!AG31</f>
        <v>38442998.900673307</v>
      </c>
      <c r="AJ26" s="277">
        <f>'INCOME STATMENT'!AH31</f>
        <v>39629061.63313251</v>
      </c>
    </row>
    <row r="27" spans="1:36" ht="16.5" customHeight="1">
      <c r="A27" s="19"/>
      <c r="B27" s="1271"/>
      <c r="C27" s="1271"/>
      <c r="D27" s="1316"/>
      <c r="E27" s="276" t="s">
        <v>378</v>
      </c>
      <c r="F27" s="963"/>
      <c r="G27" s="273">
        <f>'INCOME STATMENT'!E33</f>
        <v>0</v>
      </c>
      <c r="H27" s="273">
        <f>'INCOME STATMENT'!F33</f>
        <v>0</v>
      </c>
      <c r="I27" s="273">
        <f>'INCOME STATMENT'!G33</f>
        <v>0</v>
      </c>
      <c r="J27" s="273">
        <f>'INCOME STATMENT'!H33</f>
        <v>0</v>
      </c>
      <c r="K27" s="273">
        <f>'INCOME STATMENT'!I33</f>
        <v>0</v>
      </c>
      <c r="L27" s="273">
        <f>'INCOME STATMENT'!J33</f>
        <v>0</v>
      </c>
      <c r="M27" s="273">
        <f>'INCOME STATMENT'!K33</f>
        <v>934000</v>
      </c>
      <c r="N27" s="273">
        <f>'INCOME STATMENT'!L33</f>
        <v>2061300</v>
      </c>
      <c r="O27" s="273">
        <f>'INCOME STATMENT'!M33</f>
        <v>2889900</v>
      </c>
      <c r="P27" s="273">
        <f>'INCOME STATMENT'!N33</f>
        <v>2737800</v>
      </c>
      <c r="Q27" s="273">
        <f>'INCOME STATMENT'!O33</f>
        <v>2585700</v>
      </c>
      <c r="R27" s="273">
        <f>'INCOME STATMENT'!P33</f>
        <v>2433600</v>
      </c>
      <c r="S27" s="273">
        <f>'INCOME STATMENT'!Q33</f>
        <v>2281500</v>
      </c>
      <c r="T27" s="273">
        <f>'INCOME STATMENT'!R33</f>
        <v>2129400</v>
      </c>
      <c r="U27" s="273">
        <f>'INCOME STATMENT'!S33</f>
        <v>2177300</v>
      </c>
      <c r="V27" s="273">
        <f>'INCOME STATMENT'!T33</f>
        <v>2215200</v>
      </c>
      <c r="W27" s="273">
        <f>'INCOME STATMENT'!U33</f>
        <v>2243100</v>
      </c>
      <c r="X27" s="273">
        <f>'INCOME STATMENT'!V33</f>
        <v>2261000</v>
      </c>
      <c r="Y27" s="273">
        <f>'INCOME STATMENT'!W33</f>
        <v>2268900</v>
      </c>
      <c r="Z27" s="273">
        <f>'INCOME STATMENT'!X33</f>
        <v>2266800</v>
      </c>
      <c r="AA27" s="273">
        <f>'INCOME STATMENT'!Y33</f>
        <v>2054700</v>
      </c>
      <c r="AB27" s="273">
        <f>'INCOME STATMENT'!Z33</f>
        <v>1842600</v>
      </c>
      <c r="AC27" s="273">
        <f>'INCOME STATMENT'!AA33</f>
        <v>1630500</v>
      </c>
      <c r="AD27" s="273">
        <f>'INCOME STATMENT'!AB33</f>
        <v>1418400</v>
      </c>
      <c r="AE27" s="273">
        <f>'INCOME STATMENT'!AC33</f>
        <v>1206300</v>
      </c>
      <c r="AF27" s="273">
        <f>'INCOME STATMENT'!AD33</f>
        <v>994200</v>
      </c>
      <c r="AG27" s="273">
        <f>'INCOME STATMENT'!AE33</f>
        <v>782100</v>
      </c>
      <c r="AH27" s="273">
        <f>'INCOME STATMENT'!AF33</f>
        <v>570000</v>
      </c>
      <c r="AI27" s="273">
        <f>'INCOME STATMENT'!AG33</f>
        <v>510000</v>
      </c>
      <c r="AJ27" s="277">
        <f>'INCOME STATMENT'!AH33</f>
        <v>450000</v>
      </c>
    </row>
    <row r="28" spans="1:36" ht="16.5" customHeight="1">
      <c r="A28" s="19"/>
      <c r="B28" s="1272"/>
      <c r="C28" s="1272"/>
      <c r="D28" s="1316"/>
      <c r="E28" s="276" t="s">
        <v>366</v>
      </c>
      <c r="F28" s="963"/>
      <c r="G28" s="273">
        <f>'INCOME STATMENT'!E20</f>
        <v>13208833.720003</v>
      </c>
      <c r="H28" s="273">
        <f>'INCOME STATMENT'!F20</f>
        <v>19262365.4311102</v>
      </c>
      <c r="I28" s="273">
        <f>'INCOME STATMENT'!G20</f>
        <v>22235062.089278199</v>
      </c>
      <c r="J28" s="273">
        <f>'INCOME STATMENT'!H20</f>
        <v>22972300.547439002</v>
      </c>
      <c r="K28" s="273">
        <f>'INCOME STATMENT'!I20</f>
        <v>24099152.177590698</v>
      </c>
      <c r="L28" s="273">
        <f>'INCOME STATMENT'!J20</f>
        <v>25062780.653171249</v>
      </c>
      <c r="M28" s="273">
        <f>'INCOME STATMENT'!K20</f>
        <v>25220969.646487176</v>
      </c>
      <c r="N28" s="273">
        <f>'INCOME STATMENT'!L20</f>
        <v>25422242.579308573</v>
      </c>
      <c r="O28" s="273">
        <f>'INCOME STATMENT'!M20</f>
        <v>25715819.098496452</v>
      </c>
      <c r="P28" s="273">
        <f>'INCOME STATMENT'!N20</f>
        <v>26196834.155593172</v>
      </c>
      <c r="Q28" s="273">
        <f>'INCOME STATMENT'!O20</f>
        <v>26701118.828267425</v>
      </c>
      <c r="R28" s="273">
        <f>'INCOME STATMENT'!P20</f>
        <v>27269763.319030516</v>
      </c>
      <c r="S28" s="273">
        <f>'INCOME STATMENT'!Q20</f>
        <v>27838407.809793603</v>
      </c>
      <c r="T28" s="273">
        <f>'INCOME STATMENT'!R20</f>
        <v>28342692.482467864</v>
      </c>
      <c r="U28" s="273">
        <f>'INCOME STATMENT'!S20</f>
        <v>28744432.292984169</v>
      </c>
      <c r="V28" s="273">
        <f>'INCOME STATMENT'!T20</f>
        <v>29038008.812172048</v>
      </c>
      <c r="W28" s="273">
        <f>'INCOME STATMENT'!U20</f>
        <v>29239281.744993448</v>
      </c>
      <c r="X28" s="273">
        <f>'INCOME STATMENT'!V20</f>
        <v>29371308.226664267</v>
      </c>
      <c r="Y28" s="273">
        <f>'INCOME STATMENT'!W20</f>
        <v>29455419.603659615</v>
      </c>
      <c r="Z28" s="273">
        <f>'INCOME STATMENT'!X20</f>
        <v>29508012.405374885</v>
      </c>
      <c r="AA28" s="273">
        <f>'INCOME STATMENT'!Y20</f>
        <v>29540513.76536414</v>
      </c>
      <c r="AB28" s="273">
        <f>'INCOME STATMENT'!Z20</f>
        <v>29591532.044950515</v>
      </c>
      <c r="AC28" s="273">
        <f>'INCOME STATMENT'!AA20</f>
        <v>29591532.044950515</v>
      </c>
      <c r="AD28" s="273">
        <f>'INCOME STATMENT'!AB20</f>
        <v>29591532.044950515</v>
      </c>
      <c r="AE28" s="273">
        <f>'INCOME STATMENT'!AC20</f>
        <v>29591532.044950515</v>
      </c>
      <c r="AF28" s="273">
        <f>'INCOME STATMENT'!AD20</f>
        <v>29591532.044950515</v>
      </c>
      <c r="AG28" s="273">
        <f>'INCOME STATMENT'!AE20</f>
        <v>29591532.044950515</v>
      </c>
      <c r="AH28" s="273">
        <f>'INCOME STATMENT'!AF20</f>
        <v>29591532.044950515</v>
      </c>
      <c r="AI28" s="273">
        <f>'INCOME STATMENT'!AG20</f>
        <v>29591532.044950515</v>
      </c>
      <c r="AJ28" s="277">
        <f>'INCOME STATMENT'!AH20</f>
        <v>29591532.044950515</v>
      </c>
    </row>
    <row r="29" spans="1:36" ht="16.5" customHeight="1" thickBot="1">
      <c r="A29" s="19"/>
      <c r="B29" s="1272"/>
      <c r="C29" s="1272"/>
      <c r="D29" s="1317"/>
      <c r="E29" s="280" t="s">
        <v>379</v>
      </c>
      <c r="F29" s="960"/>
      <c r="G29" s="281">
        <f t="shared" ref="G29:AJ29" si="9">(G26-G27)/G28</f>
        <v>0.74859978023841411</v>
      </c>
      <c r="H29" s="281">
        <f t="shared" si="9"/>
        <v>0.68328577753710573</v>
      </c>
      <c r="I29" s="281">
        <f t="shared" si="9"/>
        <v>0.7710865199427277</v>
      </c>
      <c r="J29" s="281">
        <f t="shared" si="9"/>
        <v>0.79296709910249141</v>
      </c>
      <c r="K29" s="281">
        <f t="shared" si="9"/>
        <v>0.7901422753139774</v>
      </c>
      <c r="L29" s="281">
        <f t="shared" si="9"/>
        <v>0.79197398841538458</v>
      </c>
      <c r="M29" s="281">
        <f t="shared" si="9"/>
        <v>0.77586913647426958</v>
      </c>
      <c r="N29" s="281">
        <f t="shared" si="9"/>
        <v>0.75197123190282955</v>
      </c>
      <c r="O29" s="281">
        <f t="shared" si="9"/>
        <v>0.73850088352092735</v>
      </c>
      <c r="P29" s="281">
        <f t="shared" si="9"/>
        <v>0.75900959113610178</v>
      </c>
      <c r="Q29" s="281">
        <f t="shared" si="9"/>
        <v>0.77145471709968283</v>
      </c>
      <c r="R29" s="281">
        <f t="shared" si="9"/>
        <v>0.78241522452238066</v>
      </c>
      <c r="S29" s="281">
        <f t="shared" si="9"/>
        <v>0.79376920604288248</v>
      </c>
      <c r="T29" s="281">
        <f t="shared" si="9"/>
        <v>0.80735517518558808</v>
      </c>
      <c r="U29" s="281">
        <f t="shared" si="9"/>
        <v>0.82580070511447878</v>
      </c>
      <c r="V29" s="281">
        <f t="shared" si="9"/>
        <v>0.83973368449764962</v>
      </c>
      <c r="W29" s="281">
        <f t="shared" si="9"/>
        <v>0.85736075498017161</v>
      </c>
      <c r="X29" s="281">
        <f t="shared" si="9"/>
        <v>0.87811968592743839</v>
      </c>
      <c r="Y29" s="281">
        <f t="shared" si="9"/>
        <v>0.90150023483693953</v>
      </c>
      <c r="Z29" s="281">
        <f t="shared" si="9"/>
        <v>0.92711866858798075</v>
      </c>
      <c r="AA29" s="281">
        <f t="shared" si="9"/>
        <v>0.96148771625769591</v>
      </c>
      <c r="AB29" s="281">
        <f t="shared" si="9"/>
        <v>0.99628452807652279</v>
      </c>
      <c r="AC29" s="281">
        <f t="shared" si="9"/>
        <v>1.0339105014894419</v>
      </c>
      <c r="AD29" s="281">
        <f t="shared" si="9"/>
        <v>1.0727548101972038</v>
      </c>
      <c r="AE29" s="281">
        <f t="shared" si="9"/>
        <v>1.1128661876116022</v>
      </c>
      <c r="AF29" s="281">
        <f t="shared" si="9"/>
        <v>1.1542953164809027</v>
      </c>
      <c r="AG29" s="281">
        <f t="shared" si="9"/>
        <v>1.197094906863301</v>
      </c>
      <c r="AH29" s="281">
        <f t="shared" si="9"/>
        <v>1.2413197772193216</v>
      </c>
      <c r="AI29" s="281">
        <f t="shared" si="9"/>
        <v>1.2818869547900336</v>
      </c>
      <c r="AJ29" s="282">
        <f t="shared" si="9"/>
        <v>1.3239957151802151</v>
      </c>
    </row>
    <row r="30" spans="1:36" ht="16.5" customHeight="1" thickBot="1">
      <c r="A30" s="19"/>
      <c r="B30" s="1271"/>
      <c r="C30" s="1271"/>
      <c r="F30" s="965"/>
    </row>
    <row r="31" spans="1:36" ht="16.5" customHeight="1">
      <c r="A31" s="19"/>
      <c r="B31" s="1271"/>
      <c r="C31" s="1271"/>
      <c r="D31" s="1315" t="s">
        <v>449</v>
      </c>
      <c r="E31" s="279" t="s">
        <v>380</v>
      </c>
      <c r="F31" s="962"/>
      <c r="G31" s="217">
        <f>SIGN(0.3-G34)</f>
        <v>1</v>
      </c>
      <c r="H31" s="217">
        <f t="shared" ref="H31:AJ31" si="10">SIGN(0.3-H34)</f>
        <v>1</v>
      </c>
      <c r="I31" s="217">
        <f t="shared" si="10"/>
        <v>1</v>
      </c>
      <c r="J31" s="217">
        <f t="shared" si="10"/>
        <v>1</v>
      </c>
      <c r="K31" s="217">
        <f t="shared" si="10"/>
        <v>1</v>
      </c>
      <c r="L31" s="217">
        <f t="shared" si="10"/>
        <v>1</v>
      </c>
      <c r="M31" s="217">
        <f t="shared" si="10"/>
        <v>1</v>
      </c>
      <c r="N31" s="217">
        <f t="shared" si="10"/>
        <v>1</v>
      </c>
      <c r="O31" s="217">
        <f t="shared" si="10"/>
        <v>1</v>
      </c>
      <c r="P31" s="217">
        <f t="shared" si="10"/>
        <v>1</v>
      </c>
      <c r="Q31" s="217">
        <f t="shared" si="10"/>
        <v>1</v>
      </c>
      <c r="R31" s="217">
        <f t="shared" si="10"/>
        <v>1</v>
      </c>
      <c r="S31" s="217">
        <f t="shared" si="10"/>
        <v>1</v>
      </c>
      <c r="T31" s="217">
        <f t="shared" si="10"/>
        <v>1</v>
      </c>
      <c r="U31" s="217">
        <f t="shared" si="10"/>
        <v>1</v>
      </c>
      <c r="V31" s="217">
        <f t="shared" si="10"/>
        <v>1</v>
      </c>
      <c r="W31" s="217">
        <f t="shared" si="10"/>
        <v>1</v>
      </c>
      <c r="X31" s="217">
        <f t="shared" si="10"/>
        <v>1</v>
      </c>
      <c r="Y31" s="217">
        <f t="shared" si="10"/>
        <v>1</v>
      </c>
      <c r="Z31" s="217">
        <f t="shared" si="10"/>
        <v>1</v>
      </c>
      <c r="AA31" s="217">
        <f t="shared" si="10"/>
        <v>1</v>
      </c>
      <c r="AB31" s="217">
        <f t="shared" si="10"/>
        <v>1</v>
      </c>
      <c r="AC31" s="217">
        <f t="shared" si="10"/>
        <v>1</v>
      </c>
      <c r="AD31" s="217">
        <f t="shared" si="10"/>
        <v>1</v>
      </c>
      <c r="AE31" s="217">
        <f t="shared" si="10"/>
        <v>1</v>
      </c>
      <c r="AF31" s="217">
        <f t="shared" si="10"/>
        <v>1</v>
      </c>
      <c r="AG31" s="217">
        <f t="shared" si="10"/>
        <v>1</v>
      </c>
      <c r="AH31" s="217">
        <f t="shared" si="10"/>
        <v>1</v>
      </c>
      <c r="AI31" s="217">
        <f t="shared" si="10"/>
        <v>1</v>
      </c>
      <c r="AJ31" s="218" t="e">
        <f t="shared" si="10"/>
        <v>#REF!</v>
      </c>
    </row>
    <row r="32" spans="1:36" ht="16.5" customHeight="1">
      <c r="A32" s="19"/>
      <c r="B32" s="1272"/>
      <c r="C32" s="1272"/>
      <c r="D32" s="1316"/>
      <c r="E32" s="275" t="s">
        <v>381</v>
      </c>
      <c r="F32" s="963"/>
      <c r="G32" s="273">
        <v>0</v>
      </c>
      <c r="H32" s="273">
        <f>'FINANCIAL POSITION'!H81</f>
        <v>0</v>
      </c>
      <c r="I32" s="273">
        <f>'FINANCIAL POSITION'!I81</f>
        <v>11400000</v>
      </c>
      <c r="J32" s="273">
        <f>'FINANCIAL POSITION'!J81</f>
        <v>10800000</v>
      </c>
      <c r="K32" s="273">
        <f>'FINANCIAL POSITION'!K81</f>
        <v>16533333.333333334</v>
      </c>
      <c r="L32" s="273">
        <f>'FINANCIAL POSITION'!L81</f>
        <v>21933333.333333332</v>
      </c>
      <c r="M32" s="273">
        <f>'FINANCIAL POSITION'!M81</f>
        <v>27000000</v>
      </c>
      <c r="N32" s="273">
        <f>'FINANCIAL POSITION'!N81</f>
        <v>31733333.33333334</v>
      </c>
      <c r="O32" s="273">
        <f>'FINANCIAL POSITION'!O81</f>
        <v>36133333.333333336</v>
      </c>
      <c r="P32" s="273">
        <f>'FINANCIAL POSITION'!P81</f>
        <v>40200000</v>
      </c>
      <c r="Q32" s="273">
        <f>'FINANCIAL POSITION'!Q81</f>
        <v>37600000</v>
      </c>
      <c r="R32" s="273">
        <f>'FINANCIAL POSITION'!R81</f>
        <v>35000000</v>
      </c>
      <c r="S32" s="273">
        <f>'FINANCIAL POSITION'!S81</f>
        <v>32400000</v>
      </c>
      <c r="T32" s="273">
        <f>'FINANCIAL POSITION'!T81</f>
        <v>29800000</v>
      </c>
      <c r="U32" s="273">
        <f>'FINANCIAL POSITION'!U81</f>
        <v>27200000</v>
      </c>
      <c r="V32" s="273">
        <f>'FINANCIAL POSITION'!V81</f>
        <v>24600000</v>
      </c>
      <c r="W32" s="273">
        <f>'FINANCIAL POSITION'!W81</f>
        <v>22000000</v>
      </c>
      <c r="X32" s="273">
        <f>'FINANCIAL POSITION'!X81</f>
        <v>19400000</v>
      </c>
      <c r="Y32" s="273">
        <f>'FINANCIAL POSITION'!Y81</f>
        <v>16800000</v>
      </c>
      <c r="Z32" s="273">
        <f>'FINANCIAL POSITION'!Z81</f>
        <v>14200000</v>
      </c>
      <c r="AA32" s="273">
        <f>'FINANCIAL POSITION'!AA81</f>
        <v>11600000</v>
      </c>
      <c r="AB32" s="273">
        <f>'FINANCIAL POSITION'!AB81</f>
        <v>9000000</v>
      </c>
      <c r="AC32" s="273">
        <f>'FINANCIAL POSITION'!AC81</f>
        <v>7000000</v>
      </c>
      <c r="AD32" s="273">
        <f>'FINANCIAL POSITION'!AD81</f>
        <v>5000000</v>
      </c>
      <c r="AE32" s="273">
        <f>'FINANCIAL POSITION'!AE81</f>
        <v>3333333.333333333</v>
      </c>
      <c r="AF32" s="273">
        <f>'FINANCIAL POSITION'!AF81</f>
        <v>0</v>
      </c>
      <c r="AG32" s="273">
        <f>'FINANCIAL POSITION'!AG81</f>
        <v>0</v>
      </c>
      <c r="AH32" s="273">
        <f>'FINANCIAL POSITION'!AH81</f>
        <v>0</v>
      </c>
      <c r="AI32" s="273">
        <f>'FINANCIAL POSITION'!AI81</f>
        <v>0</v>
      </c>
      <c r="AJ32" s="277" t="e">
        <f>'FINANCIAL POSITION'!AJ81</f>
        <v>#REF!</v>
      </c>
    </row>
    <row r="33" spans="1:36" ht="16.5" customHeight="1">
      <c r="A33" s="19"/>
      <c r="B33" s="1271"/>
      <c r="C33" s="1271"/>
      <c r="D33" s="1316"/>
      <c r="E33" s="276" t="s">
        <v>382</v>
      </c>
      <c r="F33" s="963"/>
      <c r="G33" s="273">
        <f>'FINANCIAL POSITION'!G63</f>
        <v>6320703.700003</v>
      </c>
      <c r="H33" s="273">
        <f>'FINANCIAL POSITION'!H63</f>
        <v>145313624.79031318</v>
      </c>
      <c r="I33" s="273">
        <f>'FINANCIAL POSITION'!I63</f>
        <v>315866836.47245944</v>
      </c>
      <c r="J33" s="273">
        <f>'FINANCIAL POSITION'!J63</f>
        <v>343105627.33988518</v>
      </c>
      <c r="K33" s="273">
        <f>'FINANCIAL POSITION'!K63</f>
        <v>363229376.46540326</v>
      </c>
      <c r="L33" s="273">
        <f>'FINANCIAL POSITION'!L63</f>
        <v>380881550.36795586</v>
      </c>
      <c r="M33" s="273">
        <f>'FINANCIAL POSITION'!M63</f>
        <v>392501808.19708592</v>
      </c>
      <c r="N33" s="273">
        <f>'FINANCIAL POSITION'!N63</f>
        <v>402857534.2345382</v>
      </c>
      <c r="O33" s="273">
        <f>'FINANCIAL POSITION'!O63</f>
        <v>412326191.87769914</v>
      </c>
      <c r="P33" s="273">
        <f>'FINANCIAL POSITION'!P63</f>
        <v>421719189.73460519</v>
      </c>
      <c r="Q33" s="273">
        <f>'FINANCIAL POSITION'!Q63</f>
        <v>421383537.82429993</v>
      </c>
      <c r="R33" s="273">
        <f>'FINANCIAL POSITION'!R63</f>
        <v>420849823.15339893</v>
      </c>
      <c r="S33" s="273">
        <f>'FINANCIAL POSITION'!S63</f>
        <v>420094626.76518142</v>
      </c>
      <c r="T33" s="273">
        <f>'FINANCIAL POSITION'!T63</f>
        <v>419029233.1265685</v>
      </c>
      <c r="U33" s="273">
        <f>'FINANCIAL POSITION'!U63</f>
        <v>427125616.35998726</v>
      </c>
      <c r="V33" s="273">
        <f>'FINANCIAL POSITION'!V63</f>
        <v>424749031.04183888</v>
      </c>
      <c r="W33" s="273">
        <f>'FINANCIAL POSITION'!W63</f>
        <v>421833500.11486673</v>
      </c>
      <c r="X33" s="273">
        <f>'FINANCIAL POSITION'!X63</f>
        <v>418291284.38625455</v>
      </c>
      <c r="Y33" s="273">
        <f>'FINANCIAL POSITION'!Y63</f>
        <v>414054836.29999447</v>
      </c>
      <c r="Z33" s="273">
        <f>'FINANCIAL POSITION'!Z63</f>
        <v>409071819.53142053</v>
      </c>
      <c r="AA33" s="273">
        <f>'FINANCIAL POSITION'!AA63</f>
        <v>403500092.17944562</v>
      </c>
      <c r="AB33" s="273">
        <f>'FINANCIAL POSITION'!AB63</f>
        <v>397324838.68593132</v>
      </c>
      <c r="AC33" s="273">
        <f>'FINANCIAL POSITION'!AC63</f>
        <v>391060374.99444616</v>
      </c>
      <c r="AD33" s="273">
        <f>'FINANCIAL POSITION'!AD63</f>
        <v>384070648.69707131</v>
      </c>
      <c r="AE33" s="273">
        <f>'FINANCIAL POSITION'!AE63</f>
        <v>401438546.10551041</v>
      </c>
      <c r="AF33" s="273">
        <f>'FINANCIAL POSITION'!AF63</f>
        <v>392884311.30347997</v>
      </c>
      <c r="AG33" s="273">
        <f>'FINANCIAL POSITION'!AG63</f>
        <v>383487771.05113804</v>
      </c>
      <c r="AH33" s="273">
        <f>'FINANCIAL POSITION'!AH63</f>
        <v>373206749.13047218</v>
      </c>
      <c r="AI33" s="273">
        <f>'FINANCIAL POSITION'!AI63</f>
        <v>361845282.2747494</v>
      </c>
      <c r="AJ33" s="277">
        <f>'FINANCIAL POSITION'!AJ63</f>
        <v>349691086.01990074</v>
      </c>
    </row>
    <row r="34" spans="1:36" ht="16.5" customHeight="1" thickBot="1">
      <c r="A34" s="19"/>
      <c r="B34" s="1271"/>
      <c r="C34" s="1271"/>
      <c r="D34" s="1317"/>
      <c r="E34" s="278" t="s">
        <v>383</v>
      </c>
      <c r="F34" s="960"/>
      <c r="G34" s="281">
        <f t="shared" ref="G34:AJ34" si="11">G32/G33</f>
        <v>0</v>
      </c>
      <c r="H34" s="281">
        <f t="shared" si="11"/>
        <v>0</v>
      </c>
      <c r="I34" s="281">
        <f t="shared" si="11"/>
        <v>3.6091158309979693E-2</v>
      </c>
      <c r="J34" s="281">
        <f t="shared" si="11"/>
        <v>3.1477187021772074E-2</v>
      </c>
      <c r="K34" s="281">
        <f t="shared" si="11"/>
        <v>4.5517610646527908E-2</v>
      </c>
      <c r="L34" s="281">
        <f t="shared" si="11"/>
        <v>5.7585706926849917E-2</v>
      </c>
      <c r="M34" s="281">
        <f t="shared" si="11"/>
        <v>6.8789492012843317E-2</v>
      </c>
      <c r="N34" s="281">
        <f t="shared" si="11"/>
        <v>7.8770609053220836E-2</v>
      </c>
      <c r="O34" s="281">
        <f t="shared" si="11"/>
        <v>8.7632883976603917E-2</v>
      </c>
      <c r="P34" s="281">
        <f t="shared" si="11"/>
        <v>9.532409474963309E-2</v>
      </c>
      <c r="Q34" s="281">
        <f t="shared" si="11"/>
        <v>8.9229874033849174E-2</v>
      </c>
      <c r="R34" s="281">
        <f t="shared" si="11"/>
        <v>8.3165058114429979E-2</v>
      </c>
      <c r="S34" s="281">
        <f t="shared" si="11"/>
        <v>7.7125480631558982E-2</v>
      </c>
      <c r="T34" s="281">
        <f t="shared" si="11"/>
        <v>7.1116756646424376E-2</v>
      </c>
      <c r="U34" s="281">
        <f t="shared" si="11"/>
        <v>6.3681500144621317E-2</v>
      </c>
      <c r="V34" s="281">
        <f t="shared" si="11"/>
        <v>5.791655354612648E-2</v>
      </c>
      <c r="W34" s="281">
        <f t="shared" si="11"/>
        <v>5.2153278471267273E-2</v>
      </c>
      <c r="X34" s="281">
        <f t="shared" si="11"/>
        <v>4.6379163812760291E-2</v>
      </c>
      <c r="Y34" s="281">
        <f t="shared" si="11"/>
        <v>4.0574335878129739E-2</v>
      </c>
      <c r="Z34" s="281">
        <f t="shared" si="11"/>
        <v>3.4712730924035963E-2</v>
      </c>
      <c r="AA34" s="281">
        <f t="shared" si="11"/>
        <v>2.8748444485710841E-2</v>
      </c>
      <c r="AB34" s="281">
        <f t="shared" si="11"/>
        <v>2.2651490980945502E-2</v>
      </c>
      <c r="AC34" s="281">
        <f t="shared" si="11"/>
        <v>1.790004932128297E-2</v>
      </c>
      <c r="AD34" s="281">
        <f t="shared" si="11"/>
        <v>1.301843818829191E-2</v>
      </c>
      <c r="AE34" s="281">
        <f t="shared" si="11"/>
        <v>8.3034710185932933E-3</v>
      </c>
      <c r="AF34" s="281">
        <f t="shared" si="11"/>
        <v>0</v>
      </c>
      <c r="AG34" s="281">
        <f t="shared" si="11"/>
        <v>0</v>
      </c>
      <c r="AH34" s="281">
        <f t="shared" si="11"/>
        <v>0</v>
      </c>
      <c r="AI34" s="281">
        <f t="shared" si="11"/>
        <v>0</v>
      </c>
      <c r="AJ34" s="282" t="e">
        <f t="shared" si="11"/>
        <v>#REF!</v>
      </c>
    </row>
    <row r="35" spans="1:36" ht="16.5" customHeight="1" thickBot="1">
      <c r="A35" s="19"/>
      <c r="B35" s="1271"/>
      <c r="C35" s="1271"/>
      <c r="F35" s="965"/>
    </row>
    <row r="36" spans="1:36" ht="16.5" customHeight="1">
      <c r="A36" s="19"/>
      <c r="B36" s="1272"/>
      <c r="C36" s="1272"/>
      <c r="D36" s="1315" t="s">
        <v>450</v>
      </c>
      <c r="E36" s="279" t="s">
        <v>384</v>
      </c>
      <c r="F36" s="962"/>
      <c r="G36" s="217">
        <f>SIGN(G39-0.05)</f>
        <v>1</v>
      </c>
      <c r="H36" s="217">
        <f t="shared" ref="H36:AJ36" si="12">SIGN(H39-0.05)</f>
        <v>-1</v>
      </c>
      <c r="I36" s="217">
        <f t="shared" si="12"/>
        <v>-1</v>
      </c>
      <c r="J36" s="217">
        <f t="shared" si="12"/>
        <v>-1</v>
      </c>
      <c r="K36" s="217">
        <f t="shared" si="12"/>
        <v>-1</v>
      </c>
      <c r="L36" s="217">
        <f t="shared" si="12"/>
        <v>-1</v>
      </c>
      <c r="M36" s="217">
        <f t="shared" si="12"/>
        <v>-1</v>
      </c>
      <c r="N36" s="217">
        <f t="shared" si="12"/>
        <v>-1</v>
      </c>
      <c r="O36" s="217">
        <f t="shared" si="12"/>
        <v>-1</v>
      </c>
      <c r="P36" s="217">
        <f t="shared" si="12"/>
        <v>-1</v>
      </c>
      <c r="Q36" s="217">
        <f t="shared" si="12"/>
        <v>-1</v>
      </c>
      <c r="R36" s="217">
        <f t="shared" si="12"/>
        <v>-1</v>
      </c>
      <c r="S36" s="217">
        <f t="shared" si="12"/>
        <v>-1</v>
      </c>
      <c r="T36" s="217">
        <f t="shared" si="12"/>
        <v>-1</v>
      </c>
      <c r="U36" s="217">
        <f t="shared" si="12"/>
        <v>-1</v>
      </c>
      <c r="V36" s="217">
        <f t="shared" si="12"/>
        <v>-1</v>
      </c>
      <c r="W36" s="217">
        <f t="shared" si="12"/>
        <v>-1</v>
      </c>
      <c r="X36" s="217">
        <f t="shared" si="12"/>
        <v>-1</v>
      </c>
      <c r="Y36" s="217">
        <f t="shared" si="12"/>
        <v>-1</v>
      </c>
      <c r="Z36" s="217">
        <f t="shared" si="12"/>
        <v>-1</v>
      </c>
      <c r="AA36" s="217">
        <f t="shared" si="12"/>
        <v>-1</v>
      </c>
      <c r="AB36" s="217">
        <f t="shared" si="12"/>
        <v>-1</v>
      </c>
      <c r="AC36" s="217">
        <f t="shared" si="12"/>
        <v>-1</v>
      </c>
      <c r="AD36" s="217">
        <f t="shared" si="12"/>
        <v>-1</v>
      </c>
      <c r="AE36" s="217">
        <f t="shared" si="12"/>
        <v>-1</v>
      </c>
      <c r="AF36" s="217">
        <f t="shared" si="12"/>
        <v>-1</v>
      </c>
      <c r="AG36" s="217">
        <f t="shared" si="12"/>
        <v>-1</v>
      </c>
      <c r="AH36" s="217">
        <f t="shared" si="12"/>
        <v>-1</v>
      </c>
      <c r="AI36" s="217">
        <f t="shared" si="12"/>
        <v>-1</v>
      </c>
      <c r="AJ36" s="218">
        <f t="shared" si="12"/>
        <v>-1</v>
      </c>
    </row>
    <row r="37" spans="1:36" ht="16.5" customHeight="1">
      <c r="A37" s="19"/>
      <c r="B37" s="1308"/>
      <c r="C37" s="1308"/>
      <c r="D37" s="1316"/>
      <c r="E37" s="275" t="s">
        <v>385</v>
      </c>
      <c r="F37" s="963"/>
      <c r="G37" s="273">
        <f>'INCOME STATMENT'!E47</f>
        <v>3320703.700003</v>
      </c>
      <c r="H37" s="273">
        <f>'INCOME STATMENT'!F47</f>
        <v>6100665.090310201</v>
      </c>
      <c r="I37" s="273">
        <f>'INCOME STATMENT'!G47</f>
        <v>5089905.442146197</v>
      </c>
      <c r="J37" s="273">
        <f>'INCOME STATMENT'!H47</f>
        <v>4756022.022625722</v>
      </c>
      <c r="K37" s="273">
        <f>'INCOME STATMENT'!I47</f>
        <v>5057393.2428513914</v>
      </c>
      <c r="L37" s="273">
        <f>'INCOME STATMENT'!J47</f>
        <v>5213710.2984992787</v>
      </c>
      <c r="M37" s="273">
        <f>'INCOME STATMENT'!K47</f>
        <v>3784797.7058234066</v>
      </c>
      <c r="N37" s="273">
        <f>'INCOME STATMENT'!L47</f>
        <v>2182847.5092133395</v>
      </c>
      <c r="O37" s="273">
        <f>'INCOME STATMENT'!M47</f>
        <v>944863.97379248589</v>
      </c>
      <c r="P37" s="273">
        <f>'INCOME STATMENT'!N47</f>
        <v>837585.77409613132</v>
      </c>
      <c r="Q37" s="273">
        <f>'INCOME STATMENT'!O47</f>
        <v>931014.75636136532</v>
      </c>
      <c r="R37" s="273">
        <f>'INCOME STATMENT'!P47</f>
        <v>1066285.329099074</v>
      </c>
      <c r="S37" s="273">
        <f>'INCOME STATMENT'!Q47</f>
        <v>1178136.9451157562</v>
      </c>
      <c r="T37" s="273">
        <f>'INCOME STATMENT'!R47</f>
        <v>1201273.0280537717</v>
      </c>
      <c r="U37" s="273">
        <f>'INCOME STATMENT'!S47</f>
        <v>652659.83732244745</v>
      </c>
      <c r="V37" s="273">
        <f>'INCOME STATMENT'!T47</f>
        <v>223414.68185159564</v>
      </c>
      <c r="W37" s="273">
        <f>'INCOME STATMENT'!U47</f>
        <v>-315530.92697208375</v>
      </c>
      <c r="X37" s="273">
        <f>'INCOME STATMENT'!V47</f>
        <v>-942215.72861214727</v>
      </c>
      <c r="Y37" s="273">
        <f>'INCOME STATMENT'!W47</f>
        <v>-1636448.0862601213</v>
      </c>
      <c r="Z37" s="273">
        <f>'INCOME STATMENT'!X47</f>
        <v>-2383016.7685738988</v>
      </c>
      <c r="AA37" s="273">
        <f>'INCOME STATMENT'!Y47</f>
        <v>-2971727.3519748561</v>
      </c>
      <c r="AB37" s="273">
        <f>'INCOME STATMENT'!Z47</f>
        <v>-3575253.4935143106</v>
      </c>
      <c r="AC37" s="273">
        <f>'INCOME STATMENT'!AA47</f>
        <v>-4264463.6914851628</v>
      </c>
      <c r="AD37" s="273">
        <f>'INCOME STATMENT'!AB47</f>
        <v>-4989726.2973748483</v>
      </c>
      <c r="AE37" s="273">
        <f>'INCOME STATMENT'!AC47</f>
        <v>-5752483.4075001255</v>
      </c>
      <c r="AF37" s="273">
        <f>'INCOME STATMENT'!AD47</f>
        <v>-6554234.8020304143</v>
      </c>
      <c r="AG37" s="273">
        <f>'INCOME STATMENT'!AE47</f>
        <v>-7396540.2523419112</v>
      </c>
      <c r="AH37" s="273">
        <f>'INCOME STATMENT'!AF47</f>
        <v>-8281021.9206658751</v>
      </c>
      <c r="AI37" s="273">
        <f>'INCOME STATMENT'!AG47</f>
        <v>-9361466.8557227924</v>
      </c>
      <c r="AJ37" s="277">
        <f>'INCOME STATMENT'!AH47</f>
        <v>-10487529.588181995</v>
      </c>
    </row>
    <row r="38" spans="1:36" ht="16.5" customHeight="1">
      <c r="A38" s="19"/>
      <c r="B38" s="9"/>
      <c r="C38" s="9"/>
      <c r="D38" s="1316"/>
      <c r="E38" s="276" t="s">
        <v>382</v>
      </c>
      <c r="F38" s="963"/>
      <c r="G38" s="273">
        <f>'FINANCIAL POSITION'!G63</f>
        <v>6320703.700003</v>
      </c>
      <c r="H38" s="273">
        <f>'FINANCIAL POSITION'!H63</f>
        <v>145313624.79031318</v>
      </c>
      <c r="I38" s="273">
        <f>'FINANCIAL POSITION'!I63</f>
        <v>315866836.47245944</v>
      </c>
      <c r="J38" s="273">
        <f>'FINANCIAL POSITION'!J63</f>
        <v>343105627.33988518</v>
      </c>
      <c r="K38" s="273">
        <f>'FINANCIAL POSITION'!K63</f>
        <v>363229376.46540326</v>
      </c>
      <c r="L38" s="273">
        <f>'FINANCIAL POSITION'!L63</f>
        <v>380881550.36795586</v>
      </c>
      <c r="M38" s="273">
        <f>'FINANCIAL POSITION'!M63</f>
        <v>392501808.19708592</v>
      </c>
      <c r="N38" s="273">
        <f>'FINANCIAL POSITION'!N63</f>
        <v>402857534.2345382</v>
      </c>
      <c r="O38" s="273">
        <f>'FINANCIAL POSITION'!O63</f>
        <v>412326191.87769914</v>
      </c>
      <c r="P38" s="273">
        <f>'FINANCIAL POSITION'!P63</f>
        <v>421719189.73460519</v>
      </c>
      <c r="Q38" s="273">
        <f>'FINANCIAL POSITION'!Q63</f>
        <v>421383537.82429993</v>
      </c>
      <c r="R38" s="273">
        <f>'FINANCIAL POSITION'!R63</f>
        <v>420849823.15339893</v>
      </c>
      <c r="S38" s="273">
        <f>'FINANCIAL POSITION'!S63</f>
        <v>420094626.76518142</v>
      </c>
      <c r="T38" s="273">
        <f>'FINANCIAL POSITION'!T63</f>
        <v>419029233.1265685</v>
      </c>
      <c r="U38" s="273">
        <f>'FINANCIAL POSITION'!U63</f>
        <v>427125616.35998726</v>
      </c>
      <c r="V38" s="273">
        <f>'FINANCIAL POSITION'!V63</f>
        <v>424749031.04183888</v>
      </c>
      <c r="W38" s="273">
        <f>'FINANCIAL POSITION'!W63</f>
        <v>421833500.11486673</v>
      </c>
      <c r="X38" s="273">
        <f>'FINANCIAL POSITION'!X63</f>
        <v>418291284.38625455</v>
      </c>
      <c r="Y38" s="273">
        <f>'FINANCIAL POSITION'!Y63</f>
        <v>414054836.29999447</v>
      </c>
      <c r="Z38" s="273">
        <f>'FINANCIAL POSITION'!Z63</f>
        <v>409071819.53142053</v>
      </c>
      <c r="AA38" s="273">
        <f>'FINANCIAL POSITION'!AA63</f>
        <v>403500092.17944562</v>
      </c>
      <c r="AB38" s="273">
        <f>'FINANCIAL POSITION'!AB63</f>
        <v>397324838.68593132</v>
      </c>
      <c r="AC38" s="273">
        <f>'FINANCIAL POSITION'!AC63</f>
        <v>391060374.99444616</v>
      </c>
      <c r="AD38" s="273">
        <f>'FINANCIAL POSITION'!AD63</f>
        <v>384070648.69707131</v>
      </c>
      <c r="AE38" s="273">
        <f>'FINANCIAL POSITION'!AE63</f>
        <v>401438546.10551041</v>
      </c>
      <c r="AF38" s="273">
        <f>'FINANCIAL POSITION'!AF63</f>
        <v>392884311.30347997</v>
      </c>
      <c r="AG38" s="273">
        <f>'FINANCIAL POSITION'!AG63</f>
        <v>383487771.05113804</v>
      </c>
      <c r="AH38" s="273">
        <f>'FINANCIAL POSITION'!AH63</f>
        <v>373206749.13047218</v>
      </c>
      <c r="AI38" s="273">
        <f>'FINANCIAL POSITION'!AI63</f>
        <v>361845282.2747494</v>
      </c>
      <c r="AJ38" s="277">
        <f>'FINANCIAL POSITION'!AJ63</f>
        <v>349691086.01990074</v>
      </c>
    </row>
    <row r="39" spans="1:36" ht="16.5" customHeight="1" thickBot="1">
      <c r="A39" s="19"/>
      <c r="B39" s="9"/>
      <c r="C39" s="9"/>
      <c r="D39" s="1317"/>
      <c r="E39" s="278" t="s">
        <v>386</v>
      </c>
      <c r="F39" s="960"/>
      <c r="G39" s="281">
        <f>G37/G38</f>
        <v>0.52536930342129851</v>
      </c>
      <c r="H39" s="281">
        <f t="shared" ref="H39:AJ39" si="13">H37/H38</f>
        <v>4.1982746622097063E-2</v>
      </c>
      <c r="I39" s="281">
        <f t="shared" si="13"/>
        <v>1.6114086236432068E-2</v>
      </c>
      <c r="J39" s="281">
        <f t="shared" si="13"/>
        <v>1.3861684693134866E-2</v>
      </c>
      <c r="K39" s="281">
        <f t="shared" si="13"/>
        <v>1.392341470853775E-2</v>
      </c>
      <c r="L39" s="281">
        <f t="shared" si="13"/>
        <v>1.3688534646696596E-2</v>
      </c>
      <c r="M39" s="281">
        <f t="shared" si="13"/>
        <v>9.6427522798135899E-3</v>
      </c>
      <c r="N39" s="281">
        <f t="shared" si="13"/>
        <v>5.4184105390033873E-3</v>
      </c>
      <c r="O39" s="281">
        <f t="shared" si="13"/>
        <v>2.2915448797701985E-3</v>
      </c>
      <c r="P39" s="281">
        <f t="shared" si="13"/>
        <v>1.986122032111552E-3</v>
      </c>
      <c r="Q39" s="281">
        <f t="shared" si="13"/>
        <v>2.2094236551537076E-3</v>
      </c>
      <c r="R39" s="281">
        <f t="shared" si="13"/>
        <v>2.5336480388882454E-3</v>
      </c>
      <c r="S39" s="281">
        <f t="shared" si="13"/>
        <v>2.8044561154891767E-3</v>
      </c>
      <c r="T39" s="281">
        <f t="shared" si="13"/>
        <v>2.866800053758839E-3</v>
      </c>
      <c r="U39" s="281">
        <f t="shared" si="13"/>
        <v>1.5280278501778664E-3</v>
      </c>
      <c r="V39" s="281">
        <f t="shared" si="13"/>
        <v>5.2599221074994926E-4</v>
      </c>
      <c r="W39" s="281">
        <f t="shared" si="13"/>
        <v>-7.4799874093964464E-4</v>
      </c>
      <c r="X39" s="281">
        <f t="shared" si="13"/>
        <v>-2.2525349290856739E-3</v>
      </c>
      <c r="Y39" s="281">
        <f t="shared" si="13"/>
        <v>-3.9522496606571892E-3</v>
      </c>
      <c r="Z39" s="281">
        <f t="shared" si="13"/>
        <v>-5.8254239348571428E-3</v>
      </c>
      <c r="AA39" s="281">
        <f t="shared" si="13"/>
        <v>-7.3648740349066925E-3</v>
      </c>
      <c r="AB39" s="281">
        <f t="shared" si="13"/>
        <v>-8.9983135847703666E-3</v>
      </c>
      <c r="AC39" s="281">
        <f t="shared" si="13"/>
        <v>-1.0904872915200694E-2</v>
      </c>
      <c r="AD39" s="281">
        <f t="shared" si="13"/>
        <v>-1.2991688675773825E-2</v>
      </c>
      <c r="AE39" s="281">
        <f t="shared" si="13"/>
        <v>-1.4329673777734826E-2</v>
      </c>
      <c r="AF39" s="281">
        <f t="shared" si="13"/>
        <v>-1.668235308324046E-2</v>
      </c>
      <c r="AG39" s="281">
        <f t="shared" si="13"/>
        <v>-1.9287551809195981E-2</v>
      </c>
      <c r="AH39" s="281">
        <f t="shared" si="13"/>
        <v>-2.2188832168656334E-2</v>
      </c>
      <c r="AI39" s="281">
        <f t="shared" si="13"/>
        <v>-2.5871463065296023E-2</v>
      </c>
      <c r="AJ39" s="282">
        <f t="shared" si="13"/>
        <v>-2.9990840508828855E-2</v>
      </c>
    </row>
    <row r="40" spans="1:36" ht="16.5" customHeight="1" thickBot="1">
      <c r="A40" s="19"/>
      <c r="B40" s="9"/>
      <c r="C40" s="9"/>
      <c r="F40" s="965"/>
    </row>
    <row r="41" spans="1:36" ht="16.5" customHeight="1">
      <c r="A41" s="19"/>
      <c r="B41" s="1314"/>
      <c r="C41" s="1314"/>
      <c r="D41" s="1315" t="s">
        <v>451</v>
      </c>
      <c r="E41" s="279" t="s">
        <v>387</v>
      </c>
      <c r="F41" s="962"/>
      <c r="G41" s="217">
        <f>SIGN(G44-0.25)</f>
        <v>1</v>
      </c>
      <c r="H41" s="217">
        <f t="shared" ref="H41:AJ41" si="14">SIGN(H44-0.25)</f>
        <v>-1</v>
      </c>
      <c r="I41" s="217">
        <f t="shared" si="14"/>
        <v>-1</v>
      </c>
      <c r="J41" s="217">
        <f t="shared" si="14"/>
        <v>-1</v>
      </c>
      <c r="K41" s="217">
        <f t="shared" si="14"/>
        <v>-1</v>
      </c>
      <c r="L41" s="217">
        <f t="shared" si="14"/>
        <v>-1</v>
      </c>
      <c r="M41" s="217">
        <f t="shared" si="14"/>
        <v>-1</v>
      </c>
      <c r="N41" s="217">
        <f t="shared" si="14"/>
        <v>-1</v>
      </c>
      <c r="O41" s="217">
        <f t="shared" si="14"/>
        <v>-1</v>
      </c>
      <c r="P41" s="217">
        <f t="shared" si="14"/>
        <v>-1</v>
      </c>
      <c r="Q41" s="217">
        <f t="shared" si="14"/>
        <v>-1</v>
      </c>
      <c r="R41" s="217">
        <f t="shared" si="14"/>
        <v>-1</v>
      </c>
      <c r="S41" s="217">
        <f t="shared" si="14"/>
        <v>-1</v>
      </c>
      <c r="T41" s="217">
        <f t="shared" si="14"/>
        <v>-1</v>
      </c>
      <c r="U41" s="217">
        <f t="shared" si="14"/>
        <v>-1</v>
      </c>
      <c r="V41" s="217">
        <f t="shared" si="14"/>
        <v>-1</v>
      </c>
      <c r="W41" s="217">
        <f t="shared" si="14"/>
        <v>-1</v>
      </c>
      <c r="X41" s="217">
        <f t="shared" si="14"/>
        <v>-1</v>
      </c>
      <c r="Y41" s="217">
        <f t="shared" si="14"/>
        <v>-1</v>
      </c>
      <c r="Z41" s="217">
        <f t="shared" si="14"/>
        <v>-1</v>
      </c>
      <c r="AA41" s="217">
        <f t="shared" si="14"/>
        <v>-1</v>
      </c>
      <c r="AB41" s="217">
        <f t="shared" si="14"/>
        <v>-1</v>
      </c>
      <c r="AC41" s="217">
        <f t="shared" si="14"/>
        <v>-1</v>
      </c>
      <c r="AD41" s="217">
        <f t="shared" si="14"/>
        <v>-1</v>
      </c>
      <c r="AE41" s="217">
        <f t="shared" si="14"/>
        <v>-1</v>
      </c>
      <c r="AF41" s="217">
        <f t="shared" si="14"/>
        <v>-1</v>
      </c>
      <c r="AG41" s="217">
        <f t="shared" si="14"/>
        <v>-1</v>
      </c>
      <c r="AH41" s="217">
        <f t="shared" si="14"/>
        <v>-1</v>
      </c>
      <c r="AI41" s="217">
        <f t="shared" si="14"/>
        <v>-1</v>
      </c>
      <c r="AJ41" s="218" t="e">
        <f t="shared" si="14"/>
        <v>#REF!</v>
      </c>
    </row>
    <row r="42" spans="1:36" ht="16.5" customHeight="1">
      <c r="A42" s="19"/>
      <c r="B42" s="9"/>
      <c r="C42" s="9"/>
      <c r="D42" s="1316"/>
      <c r="E42" s="275" t="s">
        <v>385</v>
      </c>
      <c r="F42" s="963"/>
      <c r="G42" s="273">
        <f>'INCOME STATMENT'!E47</f>
        <v>3320703.700003</v>
      </c>
      <c r="H42" s="273">
        <f>'INCOME STATMENT'!F47</f>
        <v>6100665.090310201</v>
      </c>
      <c r="I42" s="273">
        <f>'INCOME STATMENT'!G47</f>
        <v>5089905.442146197</v>
      </c>
      <c r="J42" s="273">
        <f>'INCOME STATMENT'!H47</f>
        <v>4756022.022625722</v>
      </c>
      <c r="K42" s="273">
        <f>'INCOME STATMENT'!I47</f>
        <v>5057393.2428513914</v>
      </c>
      <c r="L42" s="273">
        <f>'INCOME STATMENT'!J47</f>
        <v>5213710.2984992787</v>
      </c>
      <c r="M42" s="273">
        <f>'INCOME STATMENT'!K47</f>
        <v>3784797.7058234066</v>
      </c>
      <c r="N42" s="273">
        <f>'INCOME STATMENT'!L47</f>
        <v>2182847.5092133395</v>
      </c>
      <c r="O42" s="273">
        <f>'INCOME STATMENT'!M47</f>
        <v>944863.97379248589</v>
      </c>
      <c r="P42" s="273">
        <f>'INCOME STATMENT'!N47</f>
        <v>837585.77409613132</v>
      </c>
      <c r="Q42" s="273">
        <f>'INCOME STATMENT'!O47</f>
        <v>931014.75636136532</v>
      </c>
      <c r="R42" s="273">
        <f>'INCOME STATMENT'!P47</f>
        <v>1066285.329099074</v>
      </c>
      <c r="S42" s="273">
        <f>'INCOME STATMENT'!Q47</f>
        <v>1178136.9451157562</v>
      </c>
      <c r="T42" s="273">
        <f>'INCOME STATMENT'!R47</f>
        <v>1201273.0280537717</v>
      </c>
      <c r="U42" s="273">
        <f>'INCOME STATMENT'!S47</f>
        <v>652659.83732244745</v>
      </c>
      <c r="V42" s="273">
        <f>'INCOME STATMENT'!T47</f>
        <v>223414.68185159564</v>
      </c>
      <c r="W42" s="273">
        <f>'INCOME STATMENT'!U47</f>
        <v>-315530.92697208375</v>
      </c>
      <c r="X42" s="273">
        <f>'INCOME STATMENT'!V47</f>
        <v>-942215.72861214727</v>
      </c>
      <c r="Y42" s="273">
        <f>'INCOME STATMENT'!W47</f>
        <v>-1636448.0862601213</v>
      </c>
      <c r="Z42" s="273">
        <f>'INCOME STATMENT'!X47</f>
        <v>-2383016.7685738988</v>
      </c>
      <c r="AA42" s="273">
        <f>'INCOME STATMENT'!Y47</f>
        <v>-2971727.3519748561</v>
      </c>
      <c r="AB42" s="273">
        <f>'INCOME STATMENT'!Z47</f>
        <v>-3575253.4935143106</v>
      </c>
      <c r="AC42" s="273">
        <f>'INCOME STATMENT'!AA47</f>
        <v>-4264463.6914851628</v>
      </c>
      <c r="AD42" s="273">
        <f>'INCOME STATMENT'!AB47</f>
        <v>-4989726.2973748483</v>
      </c>
      <c r="AE42" s="273">
        <f>'INCOME STATMENT'!AC47</f>
        <v>-5752483.4075001255</v>
      </c>
      <c r="AF42" s="273">
        <f>'INCOME STATMENT'!AD47</f>
        <v>-6554234.8020304143</v>
      </c>
      <c r="AG42" s="273">
        <f>'INCOME STATMENT'!AE47</f>
        <v>-7396540.2523419112</v>
      </c>
      <c r="AH42" s="273">
        <f>'INCOME STATMENT'!AF47</f>
        <v>-8281021.9206658751</v>
      </c>
      <c r="AI42" s="273">
        <f>'INCOME STATMENT'!AG47</f>
        <v>-9361466.8557227924</v>
      </c>
      <c r="AJ42" s="277">
        <f>'INCOME STATMENT'!AH47</f>
        <v>-10487529.588181995</v>
      </c>
    </row>
    <row r="43" spans="1:36" ht="16.5" customHeight="1">
      <c r="A43" s="19"/>
      <c r="B43" s="9"/>
      <c r="C43" s="9"/>
      <c r="D43" s="1316"/>
      <c r="E43" s="276" t="s">
        <v>388</v>
      </c>
      <c r="F43" s="963"/>
      <c r="G43" s="273">
        <f>'FINANCIAL POSITION'!G91</f>
        <v>6320703.700003</v>
      </c>
      <c r="H43" s="273">
        <f>'FINANCIAL POSITION'!H91</f>
        <v>97593624.790313199</v>
      </c>
      <c r="I43" s="273">
        <f>'FINANCIAL POSITION'!I91</f>
        <v>220346836.47245941</v>
      </c>
      <c r="J43" s="273">
        <f>'FINANCIAL POSITION'!J91</f>
        <v>246885627.33988512</v>
      </c>
      <c r="K43" s="273">
        <f>'FINANCIAL POSITION'!K91</f>
        <v>273342709.79873651</v>
      </c>
      <c r="L43" s="273">
        <f>'FINANCIAL POSITION'!L91</f>
        <v>296994883.70128912</v>
      </c>
      <c r="M43" s="273">
        <f>'FINANCIAL POSITION'!M91</f>
        <v>314281808.19708586</v>
      </c>
      <c r="N43" s="273">
        <f>'FINANCIAL POSITION'!N91</f>
        <v>329970867.56787145</v>
      </c>
      <c r="O43" s="273">
        <f>'FINANCIAL POSITION'!O91</f>
        <v>344439525.21103245</v>
      </c>
      <c r="P43" s="273">
        <f>'FINANCIAL POSITION'!P91</f>
        <v>358832523.06793851</v>
      </c>
      <c r="Q43" s="273">
        <f>'FINANCIAL POSITION'!Q91</f>
        <v>357163537.82429987</v>
      </c>
      <c r="R43" s="273">
        <f>'FINANCIAL POSITION'!R91</f>
        <v>355629823.15339893</v>
      </c>
      <c r="S43" s="273">
        <f>'FINANCIAL POSITION'!S91</f>
        <v>354207960.09851468</v>
      </c>
      <c r="T43" s="273">
        <f>'FINANCIAL POSITION'!T91</f>
        <v>352809233.1265685</v>
      </c>
      <c r="U43" s="273">
        <f>'FINANCIAL POSITION'!U91</f>
        <v>360905616.3599872</v>
      </c>
      <c r="V43" s="273">
        <f>'FINANCIAL POSITION'!V91</f>
        <v>358529031.04183882</v>
      </c>
      <c r="W43" s="273">
        <f>'FINANCIAL POSITION'!W91</f>
        <v>355613500.11486673</v>
      </c>
      <c r="X43" s="273">
        <f>'FINANCIAL POSITION'!X91</f>
        <v>352071284.38625455</v>
      </c>
      <c r="Y43" s="273">
        <f>'FINANCIAL POSITION'!Y91</f>
        <v>347834836.29999447</v>
      </c>
      <c r="Z43" s="273">
        <f>'FINANCIAL POSITION'!Z91</f>
        <v>342851819.53142059</v>
      </c>
      <c r="AA43" s="273">
        <f>'FINANCIAL POSITION'!AA91</f>
        <v>337280092.17944568</v>
      </c>
      <c r="AB43" s="273">
        <f>'FINANCIAL POSITION'!AB91</f>
        <v>331104838.68593138</v>
      </c>
      <c r="AC43" s="273">
        <f>'FINANCIAL POSITION'!AC91</f>
        <v>324840374.99444622</v>
      </c>
      <c r="AD43" s="273">
        <f>'FINANCIAL POSITION'!AD91</f>
        <v>317850648.69707137</v>
      </c>
      <c r="AE43" s="273">
        <f>'FINANCIAL POSITION'!AE91</f>
        <v>335551879.43884373</v>
      </c>
      <c r="AF43" s="273">
        <f>'FINANCIAL POSITION'!AF91</f>
        <v>325664311.30348003</v>
      </c>
      <c r="AG43" s="273">
        <f>'FINANCIAL POSITION'!AG91</f>
        <v>318267771.0511381</v>
      </c>
      <c r="AH43" s="273">
        <f>'FINANCIAL POSITION'!AH91</f>
        <v>309986749.13047224</v>
      </c>
      <c r="AI43" s="273">
        <f>'FINANCIAL POSITION'!AI91</f>
        <v>300625282.27474946</v>
      </c>
      <c r="AJ43" s="277" t="e">
        <f>'FINANCIAL POSITION'!AJ91</f>
        <v>#REF!</v>
      </c>
    </row>
    <row r="44" spans="1:36" ht="16.5" customHeight="1" thickBot="1">
      <c r="B44" s="9"/>
      <c r="C44" s="9"/>
      <c r="D44" s="1317"/>
      <c r="E44" s="278" t="s">
        <v>389</v>
      </c>
      <c r="F44" s="960"/>
      <c r="G44" s="281">
        <f>G42/G43</f>
        <v>0.52536930342129851</v>
      </c>
      <c r="H44" s="281">
        <f t="shared" ref="H44:AJ44" si="15">H42/H43</f>
        <v>6.2510897647442762E-2</v>
      </c>
      <c r="I44" s="281">
        <f t="shared" si="15"/>
        <v>2.309951676017083E-2</v>
      </c>
      <c r="J44" s="281">
        <f t="shared" si="15"/>
        <v>1.9264070063009991E-2</v>
      </c>
      <c r="K44" s="281">
        <f t="shared" si="15"/>
        <v>1.8502023509517313E-2</v>
      </c>
      <c r="L44" s="281">
        <f t="shared" si="15"/>
        <v>1.7554882540478756E-2</v>
      </c>
      <c r="M44" s="281">
        <f t="shared" si="15"/>
        <v>1.2042687827002583E-2</v>
      </c>
      <c r="N44" s="281">
        <f t="shared" si="15"/>
        <v>6.6152734188400777E-3</v>
      </c>
      <c r="O44" s="281">
        <f t="shared" si="15"/>
        <v>2.7431926496054226E-3</v>
      </c>
      <c r="P44" s="281">
        <f t="shared" si="15"/>
        <v>2.3341969310221901E-3</v>
      </c>
      <c r="Q44" s="281">
        <f t="shared" si="15"/>
        <v>2.6066903750386781E-3</v>
      </c>
      <c r="R44" s="281">
        <f t="shared" si="15"/>
        <v>2.9983012100735372E-3</v>
      </c>
      <c r="S44" s="281">
        <f t="shared" si="15"/>
        <v>3.3261165129888242E-3</v>
      </c>
      <c r="T44" s="281">
        <f t="shared" si="15"/>
        <v>3.4048797912916897E-3</v>
      </c>
      <c r="U44" s="281">
        <f t="shared" si="15"/>
        <v>1.8083947928132227E-3</v>
      </c>
      <c r="V44" s="281">
        <f t="shared" si="15"/>
        <v>6.2314251429621079E-4</v>
      </c>
      <c r="W44" s="281">
        <f t="shared" si="15"/>
        <v>-8.8728613191052671E-4</v>
      </c>
      <c r="X44" s="281">
        <f t="shared" si="15"/>
        <v>-2.6762072636927984E-3</v>
      </c>
      <c r="Y44" s="281">
        <f t="shared" si="15"/>
        <v>-4.7046699050256897E-3</v>
      </c>
      <c r="Z44" s="281">
        <f t="shared" si="15"/>
        <v>-6.9505734921599498E-3</v>
      </c>
      <c r="AA44" s="281">
        <f t="shared" si="15"/>
        <v>-8.8108590482529441E-3</v>
      </c>
      <c r="AB44" s="281">
        <f t="shared" si="15"/>
        <v>-1.0797950001889304E-2</v>
      </c>
      <c r="AC44" s="281">
        <f t="shared" si="15"/>
        <v>-1.3127874549332336E-2</v>
      </c>
      <c r="AD44" s="281">
        <f t="shared" si="15"/>
        <v>-1.5698336051314224E-2</v>
      </c>
      <c r="AE44" s="281">
        <f t="shared" si="15"/>
        <v>-1.7143350283479932E-2</v>
      </c>
      <c r="AF44" s="281">
        <f t="shared" si="15"/>
        <v>-2.0125738604260677E-2</v>
      </c>
      <c r="AG44" s="281">
        <f t="shared" si="15"/>
        <v>-2.323999136925951E-2</v>
      </c>
      <c r="AH44" s="281">
        <f t="shared" si="15"/>
        <v>-2.6714115825578158E-2</v>
      </c>
      <c r="AI44" s="281">
        <f t="shared" si="15"/>
        <v>-3.1139985249700651E-2</v>
      </c>
      <c r="AJ44" s="282" t="e">
        <f t="shared" si="15"/>
        <v>#REF!</v>
      </c>
    </row>
    <row r="45" spans="1:36">
      <c r="B45" s="9"/>
      <c r="C45" s="9"/>
    </row>
    <row r="46" spans="1:36">
      <c r="B46" s="9"/>
      <c r="C46" s="9"/>
    </row>
    <row r="47" spans="1:36">
      <c r="B47" s="9"/>
      <c r="C47" s="9"/>
    </row>
    <row r="48" spans="1:36" ht="11.25" customHeight="1">
      <c r="B48" s="9"/>
      <c r="C48" s="9"/>
    </row>
    <row r="49" spans="2:3">
      <c r="B49" s="9"/>
      <c r="C49" s="9"/>
    </row>
    <row r="50" spans="2:3">
      <c r="B50" s="9"/>
      <c r="C50" s="9"/>
    </row>
    <row r="51" spans="2:3">
      <c r="B51" s="9"/>
      <c r="C51" s="9"/>
    </row>
    <row r="52" spans="2:3">
      <c r="B52" s="9"/>
      <c r="C52" s="9"/>
    </row>
    <row r="53" spans="2:3" ht="11.25" customHeight="1">
      <c r="B53" s="9"/>
      <c r="C53" s="9"/>
    </row>
    <row r="54" spans="2:3">
      <c r="B54" s="9"/>
      <c r="C54" s="9"/>
    </row>
    <row r="55" spans="2:3">
      <c r="B55" s="9"/>
      <c r="C55" s="9"/>
    </row>
    <row r="56" spans="2:3">
      <c r="B56" s="9"/>
      <c r="C56" s="9"/>
    </row>
    <row r="57" spans="2:3">
      <c r="B57" s="9"/>
      <c r="C57" s="9"/>
    </row>
    <row r="58" spans="2:3">
      <c r="B58" s="9"/>
      <c r="C58" s="9"/>
    </row>
    <row r="59" spans="2:3">
      <c r="B59" s="9"/>
      <c r="C59" s="9"/>
    </row>
    <row r="72" spans="2:3">
      <c r="B72" s="1314"/>
      <c r="C72" s="1314"/>
    </row>
    <row r="73" spans="2:3">
      <c r="B73" s="1314"/>
      <c r="C73" s="1314"/>
    </row>
    <row r="74" spans="2:3">
      <c r="B74" s="1314"/>
      <c r="C74" s="1314"/>
    </row>
    <row r="75" spans="2:3">
      <c r="B75" s="1314"/>
      <c r="C75" s="1314"/>
    </row>
    <row r="76" spans="2:3">
      <c r="B76" s="1314"/>
      <c r="C76" s="1314"/>
    </row>
    <row r="77" spans="2:3">
      <c r="B77" s="1314"/>
      <c r="C77" s="1314"/>
    </row>
    <row r="78" spans="2:3">
      <c r="B78" s="1314"/>
      <c r="C78" s="1314"/>
    </row>
    <row r="79" spans="2:3">
      <c r="B79" s="1314"/>
      <c r="C79" s="1314"/>
    </row>
    <row r="80" spans="2:3">
      <c r="B80" s="1314"/>
      <c r="C80" s="1314"/>
    </row>
    <row r="81" spans="2:3">
      <c r="B81" s="1314"/>
      <c r="C81" s="1314"/>
    </row>
    <row r="82" spans="2:3">
      <c r="B82" s="1314"/>
      <c r="C82" s="1314"/>
    </row>
    <row r="83" spans="2:3">
      <c r="B83" s="1314"/>
      <c r="C83" s="1314"/>
    </row>
    <row r="84" spans="2:3">
      <c r="B84" s="1314"/>
      <c r="C84" s="1314"/>
    </row>
    <row r="85" spans="2:3">
      <c r="B85" s="1314"/>
      <c r="C85" s="1314"/>
    </row>
    <row r="86" spans="2:3">
      <c r="B86" s="1314"/>
      <c r="C86" s="1314"/>
    </row>
    <row r="87" spans="2:3">
      <c r="B87" s="1314"/>
      <c r="C87" s="1314"/>
    </row>
    <row r="88" spans="2:3">
      <c r="B88" s="1314"/>
      <c r="C88" s="1314"/>
    </row>
    <row r="89" spans="2:3">
      <c r="B89" s="1314"/>
      <c r="C89" s="1314"/>
    </row>
    <row r="90" spans="2:3">
      <c r="B90" s="1314"/>
      <c r="C90" s="1314"/>
    </row>
    <row r="91" spans="2:3">
      <c r="B91" s="1314"/>
      <c r="C91" s="1314"/>
    </row>
    <row r="92" spans="2:3">
      <c r="B92" s="1314"/>
      <c r="C92" s="1314"/>
    </row>
    <row r="93" spans="2:3">
      <c r="B93" s="1314"/>
      <c r="C93" s="1314"/>
    </row>
    <row r="94" spans="2:3">
      <c r="B94" s="1314"/>
      <c r="C94" s="1314"/>
    </row>
    <row r="95" spans="2:3">
      <c r="B95" s="1314"/>
      <c r="C95" s="1314"/>
    </row>
    <row r="96" spans="2:3">
      <c r="B96" s="1314"/>
      <c r="C96" s="1314"/>
    </row>
    <row r="97" spans="2:3">
      <c r="B97" s="1314"/>
      <c r="C97" s="1314"/>
    </row>
    <row r="98" spans="2:3">
      <c r="B98" s="1314"/>
      <c r="C98" s="1314"/>
    </row>
    <row r="99" spans="2:3">
      <c r="B99" s="1314"/>
      <c r="C99" s="1314"/>
    </row>
    <row r="100" spans="2:3">
      <c r="B100" s="1314"/>
      <c r="C100" s="1314"/>
    </row>
    <row r="101" spans="2:3">
      <c r="B101" s="1314"/>
      <c r="C101" s="1314"/>
    </row>
    <row r="102" spans="2:3">
      <c r="B102" s="1314"/>
      <c r="C102" s="1314"/>
    </row>
    <row r="103" spans="2:3">
      <c r="B103" s="1314"/>
      <c r="C103" s="1314"/>
    </row>
    <row r="104" spans="2:3">
      <c r="B104" s="1314"/>
      <c r="C104" s="1314"/>
    </row>
    <row r="105" spans="2:3">
      <c r="B105" s="1314"/>
      <c r="C105" s="1314"/>
    </row>
    <row r="106" spans="2:3">
      <c r="B106" s="1314"/>
      <c r="C106" s="1314"/>
    </row>
    <row r="107" spans="2:3">
      <c r="B107" s="1314"/>
      <c r="C107" s="1314"/>
    </row>
    <row r="108" spans="2:3">
      <c r="B108" s="1314"/>
      <c r="C108" s="1314"/>
    </row>
    <row r="109" spans="2:3">
      <c r="B109" s="1314"/>
      <c r="C109" s="1314"/>
    </row>
    <row r="110" spans="2:3">
      <c r="B110" s="1314"/>
      <c r="C110" s="1314"/>
    </row>
    <row r="111" spans="2:3">
      <c r="B111" s="1314"/>
      <c r="C111" s="1314"/>
    </row>
    <row r="112" spans="2:3">
      <c r="B112" s="1314"/>
      <c r="C112" s="1314"/>
    </row>
    <row r="113" spans="2:3">
      <c r="B113" s="1314"/>
      <c r="C113" s="1314"/>
    </row>
    <row r="114" spans="2:3">
      <c r="B114" s="1314"/>
      <c r="C114" s="1314"/>
    </row>
    <row r="115" spans="2:3">
      <c r="B115" s="1314"/>
      <c r="C115" s="1314"/>
    </row>
    <row r="116" spans="2:3">
      <c r="B116" s="1314"/>
      <c r="C116" s="1314"/>
    </row>
    <row r="117" spans="2:3">
      <c r="B117" s="1314"/>
      <c r="C117" s="1314"/>
    </row>
    <row r="118" spans="2:3">
      <c r="B118" s="1314"/>
      <c r="C118" s="1314"/>
    </row>
    <row r="119" spans="2:3">
      <c r="B119" s="1314"/>
      <c r="C119" s="1314"/>
    </row>
    <row r="120" spans="2:3">
      <c r="B120" s="1314"/>
      <c r="C120" s="1314"/>
    </row>
    <row r="121" spans="2:3">
      <c r="B121" s="1314"/>
      <c r="C121" s="1314"/>
    </row>
    <row r="122" spans="2:3">
      <c r="B122" s="1314"/>
      <c r="C122" s="1314"/>
    </row>
    <row r="123" spans="2:3">
      <c r="B123" s="1314"/>
      <c r="C123" s="1314"/>
    </row>
    <row r="124" spans="2:3">
      <c r="B124" s="1314"/>
      <c r="C124" s="1314"/>
    </row>
    <row r="125" spans="2:3">
      <c r="B125" s="1314"/>
      <c r="C125" s="1314"/>
    </row>
    <row r="126" spans="2:3">
      <c r="B126" s="1314"/>
      <c r="C126" s="1314"/>
    </row>
    <row r="127" spans="2:3">
      <c r="B127" s="1314"/>
      <c r="C127" s="1314"/>
    </row>
    <row r="128" spans="2:3">
      <c r="B128" s="1314"/>
      <c r="C128" s="1314"/>
    </row>
    <row r="129" spans="2:3">
      <c r="B129" s="1314"/>
      <c r="C129" s="1314"/>
    </row>
    <row r="130" spans="2:3">
      <c r="B130" s="1314"/>
      <c r="C130" s="1314"/>
    </row>
    <row r="131" spans="2:3">
      <c r="B131" s="1314"/>
      <c r="C131" s="1314"/>
    </row>
    <row r="132" spans="2:3">
      <c r="B132" s="1314"/>
      <c r="C132" s="1314"/>
    </row>
    <row r="133" spans="2:3">
      <c r="B133" s="1314"/>
      <c r="C133" s="1314"/>
    </row>
    <row r="134" spans="2:3">
      <c r="B134" s="1314"/>
      <c r="C134" s="1314"/>
    </row>
    <row r="135" spans="2:3">
      <c r="B135" s="1314"/>
      <c r="C135" s="1314"/>
    </row>
    <row r="136" spans="2:3">
      <c r="B136" s="9"/>
      <c r="C136" s="9"/>
    </row>
  </sheetData>
  <sheetProtection algorithmName="SHA-512" hashValue="d02x8bNgN0uWHZ/rpYnUfP8SKSWtlOz9Zzjs6HGot3+irfdpqgcPuQ+9hxmU6Di1Q36oDxZxIzXInC6ANM9erA==" saltValue="dxYAASJVXkRekkfArXYXng==" spinCount="100000" sheet="1" objects="1" scenarios="1"/>
  <mergeCells count="102">
    <mergeCell ref="B132:C132"/>
    <mergeCell ref="B133:C133"/>
    <mergeCell ref="B134:C134"/>
    <mergeCell ref="B135:C135"/>
    <mergeCell ref="B14:C14"/>
    <mergeCell ref="B15:C15"/>
    <mergeCell ref="B127:C127"/>
    <mergeCell ref="B128:C128"/>
    <mergeCell ref="B129:C129"/>
    <mergeCell ref="B130:C130"/>
    <mergeCell ref="B131:C131"/>
    <mergeCell ref="B122:C122"/>
    <mergeCell ref="B123:C123"/>
    <mergeCell ref="B124:C124"/>
    <mergeCell ref="B125:C125"/>
    <mergeCell ref="B126:C126"/>
    <mergeCell ref="B117:C117"/>
    <mergeCell ref="B118:C118"/>
    <mergeCell ref="B119:C119"/>
    <mergeCell ref="B120:C120"/>
    <mergeCell ref="B121:C121"/>
    <mergeCell ref="B112:C112"/>
    <mergeCell ref="B113:C113"/>
    <mergeCell ref="B114:C114"/>
    <mergeCell ref="B115:C115"/>
    <mergeCell ref="B116:C116"/>
    <mergeCell ref="B107:C107"/>
    <mergeCell ref="B108:C108"/>
    <mergeCell ref="B109:C109"/>
    <mergeCell ref="B110:C110"/>
    <mergeCell ref="B111:C111"/>
    <mergeCell ref="B102:C102"/>
    <mergeCell ref="B103:C103"/>
    <mergeCell ref="B104:C104"/>
    <mergeCell ref="B105:C105"/>
    <mergeCell ref="B106:C106"/>
    <mergeCell ref="B97:C97"/>
    <mergeCell ref="B98:C98"/>
    <mergeCell ref="B99:C99"/>
    <mergeCell ref="B100:C100"/>
    <mergeCell ref="B101:C101"/>
    <mergeCell ref="B92:C92"/>
    <mergeCell ref="B93:C93"/>
    <mergeCell ref="B94:C94"/>
    <mergeCell ref="B95:C95"/>
    <mergeCell ref="B96:C96"/>
    <mergeCell ref="B87:C87"/>
    <mergeCell ref="B88:C88"/>
    <mergeCell ref="B89:C89"/>
    <mergeCell ref="B90:C90"/>
    <mergeCell ref="B91:C91"/>
    <mergeCell ref="B82:C82"/>
    <mergeCell ref="B83:C83"/>
    <mergeCell ref="B84:C84"/>
    <mergeCell ref="B85:C85"/>
    <mergeCell ref="B86:C86"/>
    <mergeCell ref="B77:C77"/>
    <mergeCell ref="B78:C78"/>
    <mergeCell ref="B79:C79"/>
    <mergeCell ref="B80:C80"/>
    <mergeCell ref="B81:C81"/>
    <mergeCell ref="B72:C72"/>
    <mergeCell ref="B73:C73"/>
    <mergeCell ref="B74:C74"/>
    <mergeCell ref="B75:C75"/>
    <mergeCell ref="B76:C76"/>
    <mergeCell ref="D2:AJ2"/>
    <mergeCell ref="B11:C11"/>
    <mergeCell ref="B12:C12"/>
    <mergeCell ref="B10:C10"/>
    <mergeCell ref="B41:C41"/>
    <mergeCell ref="D19:D23"/>
    <mergeCell ref="D25:D29"/>
    <mergeCell ref="D31:D34"/>
    <mergeCell ref="D36:D39"/>
    <mergeCell ref="D14:D17"/>
    <mergeCell ref="D9:D12"/>
    <mergeCell ref="B29:C29"/>
    <mergeCell ref="B27:C27"/>
    <mergeCell ref="B13:C13"/>
    <mergeCell ref="B16:C16"/>
    <mergeCell ref="B18:C18"/>
    <mergeCell ref="B17:C17"/>
    <mergeCell ref="B34:C34"/>
    <mergeCell ref="B33:C33"/>
    <mergeCell ref="B32:C32"/>
    <mergeCell ref="B31:C31"/>
    <mergeCell ref="B30:C30"/>
    <mergeCell ref="D41:D44"/>
    <mergeCell ref="D4:D7"/>
    <mergeCell ref="B19:C19"/>
    <mergeCell ref="B20:C20"/>
    <mergeCell ref="B21:C21"/>
    <mergeCell ref="B28:C28"/>
    <mergeCell ref="B36:C36"/>
    <mergeCell ref="B37:C37"/>
    <mergeCell ref="B35:C35"/>
    <mergeCell ref="B22:C22"/>
    <mergeCell ref="B23:C23"/>
    <mergeCell ref="B24:C24"/>
    <mergeCell ref="B25:C25"/>
    <mergeCell ref="B26:C26"/>
  </mergeCells>
  <conditionalFormatting sqref="B11:C11">
    <cfRule type="iconSet" priority="33">
      <iconSet iconSet="3TrafficLights2">
        <cfvo type="percent" val="0"/>
        <cfvo type="percent" val="33"/>
        <cfvo type="percent" val="67"/>
      </iconSet>
    </cfRule>
  </conditionalFormatting>
  <conditionalFormatting sqref="G14:AJ14">
    <cfRule type="iconSet" priority="18">
      <iconSet iconSet="3Symbols" showValue="0" reverse="1">
        <cfvo type="percent" val="0"/>
        <cfvo type="num" val="0"/>
        <cfvo type="num" val="0"/>
      </iconSet>
    </cfRule>
  </conditionalFormatting>
  <conditionalFormatting sqref="G19:AJ19">
    <cfRule type="iconSet" priority="9">
      <iconSet iconSet="3Symbols" showValue="0" reverse="1">
        <cfvo type="percent" val="0"/>
        <cfvo type="num" val="0"/>
        <cfvo type="num" val="0"/>
      </iconSet>
    </cfRule>
  </conditionalFormatting>
  <conditionalFormatting sqref="G25:AJ25">
    <cfRule type="iconSet" priority="8">
      <iconSet iconSet="3Symbols" showValue="0" reverse="1">
        <cfvo type="percent" val="0"/>
        <cfvo type="num" val="0"/>
        <cfvo type="num" val="0"/>
      </iconSet>
    </cfRule>
  </conditionalFormatting>
  <conditionalFormatting sqref="G4:AJ4">
    <cfRule type="iconSet" priority="6">
      <iconSet iconSet="3Symbols" showValue="0" reverse="1">
        <cfvo type="percent" val="0"/>
        <cfvo type="num" val="0"/>
        <cfvo type="num" val="0"/>
      </iconSet>
    </cfRule>
  </conditionalFormatting>
  <conditionalFormatting sqref="G9:AJ9">
    <cfRule type="iconSet" priority="5">
      <iconSet iconSet="3Symbols" showValue="0" reverse="1">
        <cfvo type="percent" val="0"/>
        <cfvo type="num" val="0"/>
        <cfvo type="num" val="0"/>
      </iconSet>
    </cfRule>
  </conditionalFormatting>
  <conditionalFormatting sqref="G31:AJ31">
    <cfRule type="iconSet" priority="15">
      <iconSet iconSet="3Symbols" showValue="0">
        <cfvo type="percent" val="0"/>
        <cfvo type="num" val="0"/>
        <cfvo type="num" val="1"/>
      </iconSet>
    </cfRule>
  </conditionalFormatting>
  <conditionalFormatting sqref="G36:AJ36">
    <cfRule type="iconSet" priority="14">
      <iconSet iconSet="3Symbols" showValue="0">
        <cfvo type="percent" val="0"/>
        <cfvo type="num" val="0"/>
        <cfvo type="percent" val="1"/>
      </iconSet>
    </cfRule>
  </conditionalFormatting>
  <conditionalFormatting sqref="G41:AJ41">
    <cfRule type="iconSet" priority="1">
      <iconSet iconSet="3Symbols" showValue="0">
        <cfvo type="percent" val="0"/>
        <cfvo type="num" val="0" gte="0"/>
        <cfvo type="num" val="0"/>
      </iconSet>
    </cfRule>
  </conditionalFormatting>
  <pageMargins left="0.7" right="0.7" top="0.75" bottom="0.75" header="0.3" footer="0.3"/>
  <pageSetup orientation="portrait" horizontalDpi="0" verticalDpi="0" copies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3">
    <tabColor rgb="FF7030A0"/>
  </sheetPr>
  <dimension ref="B1:AJ55"/>
  <sheetViews>
    <sheetView topLeftCell="B2" zoomScale="80" zoomScaleNormal="80" workbookViewId="0">
      <selection activeCell="G9" sqref="G9"/>
    </sheetView>
  </sheetViews>
  <sheetFormatPr defaultColWidth="9.1328125" defaultRowHeight="14.25"/>
  <cols>
    <col min="1" max="1" width="0" style="24" hidden="1" customWidth="1"/>
    <col min="2" max="2" width="13.7265625" style="24" customWidth="1"/>
    <col min="3" max="3" width="11.1328125" style="24" customWidth="1"/>
    <col min="4" max="4" width="7" style="24" bestFit="1" customWidth="1"/>
    <col min="5" max="5" width="9.40625" style="24" bestFit="1" customWidth="1"/>
    <col min="6" max="6" width="15.86328125" style="24" bestFit="1" customWidth="1"/>
    <col min="7" max="9" width="12.7265625" style="24" bestFit="1" customWidth="1"/>
    <col min="10" max="16" width="13.81640625" style="24" bestFit="1" customWidth="1"/>
    <col min="17" max="36" width="14.81640625" style="24" bestFit="1" customWidth="1"/>
    <col min="37" max="16384" width="9.1328125" style="24"/>
  </cols>
  <sheetData>
    <row r="1" spans="2:36" ht="15" hidden="1" thickBot="1"/>
    <row r="2" spans="2:36" ht="15" thickBot="1"/>
    <row r="3" spans="2:36" ht="14.25" customHeight="1">
      <c r="D3" s="1325" t="s">
        <v>390</v>
      </c>
      <c r="E3" s="1326"/>
      <c r="F3" s="1321" t="str">
        <f>Dashboard!$E$20</f>
        <v>No C.C.</v>
      </c>
      <c r="G3" s="1322"/>
    </row>
    <row r="4" spans="2:36" ht="15" customHeight="1" thickBot="1">
      <c r="D4" s="1327"/>
      <c r="E4" s="1328"/>
      <c r="F4" s="1323"/>
      <c r="G4" s="1324"/>
    </row>
    <row r="5" spans="2:36" ht="15" customHeight="1"/>
    <row r="6" spans="2:36" ht="15" customHeight="1" thickBot="1">
      <c r="B6" s="584"/>
      <c r="C6" s="584"/>
      <c r="D6" s="588"/>
      <c r="E6" s="588"/>
    </row>
    <row r="7" spans="2:36" ht="21" thickBot="1">
      <c r="B7" s="1310"/>
      <c r="C7" s="1310"/>
      <c r="D7" s="1304" t="s">
        <v>747</v>
      </c>
      <c r="E7" s="1305"/>
      <c r="F7" s="1305"/>
      <c r="G7" s="1305"/>
      <c r="H7" s="1305"/>
      <c r="I7" s="1305"/>
      <c r="J7" s="1305"/>
      <c r="K7" s="1305"/>
      <c r="L7" s="1305"/>
      <c r="M7" s="1305"/>
      <c r="N7" s="1305"/>
      <c r="O7" s="1305"/>
      <c r="P7" s="1305"/>
      <c r="Q7" s="1305"/>
      <c r="R7" s="1305"/>
      <c r="S7" s="1305"/>
      <c r="T7" s="1305"/>
      <c r="U7" s="1305"/>
      <c r="V7" s="1305"/>
      <c r="W7" s="1305"/>
      <c r="X7" s="1305"/>
      <c r="Y7" s="1305"/>
      <c r="Z7" s="1305"/>
      <c r="AA7" s="1305"/>
      <c r="AB7" s="1305"/>
      <c r="AC7" s="1305"/>
      <c r="AD7" s="1305"/>
      <c r="AE7" s="1305"/>
      <c r="AF7" s="1305"/>
      <c r="AG7" s="1305"/>
      <c r="AH7" s="1305"/>
      <c r="AI7" s="1305"/>
      <c r="AJ7" s="1306"/>
    </row>
    <row r="8" spans="2:36" s="20" customFormat="1" ht="15.5" thickBot="1">
      <c r="B8" s="1272"/>
      <c r="C8" s="1272"/>
      <c r="D8" s="449" t="s">
        <v>87</v>
      </c>
      <c r="E8" s="450" t="s">
        <v>114</v>
      </c>
      <c r="F8" s="450" t="s">
        <v>57</v>
      </c>
      <c r="G8" s="450">
        <v>2021</v>
      </c>
      <c r="H8" s="450">
        <v>2022</v>
      </c>
      <c r="I8" s="450">
        <v>2023</v>
      </c>
      <c r="J8" s="450">
        <v>2024</v>
      </c>
      <c r="K8" s="450">
        <v>2025</v>
      </c>
      <c r="L8" s="450">
        <v>2026</v>
      </c>
      <c r="M8" s="450">
        <v>2027</v>
      </c>
      <c r="N8" s="450">
        <v>2028</v>
      </c>
      <c r="O8" s="450">
        <v>2029</v>
      </c>
      <c r="P8" s="450">
        <v>2030</v>
      </c>
      <c r="Q8" s="450">
        <v>2031</v>
      </c>
      <c r="R8" s="450">
        <v>2032</v>
      </c>
      <c r="S8" s="450">
        <v>2033</v>
      </c>
      <c r="T8" s="450">
        <v>2034</v>
      </c>
      <c r="U8" s="450">
        <v>2035</v>
      </c>
      <c r="V8" s="450">
        <v>2036</v>
      </c>
      <c r="W8" s="450">
        <v>2037</v>
      </c>
      <c r="X8" s="450">
        <v>2038</v>
      </c>
      <c r="Y8" s="450">
        <v>2039</v>
      </c>
      <c r="Z8" s="450">
        <v>2040</v>
      </c>
      <c r="AA8" s="450">
        <v>2041</v>
      </c>
      <c r="AB8" s="450">
        <v>2042</v>
      </c>
      <c r="AC8" s="450">
        <v>2043</v>
      </c>
      <c r="AD8" s="450">
        <v>2044</v>
      </c>
      <c r="AE8" s="450">
        <v>2045</v>
      </c>
      <c r="AF8" s="450">
        <v>2046</v>
      </c>
      <c r="AG8" s="450">
        <v>2047</v>
      </c>
      <c r="AH8" s="450">
        <v>2048</v>
      </c>
      <c r="AI8" s="450">
        <v>2049</v>
      </c>
      <c r="AJ8" s="451">
        <v>2050</v>
      </c>
    </row>
    <row r="9" spans="2:36" s="20" customFormat="1" ht="14.75">
      <c r="B9" s="1272"/>
      <c r="C9" s="1272"/>
      <c r="D9" s="1332" t="str">
        <f>Dashboard!E17</f>
        <v>Bridgetown CBD</v>
      </c>
      <c r="E9" s="347" t="s">
        <v>23</v>
      </c>
      <c r="F9" s="444" cm="1">
        <f t="array" ref="F9">_xlfn.IFS(Dashboard!$E$20="NO C.C.", 'Technical Sheet'!$H$32,Dashboard!$E$20="RCP 4.5", 'Technical Sheet'!$H$33,Dashboard!$E$20="RCP 8.5", 'Technical Sheet'!$H$34)</f>
        <v>0.8</v>
      </c>
      <c r="G9" s="443" cm="1">
        <f t="array" ref="G9">_xlfn.IFS($D$9="CORE 0", $F$9*'WD-BSTS'!I15,$D$9="PHASE I",$F$9*'WD-BSTS'!I22,$D$9="PHASE II",$F$9*'WD-BSTS'!I29,$D$9="PHASE III",$F$9*'WD-BSTS'!I36,$D$9="PHASE V",$F$9*'WD-BSTS'!I43,$D$9="Hyatt Ziva", $F$9*'WD-BSTS'!I50,$D$9="Waterfront",$F$9*'WD-BSTS'!I57,$D$9="Bridge House Red.",$F$9*'WD-BSTS'!I64,$D$9="Carlisle House Red.",$F$9*'WD-BSTS'!I71,$D$9="Bridgetown CBD",$F$9*'WD-BSTS'!I78,$D$9="PHASE VI",$F$9*'WD-BSTS'!I85)</f>
        <v>111111.11000000002</v>
      </c>
      <c r="H9" s="443" cm="1">
        <f t="array" ref="H9">_xlfn.IFS($D$9="CORE 0", $F$9*'WD-BSTS'!J15,$D$9="PHASE I",$F$9*'WD-BSTS'!J22,$D$9="PHASE II",$F$9*'WD-BSTS'!J29,$D$9="PHASE III",$F$9*'WD-BSTS'!J36,$D$9="PHASE V",$F$9*'WD-BSTS'!J43,$D$9="Hyatt Ziva", $F$9*'WD-BSTS'!J50,$D$9="Waterfront",$F$9*'WD-BSTS'!J57,$D$9="Bridge House Red.",$F$9*'WD-BSTS'!J64,$D$9="Carlisle House Red.",$F$9*'WD-BSTS'!J71,$D$9="Bridgetown CBD",$F$9*'WD-BSTS'!J78,$D$9="PHASE VI",$F$9*'WD-BSTS'!J85)</f>
        <v>111111.11000000002</v>
      </c>
      <c r="I9" s="443">
        <f t="array" ref="I9">_xlfn.IFS($D$9="CORE 0", $F$9*'WD-BSTS'!K15,$D$9="PHASE I",$F$9*'WD-BSTS'!K22,$D$9="PHASE II",$F$9*'WD-BSTS'!K29,$D$9="PHASE III",$F$9*'WD-BSTS'!K36,$D$9="PHASE V",$F$9*'WD-BSTS'!K43,$D$9="Hyatt Ziva", $F$9*'WD-BSTS'!K50,$D$9="Waterfront",$F$9*'WD-BSTS'!K57,$D$9="Bridge House Red.",$F$9*'WD-BSTS'!K64,$D$9="Carlisle House Red.",$F$9*'WD-BSTS'!K71,$D$9="Bridgetown CBD",$F$9*'WD-BSTS'!K78,$D$9="PHASE VI",$F$9*'WD-BSTS'!K85)</f>
        <v>242803.11000000002</v>
      </c>
      <c r="J9" s="443">
        <f t="array" ref="J9">_xlfn.IFS($D$9="CORE 0", $F$9*'WD-BSTS'!L15,$D$9="PHASE I",$F$9*'WD-BSTS'!L22,$D$9="PHASE II",$F$9*'WD-BSTS'!L29,$D$9="PHASE III",$F$9*'WD-BSTS'!L36,$D$9="PHASE V",$F$9*'WD-BSTS'!L43,$D$9="Hyatt Ziva", $F$9*'WD-BSTS'!L50,$D$9="Waterfront",$F$9*'WD-BSTS'!L57,$D$9="Bridge House Red.",$F$9*'WD-BSTS'!L64,$D$9="Carlisle House Red.",$F$9*'WD-BSTS'!L71,$D$9="Bridgetown CBD",$F$9*'WD-BSTS'!L78,$D$9="PHASE VI",$F$9*'WD-BSTS'!L85)</f>
        <v>377707.1100000001</v>
      </c>
      <c r="K9" s="443">
        <f t="array" ref="K9">_xlfn.IFS($D$9="CORE 0", $F$9*'WD-BSTS'!M15,$D$9="PHASE I",$F$9*'WD-BSTS'!M22,$D$9="PHASE II",$F$9*'WD-BSTS'!M29,$D$9="PHASE III",$F$9*'WD-BSTS'!M36,$D$9="PHASE V",$F$9*'WD-BSTS'!M43,$D$9="Hyatt Ziva", $F$9*'WD-BSTS'!M50,$D$9="Waterfront",$F$9*'WD-BSTS'!M57,$D$9="Bridge House Red.",$F$9*'WD-BSTS'!M64,$D$9="Carlisle House Red.",$F$9*'WD-BSTS'!M71,$D$9="Bridgetown CBD",$F$9*'WD-BSTS'!M78,$D$9="PHASE VI",$F$9*'WD-BSTS'!M85)</f>
        <v>389168.1100000001</v>
      </c>
      <c r="L9" s="443">
        <f t="array" ref="L9">_xlfn.IFS($D$9="CORE 0", $F$9*'WD-BSTS'!N15,$D$9="PHASE I",$F$9*'WD-BSTS'!N22,$D$9="PHASE II",$F$9*'WD-BSTS'!N29,$D$9="PHASE III",$F$9*'WD-BSTS'!N36,$D$9="PHASE V",$F$9*'WD-BSTS'!N43,$D$9="Hyatt Ziva", $F$9*'WD-BSTS'!N50,$D$9="Waterfront",$F$9*'WD-BSTS'!N57,$D$9="Bridge House Red.",$F$9*'WD-BSTS'!N64,$D$9="Carlisle House Red.",$F$9*'WD-BSTS'!N71,$D$9="Bridgetown CBD",$F$9*'WD-BSTS'!N78,$D$9="PHASE VI",$F$9*'WD-BSTS'!N85)</f>
        <v>549768.1100000001</v>
      </c>
      <c r="M9" s="443">
        <f t="array" ref="M9">_xlfn.IFS($D$9="CORE 0", $F$9*'WD-BSTS'!O15,$D$9="PHASE I",$F$9*'WD-BSTS'!O22,$D$9="PHASE II",$F$9*'WD-BSTS'!O29,$D$9="PHASE III",$F$9*'WD-BSTS'!O36,$D$9="PHASE V",$F$9*'WD-BSTS'!O43,$D$9="Hyatt Ziva", $F$9*'WD-BSTS'!O50,$D$9="Waterfront",$F$9*'WD-BSTS'!O57,$D$9="Bridge House Red.",$F$9*'WD-BSTS'!O64,$D$9="Carlisle House Red.",$F$9*'WD-BSTS'!O71,$D$9="Bridgetown CBD",$F$9*'WD-BSTS'!O78,$D$9="PHASE VI",$F$9*'WD-BSTS'!O85)</f>
        <v>555608.1100000001</v>
      </c>
      <c r="N9" s="443">
        <f t="array" ref="N9">_xlfn.IFS($D$9="CORE 0", $F$9*'WD-BSTS'!P15,$D$9="PHASE I",$F$9*'WD-BSTS'!P22,$D$9="PHASE II",$F$9*'WD-BSTS'!P29,$D$9="PHASE III",$F$9*'WD-BSTS'!P36,$D$9="PHASE V",$F$9*'WD-BSTS'!P43,$D$9="Hyatt Ziva", $F$9*'WD-BSTS'!P50,$D$9="Waterfront",$F$9*'WD-BSTS'!P57,$D$9="Bridge House Red.",$F$9*'WD-BSTS'!P64,$D$9="Carlisle House Red.",$F$9*'WD-BSTS'!P71,$D$9="Bridgetown CBD",$F$9*'WD-BSTS'!P78,$D$9="PHASE VI",$F$9*'WD-BSTS'!P85)</f>
        <v>555608.1100000001</v>
      </c>
      <c r="O9" s="443">
        <f t="array" ref="O9">_xlfn.IFS($D$9="CORE 0", $F$9*'WD-BSTS'!Q15,$D$9="PHASE I",$F$9*'WD-BSTS'!Q22,$D$9="PHASE II",$F$9*'WD-BSTS'!Q29,$D$9="PHASE III",$F$9*'WD-BSTS'!Q36,$D$9="PHASE V",$F$9*'WD-BSTS'!Q43,$D$9="Hyatt Ziva", $F$9*'WD-BSTS'!Q50,$D$9="Waterfront",$F$9*'WD-BSTS'!Q57,$D$9="Bridge House Red.",$F$9*'WD-BSTS'!Q64,$D$9="Carlisle House Red.",$F$9*'WD-BSTS'!Q71,$D$9="Bridgetown CBD",$F$9*'WD-BSTS'!Q78,$D$9="PHASE VI",$F$9*'WD-BSTS'!Q85)</f>
        <v>555608.1100000001</v>
      </c>
      <c r="P9" s="443">
        <f t="array" ref="P9">_xlfn.IFS($D$9="CORE 0", $F$9*'WD-BSTS'!R15,$D$9="PHASE I",$F$9*'WD-BSTS'!R22,$D$9="PHASE II",$F$9*'WD-BSTS'!R29,$D$9="PHASE III",$F$9*'WD-BSTS'!R36,$D$9="PHASE V",$F$9*'WD-BSTS'!R43,$D$9="Hyatt Ziva", $F$9*'WD-BSTS'!R50,$D$9="Waterfront",$F$9*'WD-BSTS'!R57,$D$9="Bridge House Red.",$F$9*'WD-BSTS'!R64,$D$9="Carlisle House Red.",$F$9*'WD-BSTS'!R71,$D$9="Bridgetown CBD",$F$9*'WD-BSTS'!R78,$D$9="PHASE VI",$F$9*'WD-BSTS'!R85)</f>
        <v>567288.1100000001</v>
      </c>
      <c r="Q9" s="443">
        <f t="array" ref="Q9">_xlfn.IFS($D$9="CORE 0", $F$9*'WD-BSTS'!S15,$D$9="PHASE I",$F$9*'WD-BSTS'!S22,$D$9="PHASE II",$F$9*'WD-BSTS'!S29,$D$9="PHASE III",$F$9*'WD-BSTS'!S36,$D$9="PHASE V",$F$9*'WD-BSTS'!S43,$D$9="Hyatt Ziva", $F$9*'WD-BSTS'!S50,$D$9="Waterfront",$F$9*'WD-BSTS'!S57,$D$9="Bridge House Red.",$F$9*'WD-BSTS'!S64,$D$9="Carlisle House Red.",$F$9*'WD-BSTS'!S71,$D$9="Bridgetown CBD",$F$9*'WD-BSTS'!S78,$D$9="PHASE VI",$F$9*'WD-BSTS'!S85)</f>
        <v>567288.1100000001</v>
      </c>
      <c r="R9" s="443">
        <f t="array" ref="R9">_xlfn.IFS($D$9="CORE 0", $F$9*'WD-BSTS'!T15,$D$9="PHASE I",$F$9*'WD-BSTS'!T22,$D$9="PHASE II",$F$9*'WD-BSTS'!T29,$D$9="PHASE III",$F$9*'WD-BSTS'!T36,$D$9="PHASE V",$F$9*'WD-BSTS'!T43,$D$9="Hyatt Ziva", $F$9*'WD-BSTS'!T50,$D$9="Waterfront",$F$9*'WD-BSTS'!T57,$D$9="Bridge House Red.",$F$9*'WD-BSTS'!T64,$D$9="Carlisle House Red.",$F$9*'WD-BSTS'!T71,$D$9="Bridgetown CBD",$F$9*'WD-BSTS'!T78,$D$9="PHASE VI",$F$9*'WD-BSTS'!T85)</f>
        <v>567288.1100000001</v>
      </c>
      <c r="S9" s="443">
        <f t="array" ref="S9">_xlfn.IFS($D$9="CORE 0", $F$9*'WD-BSTS'!U15,$D$9="PHASE I",$F$9*'WD-BSTS'!U22,$D$9="PHASE II",$F$9*'WD-BSTS'!U29,$D$9="PHASE III",$F$9*'WD-BSTS'!U36,$D$9="PHASE V",$F$9*'WD-BSTS'!U43,$D$9="Hyatt Ziva", $F$9*'WD-BSTS'!U50,$D$9="Waterfront",$F$9*'WD-BSTS'!U57,$D$9="Bridge House Red.",$F$9*'WD-BSTS'!U64,$D$9="Carlisle House Red.",$F$9*'WD-BSTS'!U71,$D$9="Bridgetown CBD",$F$9*'WD-BSTS'!U78,$D$9="PHASE VI",$F$9*'WD-BSTS'!U85)</f>
        <v>567288.1100000001</v>
      </c>
      <c r="T9" s="443">
        <f t="array" ref="T9">_xlfn.IFS($D$9="CORE 0", $F$9*'WD-BSTS'!V15,$D$9="PHASE I",$F$9*'WD-BSTS'!V22,$D$9="PHASE II",$F$9*'WD-BSTS'!V29,$D$9="PHASE III",$F$9*'WD-BSTS'!V36,$D$9="PHASE V",$F$9*'WD-BSTS'!V43,$D$9="Hyatt Ziva", $F$9*'WD-BSTS'!V50,$D$9="Waterfront",$F$9*'WD-BSTS'!V57,$D$9="Bridge House Red.",$F$9*'WD-BSTS'!V64,$D$9="Carlisle House Red.",$F$9*'WD-BSTS'!V71,$D$9="Bridgetown CBD",$F$9*'WD-BSTS'!V78,$D$9="PHASE VI",$F$9*'WD-BSTS'!V85)</f>
        <v>567288.1100000001</v>
      </c>
      <c r="U9" s="443">
        <f t="array" ref="U9">_xlfn.IFS($D$9="CORE 0", $F$9*'WD-BSTS'!W15,$D$9="PHASE I",$F$9*'WD-BSTS'!W22,$D$9="PHASE II",$F$9*'WD-BSTS'!W29,$D$9="PHASE III",$F$9*'WD-BSTS'!W36,$D$9="PHASE V",$F$9*'WD-BSTS'!W43,$D$9="Hyatt Ziva", $F$9*'WD-BSTS'!W50,$D$9="Waterfront",$F$9*'WD-BSTS'!W57,$D$9="Bridge House Red.",$F$9*'WD-BSTS'!W64,$D$9="Carlisle House Red.",$F$9*'WD-BSTS'!W71,$D$9="Bridgetown CBD",$F$9*'WD-BSTS'!W78,$D$9="PHASE VI",$F$9*'WD-BSTS'!W85)</f>
        <v>567288.1100000001</v>
      </c>
      <c r="V9" s="443">
        <f t="array" ref="V9">_xlfn.IFS($D$9="CORE 0", $F$9*'WD-BSTS'!X15,$D$9="PHASE I",$F$9*'WD-BSTS'!X22,$D$9="PHASE II",$F$9*'WD-BSTS'!X29,$D$9="PHASE III",$F$9*'WD-BSTS'!X36,$D$9="PHASE V",$F$9*'WD-BSTS'!X43,$D$9="Hyatt Ziva", $F$9*'WD-BSTS'!X50,$D$9="Waterfront",$F$9*'WD-BSTS'!X57,$D$9="Bridge House Red.",$F$9*'WD-BSTS'!X64,$D$9="Carlisle House Red.",$F$9*'WD-BSTS'!X71,$D$9="Bridgetown CBD",$F$9*'WD-BSTS'!X78,$D$9="PHASE VI",$F$9*'WD-BSTS'!X85)</f>
        <v>567288.1100000001</v>
      </c>
      <c r="W9" s="443">
        <f t="array" ref="W9">_xlfn.IFS($D$9="CORE 0", $F$9*'WD-BSTS'!Y15,$D$9="PHASE I",$F$9*'WD-BSTS'!Y22,$D$9="PHASE II",$F$9*'WD-BSTS'!Y29,$D$9="PHASE III",$F$9*'WD-BSTS'!Y36,$D$9="PHASE V",$F$9*'WD-BSTS'!Y43,$D$9="Hyatt Ziva", $F$9*'WD-BSTS'!Y50,$D$9="Waterfront",$F$9*'WD-BSTS'!Y57,$D$9="Bridge House Red.",$F$9*'WD-BSTS'!Y64,$D$9="Carlisle House Red.",$F$9*'WD-BSTS'!Y71,$D$9="Bridgetown CBD",$F$9*'WD-BSTS'!Y78,$D$9="PHASE VI",$F$9*'WD-BSTS'!Y85)</f>
        <v>567288.1100000001</v>
      </c>
      <c r="X9" s="443">
        <f t="array" ref="X9">_xlfn.IFS($D$9="CORE 0", $F$9*'WD-BSTS'!Z15,$D$9="PHASE I",$F$9*'WD-BSTS'!Z22,$D$9="PHASE II",$F$9*'WD-BSTS'!Z29,$D$9="PHASE III",$F$9*'WD-BSTS'!Z36,$D$9="PHASE V",$F$9*'WD-BSTS'!Z43,$D$9="Hyatt Ziva", $F$9*'WD-BSTS'!Z50,$D$9="Waterfront",$F$9*'WD-BSTS'!Z57,$D$9="Bridge House Red.",$F$9*'WD-BSTS'!Z64,$D$9="Carlisle House Red.",$F$9*'WD-BSTS'!Z71,$D$9="Bridgetown CBD",$F$9*'WD-BSTS'!Z78,$D$9="PHASE VI",$F$9*'WD-BSTS'!Z85)</f>
        <v>567288.1100000001</v>
      </c>
      <c r="Y9" s="443">
        <f t="array" ref="Y9">_xlfn.IFS($D$9="CORE 0", $F$9*'WD-BSTS'!AA15,$D$9="PHASE I",$F$9*'WD-BSTS'!AA22,$D$9="PHASE II",$F$9*'WD-BSTS'!AA29,$D$9="PHASE III",$F$9*'WD-BSTS'!AA36,$D$9="PHASE V",$F$9*'WD-BSTS'!AA43,$D$9="Hyatt Ziva", $F$9*'WD-BSTS'!AA50,$D$9="Waterfront",$F$9*'WD-BSTS'!AA57,$D$9="Bridge House Red.",$F$9*'WD-BSTS'!AA64,$D$9="Carlisle House Red.",$F$9*'WD-BSTS'!AA71,$D$9="Bridgetown CBD",$F$9*'WD-BSTS'!AA78,$D$9="PHASE VI",$F$9*'WD-BSTS'!AA85)</f>
        <v>567288.1100000001</v>
      </c>
      <c r="Z9" s="443">
        <f t="array" ref="Z9">_xlfn.IFS($D$9="CORE 0", $F$9*'WD-BSTS'!AB15,$D$9="PHASE I",$F$9*'WD-BSTS'!AB22,$D$9="PHASE II",$F$9*'WD-BSTS'!AB29,$D$9="PHASE III",$F$9*'WD-BSTS'!AB36,$D$9="PHASE V",$F$9*'WD-BSTS'!AB43,$D$9="Hyatt Ziva", $F$9*'WD-BSTS'!AB50,$D$9="Waterfront",$F$9*'WD-BSTS'!AB57,$D$9="Bridge House Red.",$F$9*'WD-BSTS'!AB64,$D$9="Carlisle House Red.",$F$9*'WD-BSTS'!AB71,$D$9="Bridgetown CBD",$F$9*'WD-BSTS'!AB78,$D$9="PHASE VI",$F$9*'WD-BSTS'!AB85)</f>
        <v>567288.1100000001</v>
      </c>
      <c r="AA9" s="443">
        <f t="array" ref="AA9">_xlfn.IFS($D$9="CORE 0", $F$9*'WD-BSTS'!AC15,$D$9="PHASE I",$F$9*'WD-BSTS'!AC22,$D$9="PHASE II",$F$9*'WD-BSTS'!AC29,$D$9="PHASE III",$F$9*'WD-BSTS'!AC36,$D$9="PHASE V",$F$9*'WD-BSTS'!AC43,$D$9="Hyatt Ziva", $F$9*'WD-BSTS'!AC50,$D$9="Waterfront",$F$9*'WD-BSTS'!AC57,$D$9="Bridge House Red.",$F$9*'WD-BSTS'!AC64,$D$9="Carlisle House Red.",$F$9*'WD-BSTS'!AC71,$D$9="Bridgetown CBD",$F$9*'WD-BSTS'!AC78,$D$9="PHASE VI",$F$9*'WD-BSTS'!AC85)</f>
        <v>567288.1100000001</v>
      </c>
      <c r="AB9" s="443">
        <f t="array" ref="AB9">_xlfn.IFS($D$9="CORE 0", $F$9*'WD-BSTS'!AD15,$D$9="PHASE I",$F$9*'WD-BSTS'!AD22,$D$9="PHASE II",$F$9*'WD-BSTS'!AD29,$D$9="PHASE III",$F$9*'WD-BSTS'!AD36,$D$9="PHASE V",$F$9*'WD-BSTS'!AD43,$D$9="Hyatt Ziva", $F$9*'WD-BSTS'!AD50,$D$9="Waterfront",$F$9*'WD-BSTS'!AD57,$D$9="Bridge House Red.",$F$9*'WD-BSTS'!AD64,$D$9="Carlisle House Red.",$F$9*'WD-BSTS'!AD71,$D$9="Bridgetown CBD",$F$9*'WD-BSTS'!AD78,$D$9="PHASE VI",$F$9*'WD-BSTS'!AD85)</f>
        <v>567288.1100000001</v>
      </c>
      <c r="AC9" s="443">
        <f t="array" ref="AC9">_xlfn.IFS($D$9="CORE 0", $F$9*'WD-BSTS'!AE15,$D$9="PHASE I",$F$9*'WD-BSTS'!AE22,$D$9="PHASE II",$F$9*'WD-BSTS'!AE29,$D$9="PHASE III",$F$9*'WD-BSTS'!AE36,$D$9="PHASE V",$F$9*'WD-BSTS'!AE43,$D$9="Hyatt Ziva", $F$9*'WD-BSTS'!AE50,$D$9="Waterfront",$F$9*'WD-BSTS'!AE57,$D$9="Bridge House Red.",$F$9*'WD-BSTS'!AE64,$D$9="Carlisle House Red.",$F$9*'WD-BSTS'!AE71,$D$9="Bridgetown CBD",$F$9*'WD-BSTS'!AE78,$D$9="PHASE VI",$F$9*'WD-BSTS'!AE85)</f>
        <v>567288.1100000001</v>
      </c>
      <c r="AD9" s="443">
        <f t="array" ref="AD9">_xlfn.IFS($D$9="CORE 0", $F$9*'WD-BSTS'!AF15,$D$9="PHASE I",$F$9*'WD-BSTS'!AF22,$D$9="PHASE II",$F$9*'WD-BSTS'!AF29,$D$9="PHASE III",$F$9*'WD-BSTS'!AF36,$D$9="PHASE V",$F$9*'WD-BSTS'!AF43,$D$9="Hyatt Ziva", $F$9*'WD-BSTS'!AF50,$D$9="Waterfront",$F$9*'WD-BSTS'!AF57,$D$9="Bridge House Red.",$F$9*'WD-BSTS'!AF64,$D$9="Carlisle House Red.",$F$9*'WD-BSTS'!AF71,$D$9="Bridgetown CBD",$F$9*'WD-BSTS'!AF78,$D$9="PHASE VI",$F$9*'WD-BSTS'!AF85)</f>
        <v>567288.1100000001</v>
      </c>
      <c r="AE9" s="443">
        <f t="array" ref="AE9">_xlfn.IFS($D$9="CORE 0", $F$9*'WD-BSTS'!AG15,$D$9="PHASE I",$F$9*'WD-BSTS'!AG22,$D$9="PHASE II",$F$9*'WD-BSTS'!AG29,$D$9="PHASE III",$F$9*'WD-BSTS'!AG36,$D$9="PHASE V",$F$9*'WD-BSTS'!AG43,$D$9="Hyatt Ziva", $F$9*'WD-BSTS'!AG50,$D$9="Waterfront",$F$9*'WD-BSTS'!AG57,$D$9="Bridge House Red.",$F$9*'WD-BSTS'!AG64,$D$9="Carlisle House Red.",$F$9*'WD-BSTS'!AG71,$D$9="Bridgetown CBD",$F$9*'WD-BSTS'!AG78,$D$9="PHASE VI",$F$9*'WD-BSTS'!AG85)</f>
        <v>567288.1100000001</v>
      </c>
      <c r="AF9" s="443">
        <f t="array" ref="AF9">_xlfn.IFS($D$9="CORE 0", $F$9*'WD-BSTS'!AH15,$D$9="PHASE I",$F$9*'WD-BSTS'!AH22,$D$9="PHASE II",$F$9*'WD-BSTS'!AH29,$D$9="PHASE III",$F$9*'WD-BSTS'!AH36,$D$9="PHASE V",$F$9*'WD-BSTS'!AH43,$D$9="Hyatt Ziva", $F$9*'WD-BSTS'!AH50,$D$9="Waterfront",$F$9*'WD-BSTS'!AH57,$D$9="Bridge House Red.",$F$9*'WD-BSTS'!AH64,$D$9="Carlisle House Red.",$F$9*'WD-BSTS'!AH71,$D$9="Bridgetown CBD",$F$9*'WD-BSTS'!AH78,$D$9="PHASE VI",$F$9*'WD-BSTS'!AH85)</f>
        <v>567288.1100000001</v>
      </c>
      <c r="AG9" s="443">
        <f t="array" ref="AG9">_xlfn.IFS($D$9="CORE 0", $F$9*'WD-BSTS'!AI15,$D$9="PHASE I",$F$9*'WD-BSTS'!AI22,$D$9="PHASE II",$F$9*'WD-BSTS'!AI29,$D$9="PHASE III",$F$9*'WD-BSTS'!AI36,$D$9="PHASE V",$F$9*'WD-BSTS'!AI43,$D$9="Hyatt Ziva", $F$9*'WD-BSTS'!AI50,$D$9="Waterfront",$F$9*'WD-BSTS'!AI57,$D$9="Bridge House Red.",$F$9*'WD-BSTS'!AI64,$D$9="Carlisle House Red.",$F$9*'WD-BSTS'!AI71,$D$9="Bridgetown CBD",$F$9*'WD-BSTS'!AI78,$D$9="PHASE VI",$F$9*'WD-BSTS'!AI85)</f>
        <v>567288.1100000001</v>
      </c>
      <c r="AH9" s="443">
        <f t="array" ref="AH9">_xlfn.IFS($D$9="CORE 0", $F$9*'WD-BSTS'!AJ15,$D$9="PHASE I",$F$9*'WD-BSTS'!AJ22,$D$9="PHASE II",$F$9*'WD-BSTS'!AJ29,$D$9="PHASE III",$F$9*'WD-BSTS'!AJ36,$D$9="PHASE V",$F$9*'WD-BSTS'!AJ43,$D$9="Hyatt Ziva", $F$9*'WD-BSTS'!AJ50,$D$9="Waterfront",$F$9*'WD-BSTS'!AJ57,$D$9="Bridge House Red.",$F$9*'WD-BSTS'!AJ64,$D$9="Carlisle House Red.",$F$9*'WD-BSTS'!AJ71,$D$9="Bridgetown CBD",$F$9*'WD-BSTS'!AJ78,$D$9="PHASE VI",$F$9*'WD-BSTS'!AJ85)</f>
        <v>567288.1100000001</v>
      </c>
      <c r="AI9" s="443">
        <f t="array" ref="AI9">_xlfn.IFS($D$9="CORE 0", $F$9*'WD-BSTS'!AK15,$D$9="PHASE I",$F$9*'WD-BSTS'!AK22,$D$9="PHASE II",$F$9*'WD-BSTS'!AK29,$D$9="PHASE III",$F$9*'WD-BSTS'!AK36,$D$9="PHASE V",$F$9*'WD-BSTS'!AK43,$D$9="Hyatt Ziva", $F$9*'WD-BSTS'!AK50,$D$9="Waterfront",$F$9*'WD-BSTS'!AK57,$D$9="Bridge House Red.",$F$9*'WD-BSTS'!AK64,$D$9="Carlisle House Red.",$F$9*'WD-BSTS'!AK71,$D$9="Bridgetown CBD",$F$9*'WD-BSTS'!AK78,$D$9="PHASE VI",$F$9*'WD-BSTS'!AK85)</f>
        <v>567288.1100000001</v>
      </c>
      <c r="AJ9" s="458">
        <f t="array" ref="AJ9">_xlfn.IFS($D$9="CORE 0", $F$9*'WD-BSTS'!AL15,$D$9="PHASE I",$F$9*'WD-BSTS'!AL22,$D$9="PHASE II",$F$9*'WD-BSTS'!AL29,$D$9="PHASE III",$F$9*'WD-BSTS'!AL36,$D$9="PHASE V",$F$9*'WD-BSTS'!AL43,$D$9="Hyatt Ziva", $F$9*'WD-BSTS'!AL50,$D$9="Waterfront",$F$9*'WD-BSTS'!AL57,$D$9="Bridge House Red.",$F$9*'WD-BSTS'!AL64,$D$9="Carlisle House Red.",$F$9*'WD-BSTS'!AL71,$D$9="Bridgetown CBD",$F$9*'WD-BSTS'!AL78,$D$9="PHASE VI",$F$9*'WD-BSTS'!AL85)</f>
        <v>567288.1100000001</v>
      </c>
    </row>
    <row r="10" spans="2:36" s="20" customFormat="1" ht="14.75">
      <c r="B10" s="1272"/>
      <c r="C10" s="1272"/>
      <c r="D10" s="1333"/>
      <c r="E10" s="347" t="s">
        <v>8</v>
      </c>
      <c r="F10" s="444" cm="1">
        <f t="array" ref="F10">_xlfn.IFS(Dashboard!$E$20="NO C.C.", 'Technical Sheet'!$H$32,Dashboard!$E$20="RCP 4.5", 'Technical Sheet'!$H$33,Dashboard!$E$20="RCP 8.5", 'Technical Sheet'!$H$34)</f>
        <v>0.8</v>
      </c>
      <c r="G10" s="443">
        <f t="array" ref="G10">_xlfn.IFS($D$9="CORE 0", $F$10*'WD-BSTS'!I16,$D$9="PHASE I",$F$10*'WD-BSTS'!I23,$D$9="PHASE II",$F$10*'WD-BSTS'!I30,$D$9="PHASE III",$F$10*'WD-BSTS'!I37,$D$9="PHASE V",$F$10*'WD-BSTS'!I44,$D$9="Hyatt Ziva",$F$10*'WD-BSTS'!I51,$D$9="Waterfront",$F$10*'WD-BSTS'!I58,$D$9="Bridge House Red.",$F$10*'WD-BSTS'!I65,$D$9="Carlisle House Red.",$F$10*'WD-BSTS'!I72,$D$9="Bridgetown CBD",$F$10*'WD-BSTS'!I79,$D$9="PHASE VI",$F$10*'WD-BSTS'!I86)</f>
        <v>234320</v>
      </c>
      <c r="H10" s="443">
        <f t="array" ref="H10">_xlfn.IFS($D$9="CORE 0", $F$10*'WD-BSTS'!J16,$D$9="PHASE I",$F$10*'WD-BSTS'!J23,$D$9="PHASE II",$F$10*'WD-BSTS'!J30,$D$9="PHASE III",$F$10*'WD-BSTS'!J37,$D$9="PHASE V",$F$10*'WD-BSTS'!J44,$D$9="Hyatt Ziva",$F$10*'WD-BSTS'!J51,$D$9="Waterfront",$F$10*'WD-BSTS'!J58,$D$9="Bridge House Red.",$F$10*'WD-BSTS'!J65,$D$9="Carlisle House Red.",$F$10*'WD-BSTS'!J72,$D$9="Bridgetown CBD",$F$10*'WD-BSTS'!J79,$D$9="PHASE VI",$F$10*'WD-BSTS'!J86)</f>
        <v>234320</v>
      </c>
      <c r="I10" s="443" cm="1">
        <f t="array" ref="I10">_xlfn.IFS($D$9="CORE 0", $F$10*'WD-BSTS'!K16,$D$9="PHASE I",$F$10*'WD-BSTS'!K23,$D$9="PHASE II",$F$10*'WD-BSTS'!K30,$D$9="PHASE III",$F$10*'WD-BSTS'!K37,$D$9="PHASE V",$F$10*'WD-BSTS'!K44,$D$9="Hyatt Ziva",$F$10*'WD-BSTS'!K51,$D$9="Waterfront",$F$10*'WD-BSTS'!K58,$D$9="Bridge House Red.",$F$10*'WD-BSTS'!K65,$D$9="Carlisle House Red.",$F$10*'WD-BSTS'!K72,$D$9="Bridgetown CBD",$F$10*'WD-BSTS'!K79,$D$9="PHASE VI",$F$10*'WD-BSTS'!K86)</f>
        <v>258981.60000000006</v>
      </c>
      <c r="J10" s="443">
        <f t="array" ref="J10">_xlfn.IFS($D$9="CORE 0", $F$10*'WD-BSTS'!L16,$D$9="PHASE I",$F$10*'WD-BSTS'!L23,$D$9="PHASE II",$F$10*'WD-BSTS'!L30,$D$9="PHASE III",$F$10*'WD-BSTS'!L37,$D$9="PHASE V",$F$10*'WD-BSTS'!L44,$D$9="Hyatt Ziva",$F$10*'WD-BSTS'!L51,$D$9="Waterfront",$F$10*'WD-BSTS'!L58,$D$9="Bridge House Red.",$F$10*'WD-BSTS'!L65,$D$9="Carlisle House Red.",$F$10*'WD-BSTS'!L72,$D$9="Bridgetown CBD",$F$10*'WD-BSTS'!L79,$D$9="PHASE VI",$F$10*'WD-BSTS'!L86)</f>
        <v>318884.00000000006</v>
      </c>
      <c r="K10" s="443">
        <f t="array" ref="K10">_xlfn.IFS($D$9="CORE 0", $F$10*'WD-BSTS'!M16,$D$9="PHASE I",$F$10*'WD-BSTS'!M23,$D$9="PHASE II",$F$10*'WD-BSTS'!M30,$D$9="PHASE III",$F$10*'WD-BSTS'!M37,$D$9="PHASE V",$F$10*'WD-BSTS'!M44,$D$9="Hyatt Ziva",$F$10*'WD-BSTS'!M51,$D$9="Waterfront",$F$10*'WD-BSTS'!M58,$D$9="Bridge House Red.",$F$10*'WD-BSTS'!M65,$D$9="Carlisle House Red.",$F$10*'WD-BSTS'!M72,$D$9="Bridgetown CBD",$F$10*'WD-BSTS'!M79,$D$9="PHASE VI",$F$10*'WD-BSTS'!M86)</f>
        <v>341516.40000000008</v>
      </c>
      <c r="L10" s="443">
        <f t="array" ref="L10">_xlfn.IFS($D$9="CORE 0", $F$10*'WD-BSTS'!N16,$D$9="PHASE I",$F$10*'WD-BSTS'!N23,$D$9="PHASE II",$F$10*'WD-BSTS'!N30,$D$9="PHASE III",$F$10*'WD-BSTS'!N37,$D$9="PHASE V",$F$10*'WD-BSTS'!N44,$D$9="Hyatt Ziva",$F$10*'WD-BSTS'!N51,$D$9="Waterfront",$F$10*'WD-BSTS'!N58,$D$9="Bridge House Red.",$F$10*'WD-BSTS'!N65,$D$9="Carlisle House Red.",$F$10*'WD-BSTS'!N72,$D$9="Bridgetown CBD",$F$10*'WD-BSTS'!N79,$D$9="PHASE VI",$F$10*'WD-BSTS'!N86)</f>
        <v>405757.20000000007</v>
      </c>
      <c r="M10" s="443">
        <f t="array" ref="M10">_xlfn.IFS($D$9="CORE 0", $F$10*'WD-BSTS'!O16,$D$9="PHASE I",$F$10*'WD-BSTS'!O23,$D$9="PHASE II",$F$10*'WD-BSTS'!O30,$D$9="PHASE III",$F$10*'WD-BSTS'!O37,$D$9="PHASE V",$F$10*'WD-BSTS'!O44,$D$9="Hyatt Ziva",$F$10*'WD-BSTS'!O51,$D$9="Waterfront",$F$10*'WD-BSTS'!O58,$D$9="Bridge House Red.",$F$10*'WD-BSTS'!O65,$D$9="Carlisle House Red.",$F$10*'WD-BSTS'!O72,$D$9="Bridgetown CBD",$F$10*'WD-BSTS'!O79,$D$9="PHASE VI",$F$10*'WD-BSTS'!O86)</f>
        <v>410867.20000000007</v>
      </c>
      <c r="N10" s="443">
        <f t="array" ref="N10">_xlfn.IFS($D$9="CORE 0", $F$10*'WD-BSTS'!P16,$D$9="PHASE I",$F$10*'WD-BSTS'!P23,$D$9="PHASE II",$F$10*'WD-BSTS'!P30,$D$9="PHASE III",$F$10*'WD-BSTS'!P37,$D$9="PHASE V",$F$10*'WD-BSTS'!P44,$D$9="Hyatt Ziva",$F$10*'WD-BSTS'!P51,$D$9="Waterfront",$F$10*'WD-BSTS'!P58,$D$9="Bridge House Red.",$F$10*'WD-BSTS'!P65,$D$9="Carlisle House Red.",$F$10*'WD-BSTS'!P72,$D$9="Bridgetown CBD",$F$10*'WD-BSTS'!P79,$D$9="PHASE VI",$F$10*'WD-BSTS'!P86)</f>
        <v>410867.20000000007</v>
      </c>
      <c r="O10" s="443">
        <f t="array" ref="O10">_xlfn.IFS($D$9="CORE 0", $F$10*'WD-BSTS'!Q16,$D$9="PHASE I",$F$10*'WD-BSTS'!Q23,$D$9="PHASE II",$F$10*'WD-BSTS'!Q30,$D$9="PHASE III",$F$10*'WD-BSTS'!Q37,$D$9="PHASE V",$F$10*'WD-BSTS'!Q44,$D$9="Hyatt Ziva",$F$10*'WD-BSTS'!Q51,$D$9="Waterfront",$F$10*'WD-BSTS'!Q58,$D$9="Bridge House Red.",$F$10*'WD-BSTS'!Q65,$D$9="Carlisle House Red.",$F$10*'WD-BSTS'!Q72,$D$9="Bridgetown CBD",$F$10*'WD-BSTS'!Q79,$D$9="PHASE VI",$F$10*'WD-BSTS'!Q86)</f>
        <v>410867.20000000007</v>
      </c>
      <c r="P10" s="443">
        <f t="array" ref="P10">_xlfn.IFS($D$9="CORE 0", $F$10*'WD-BSTS'!R16,$D$9="PHASE I",$F$10*'WD-BSTS'!R23,$D$9="PHASE II",$F$10*'WD-BSTS'!R30,$D$9="PHASE III",$F$10*'WD-BSTS'!R37,$D$9="PHASE V",$F$10*'WD-BSTS'!R44,$D$9="Hyatt Ziva",$F$10*'WD-BSTS'!R51,$D$9="Waterfront",$F$10*'WD-BSTS'!R58,$D$9="Bridge House Red.",$F$10*'WD-BSTS'!R65,$D$9="Carlisle House Red.",$F$10*'WD-BSTS'!R72,$D$9="Bridgetown CBD",$F$10*'WD-BSTS'!R79,$D$9="PHASE VI",$F$10*'WD-BSTS'!R86)</f>
        <v>431307.2</v>
      </c>
      <c r="Q10" s="443">
        <f t="array" ref="Q10">_xlfn.IFS($D$9="CORE 0", $F$10*'WD-BSTS'!S16,$D$9="PHASE I",$F$10*'WD-BSTS'!S23,$D$9="PHASE II",$F$10*'WD-BSTS'!S30,$D$9="PHASE III",$F$10*'WD-BSTS'!S37,$D$9="PHASE V",$F$10*'WD-BSTS'!S44,$D$9="Hyatt Ziva",$F$10*'WD-BSTS'!S51,$D$9="Waterfront",$F$10*'WD-BSTS'!S58,$D$9="Bridge House Red.",$F$10*'WD-BSTS'!S65,$D$9="Carlisle House Red.",$F$10*'WD-BSTS'!S72,$D$9="Bridgetown CBD",$F$10*'WD-BSTS'!S79,$D$9="PHASE VI",$F$10*'WD-BSTS'!S86)</f>
        <v>431307.2</v>
      </c>
      <c r="R10" s="443">
        <f t="array" ref="R10">_xlfn.IFS($D$9="CORE 0", $F$10*'WD-BSTS'!T16,$D$9="PHASE I",$F$10*'WD-BSTS'!T23,$D$9="PHASE II",$F$10*'WD-BSTS'!T30,$D$9="PHASE III",$F$10*'WD-BSTS'!T37,$D$9="PHASE V",$F$10*'WD-BSTS'!T44,$D$9="Hyatt Ziva",$F$10*'WD-BSTS'!T51,$D$9="Waterfront",$F$10*'WD-BSTS'!T58,$D$9="Bridge House Red.",$F$10*'WD-BSTS'!T65,$D$9="Carlisle House Red.",$F$10*'WD-BSTS'!T72,$D$9="Bridgetown CBD",$F$10*'WD-BSTS'!T79,$D$9="PHASE VI",$F$10*'WD-BSTS'!T86)</f>
        <v>431307.2</v>
      </c>
      <c r="S10" s="443">
        <f t="array" ref="S10">_xlfn.IFS($D$9="CORE 0", $F$10*'WD-BSTS'!U16,$D$9="PHASE I",$F$10*'WD-BSTS'!U23,$D$9="PHASE II",$F$10*'WD-BSTS'!U30,$D$9="PHASE III",$F$10*'WD-BSTS'!U37,$D$9="PHASE V",$F$10*'WD-BSTS'!U44,$D$9="Hyatt Ziva",$F$10*'WD-BSTS'!U51,$D$9="Waterfront",$F$10*'WD-BSTS'!U58,$D$9="Bridge House Red.",$F$10*'WD-BSTS'!U65,$D$9="Carlisle House Red.",$F$10*'WD-BSTS'!U72,$D$9="Bridgetown CBD",$F$10*'WD-BSTS'!U79,$D$9="PHASE VI",$F$10*'WD-BSTS'!U86)</f>
        <v>431307.2</v>
      </c>
      <c r="T10" s="443">
        <f t="array" ref="T10">_xlfn.IFS($D$9="CORE 0", $F$10*'WD-BSTS'!V16,$D$9="PHASE I",$F$10*'WD-BSTS'!V23,$D$9="PHASE II",$F$10*'WD-BSTS'!V30,$D$9="PHASE III",$F$10*'WD-BSTS'!V37,$D$9="PHASE V",$F$10*'WD-BSTS'!V44,$D$9="Hyatt Ziva",$F$10*'WD-BSTS'!V51,$D$9="Waterfront",$F$10*'WD-BSTS'!V58,$D$9="Bridge House Red.",$F$10*'WD-BSTS'!V65,$D$9="Carlisle House Red.",$F$10*'WD-BSTS'!V72,$D$9="Bridgetown CBD",$F$10*'WD-BSTS'!V79,$D$9="PHASE VI",$F$10*'WD-BSTS'!V86)</f>
        <v>431307.2</v>
      </c>
      <c r="U10" s="443">
        <f t="array" ref="U10">_xlfn.IFS($D$9="CORE 0", $F$10*'WD-BSTS'!W16,$D$9="PHASE I",$F$10*'WD-BSTS'!W23,$D$9="PHASE II",$F$10*'WD-BSTS'!W30,$D$9="PHASE III",$F$10*'WD-BSTS'!W37,$D$9="PHASE V",$F$10*'WD-BSTS'!W44,$D$9="Hyatt Ziva",$F$10*'WD-BSTS'!W51,$D$9="Waterfront",$F$10*'WD-BSTS'!W58,$D$9="Bridge House Red.",$F$10*'WD-BSTS'!W65,$D$9="Carlisle House Red.",$F$10*'WD-BSTS'!W72,$D$9="Bridgetown CBD",$F$10*'WD-BSTS'!W79,$D$9="PHASE VI",$F$10*'WD-BSTS'!W86)</f>
        <v>431307.2</v>
      </c>
      <c r="V10" s="443">
        <f t="array" ref="V10">_xlfn.IFS($D$9="CORE 0", $F$10*'WD-BSTS'!X16,$D$9="PHASE I",$F$10*'WD-BSTS'!X23,$D$9="PHASE II",$F$10*'WD-BSTS'!X30,$D$9="PHASE III",$F$10*'WD-BSTS'!X37,$D$9="PHASE V",$F$10*'WD-BSTS'!X44,$D$9="Hyatt Ziva",$F$10*'WD-BSTS'!X51,$D$9="Waterfront",$F$10*'WD-BSTS'!X58,$D$9="Bridge House Red.",$F$10*'WD-BSTS'!X65,$D$9="Carlisle House Red.",$F$10*'WD-BSTS'!X72,$D$9="Bridgetown CBD",$F$10*'WD-BSTS'!X79,$D$9="PHASE VI",$F$10*'WD-BSTS'!X86)</f>
        <v>431307.2</v>
      </c>
      <c r="W10" s="443">
        <f t="array" ref="W10">_xlfn.IFS($D$9="CORE 0", $F$10*'WD-BSTS'!Y16,$D$9="PHASE I",$F$10*'WD-BSTS'!Y23,$D$9="PHASE II",$F$10*'WD-BSTS'!Y30,$D$9="PHASE III",$F$10*'WD-BSTS'!Y37,$D$9="PHASE V",$F$10*'WD-BSTS'!Y44,$D$9="Hyatt Ziva",$F$10*'WD-BSTS'!Y51,$D$9="Waterfront",$F$10*'WD-BSTS'!Y58,$D$9="Bridge House Red.",$F$10*'WD-BSTS'!Y65,$D$9="Carlisle House Red.",$F$10*'WD-BSTS'!Y72,$D$9="Bridgetown CBD",$F$10*'WD-BSTS'!Y79,$D$9="PHASE VI",$F$10*'WD-BSTS'!Y86)</f>
        <v>431307.2</v>
      </c>
      <c r="X10" s="443">
        <f t="array" ref="X10">_xlfn.IFS($D$9="CORE 0", $F$10*'WD-BSTS'!Z16,$D$9="PHASE I",$F$10*'WD-BSTS'!Z23,$D$9="PHASE II",$F$10*'WD-BSTS'!Z30,$D$9="PHASE III",$F$10*'WD-BSTS'!Z37,$D$9="PHASE V",$F$10*'WD-BSTS'!Z44,$D$9="Hyatt Ziva",$F$10*'WD-BSTS'!Z51,$D$9="Waterfront",$F$10*'WD-BSTS'!Z58,$D$9="Bridge House Red.",$F$10*'WD-BSTS'!Z65,$D$9="Carlisle House Red.",$F$10*'WD-BSTS'!Z72,$D$9="Bridgetown CBD",$F$10*'WD-BSTS'!Z79,$D$9="PHASE VI",$F$10*'WD-BSTS'!Z86)</f>
        <v>431307.2</v>
      </c>
      <c r="Y10" s="443">
        <f t="array" ref="Y10">_xlfn.IFS($D$9="CORE 0", $F$10*'WD-BSTS'!AA16,$D$9="PHASE I",$F$10*'WD-BSTS'!AA23,$D$9="PHASE II",$F$10*'WD-BSTS'!AA30,$D$9="PHASE III",$F$10*'WD-BSTS'!AA37,$D$9="PHASE V",$F$10*'WD-BSTS'!AA44,$D$9="Hyatt Ziva",$F$10*'WD-BSTS'!AA51,$D$9="Waterfront",$F$10*'WD-BSTS'!AA58,$D$9="Bridge House Red.",$F$10*'WD-BSTS'!AA65,$D$9="Carlisle House Red.",$F$10*'WD-BSTS'!AA72,$D$9="Bridgetown CBD",$F$10*'WD-BSTS'!AA79,$D$9="PHASE VI",$F$10*'WD-BSTS'!AA86)</f>
        <v>431307.2</v>
      </c>
      <c r="Z10" s="443">
        <f t="array" ref="Z10">_xlfn.IFS($D$9="CORE 0", $F$10*'WD-BSTS'!AB16,$D$9="PHASE I",$F$10*'WD-BSTS'!AB23,$D$9="PHASE II",$F$10*'WD-BSTS'!AB30,$D$9="PHASE III",$F$10*'WD-BSTS'!AB37,$D$9="PHASE V",$F$10*'WD-BSTS'!AB44,$D$9="Hyatt Ziva",$F$10*'WD-BSTS'!AB51,$D$9="Waterfront",$F$10*'WD-BSTS'!AB58,$D$9="Bridge House Red.",$F$10*'WD-BSTS'!AB65,$D$9="Carlisle House Red.",$F$10*'WD-BSTS'!AB72,$D$9="Bridgetown CBD",$F$10*'WD-BSTS'!AB79,$D$9="PHASE VI",$F$10*'WD-BSTS'!AB86)</f>
        <v>431307.2</v>
      </c>
      <c r="AA10" s="443">
        <f t="array" ref="AA10">_xlfn.IFS($D$9="CORE 0", $F$10*'WD-BSTS'!AC16,$D$9="PHASE I",$F$10*'WD-BSTS'!AC23,$D$9="PHASE II",$F$10*'WD-BSTS'!AC30,$D$9="PHASE III",$F$10*'WD-BSTS'!AC37,$D$9="PHASE V",$F$10*'WD-BSTS'!AC44,$D$9="Hyatt Ziva",$F$10*'WD-BSTS'!AC51,$D$9="Waterfront",$F$10*'WD-BSTS'!AC58,$D$9="Bridge House Red.",$F$10*'WD-BSTS'!AC65,$D$9="Carlisle House Red.",$F$10*'WD-BSTS'!AC72,$D$9="Bridgetown CBD",$F$10*'WD-BSTS'!AC79,$D$9="PHASE VI",$F$10*'WD-BSTS'!AC86)</f>
        <v>431307.2</v>
      </c>
      <c r="AB10" s="443">
        <f t="array" ref="AB10">_xlfn.IFS($D$9="CORE 0", $F$10*'WD-BSTS'!AD16,$D$9="PHASE I",$F$10*'WD-BSTS'!AD23,$D$9="PHASE II",$F$10*'WD-BSTS'!AD30,$D$9="PHASE III",$F$10*'WD-BSTS'!AD37,$D$9="PHASE V",$F$10*'WD-BSTS'!AD44,$D$9="Hyatt Ziva",$F$10*'WD-BSTS'!AD51,$D$9="Waterfront",$F$10*'WD-BSTS'!AD58,$D$9="Bridge House Red.",$F$10*'WD-BSTS'!AD65,$D$9="Carlisle House Red.",$F$10*'WD-BSTS'!AD72,$D$9="Bridgetown CBD",$F$10*'WD-BSTS'!AD79,$D$9="PHASE VI",$F$10*'WD-BSTS'!AD86)</f>
        <v>431307.2</v>
      </c>
      <c r="AC10" s="443">
        <f t="array" ref="AC10">_xlfn.IFS($D$9="CORE 0", $F$10*'WD-BSTS'!AE16,$D$9="PHASE I",$F$10*'WD-BSTS'!AE23,$D$9="PHASE II",$F$10*'WD-BSTS'!AE30,$D$9="PHASE III",$F$10*'WD-BSTS'!AE37,$D$9="PHASE V",$F$10*'WD-BSTS'!AE44,$D$9="Hyatt Ziva",$F$10*'WD-BSTS'!AE51,$D$9="Waterfront",$F$10*'WD-BSTS'!AE58,$D$9="Bridge House Red.",$F$10*'WD-BSTS'!AE65,$D$9="Carlisle House Red.",$F$10*'WD-BSTS'!AE72,$D$9="Bridgetown CBD",$F$10*'WD-BSTS'!AE79,$D$9="PHASE VI",$F$10*'WD-BSTS'!AE86)</f>
        <v>431307.2</v>
      </c>
      <c r="AD10" s="443">
        <f t="array" ref="AD10">_xlfn.IFS($D$9="CORE 0", $F$10*'WD-BSTS'!AF16,$D$9="PHASE I",$F$10*'WD-BSTS'!AF23,$D$9="PHASE II",$F$10*'WD-BSTS'!AF30,$D$9="PHASE III",$F$10*'WD-BSTS'!AF37,$D$9="PHASE V",$F$10*'WD-BSTS'!AF44,$D$9="Hyatt Ziva",$F$10*'WD-BSTS'!AF51,$D$9="Waterfront",$F$10*'WD-BSTS'!AF58,$D$9="Bridge House Red.",$F$10*'WD-BSTS'!AF65,$D$9="Carlisle House Red.",$F$10*'WD-BSTS'!AF72,$D$9="Bridgetown CBD",$F$10*'WD-BSTS'!AF79,$D$9="PHASE VI",$F$10*'WD-BSTS'!AF86)</f>
        <v>431307.2</v>
      </c>
      <c r="AE10" s="443">
        <f t="array" ref="AE10">_xlfn.IFS($D$9="CORE 0", $F$10*'WD-BSTS'!AG16,$D$9="PHASE I",$F$10*'WD-BSTS'!AG23,$D$9="PHASE II",$F$10*'WD-BSTS'!AG30,$D$9="PHASE III",$F$10*'WD-BSTS'!AG37,$D$9="PHASE V",$F$10*'WD-BSTS'!AG44,$D$9="Hyatt Ziva",$F$10*'WD-BSTS'!AG51,$D$9="Waterfront",$F$10*'WD-BSTS'!AG58,$D$9="Bridge House Red.",$F$10*'WD-BSTS'!AG65,$D$9="Carlisle House Red.",$F$10*'WD-BSTS'!AG72,$D$9="Bridgetown CBD",$F$10*'WD-BSTS'!AG79,$D$9="PHASE VI",$F$10*'WD-BSTS'!AG86)</f>
        <v>431307.2</v>
      </c>
      <c r="AF10" s="443">
        <f t="array" ref="AF10">_xlfn.IFS($D$9="CORE 0", $F$10*'WD-BSTS'!AH16,$D$9="PHASE I",$F$10*'WD-BSTS'!AH23,$D$9="PHASE II",$F$10*'WD-BSTS'!AH30,$D$9="PHASE III",$F$10*'WD-BSTS'!AH37,$D$9="PHASE V",$F$10*'WD-BSTS'!AH44,$D$9="Hyatt Ziva",$F$10*'WD-BSTS'!AH51,$D$9="Waterfront",$F$10*'WD-BSTS'!AH58,$D$9="Bridge House Red.",$F$10*'WD-BSTS'!AH65,$D$9="Carlisle House Red.",$F$10*'WD-BSTS'!AH72,$D$9="Bridgetown CBD",$F$10*'WD-BSTS'!AH79,$D$9="PHASE VI",$F$10*'WD-BSTS'!AH86)</f>
        <v>431307.2</v>
      </c>
      <c r="AG10" s="443">
        <f t="array" ref="AG10">_xlfn.IFS($D$9="CORE 0", $F$10*'WD-BSTS'!AI16,$D$9="PHASE I",$F$10*'WD-BSTS'!AI23,$D$9="PHASE II",$F$10*'WD-BSTS'!AI30,$D$9="PHASE III",$F$10*'WD-BSTS'!AI37,$D$9="PHASE V",$F$10*'WD-BSTS'!AI44,$D$9="Hyatt Ziva",$F$10*'WD-BSTS'!AI51,$D$9="Waterfront",$F$10*'WD-BSTS'!AI58,$D$9="Bridge House Red.",$F$10*'WD-BSTS'!AI65,$D$9="Carlisle House Red.",$F$10*'WD-BSTS'!AI72,$D$9="Bridgetown CBD",$F$10*'WD-BSTS'!AI79,$D$9="PHASE VI",$F$10*'WD-BSTS'!AI86)</f>
        <v>431307.2</v>
      </c>
      <c r="AH10" s="443">
        <f t="array" ref="AH10">_xlfn.IFS($D$9="CORE 0", $F$10*'WD-BSTS'!AJ16,$D$9="PHASE I",$F$10*'WD-BSTS'!AJ23,$D$9="PHASE II",$F$10*'WD-BSTS'!AJ30,$D$9="PHASE III",$F$10*'WD-BSTS'!AJ37,$D$9="PHASE V",$F$10*'WD-BSTS'!AJ44,$D$9="Hyatt Ziva",$F$10*'WD-BSTS'!AJ51,$D$9="Waterfront",$F$10*'WD-BSTS'!AJ58,$D$9="Bridge House Red.",$F$10*'WD-BSTS'!AJ65,$D$9="Carlisle House Red.",$F$10*'WD-BSTS'!AJ72,$D$9="Bridgetown CBD",$F$10*'WD-BSTS'!AJ79,$D$9="PHASE VI",$F$10*'WD-BSTS'!AJ86)</f>
        <v>431307.2</v>
      </c>
      <c r="AI10" s="443">
        <f t="array" ref="AI10">_xlfn.IFS($D$9="CORE 0", $F$10*'WD-BSTS'!AK16,$D$9="PHASE I",$F$10*'WD-BSTS'!AK23,$D$9="PHASE II",$F$10*'WD-BSTS'!AK30,$D$9="PHASE III",$F$10*'WD-BSTS'!AK37,$D$9="PHASE V",$F$10*'WD-BSTS'!AK44,$D$9="Hyatt Ziva",$F$10*'WD-BSTS'!AK51,$D$9="Waterfront",$F$10*'WD-BSTS'!AK58,$D$9="Bridge House Red.",$F$10*'WD-BSTS'!AK65,$D$9="Carlisle House Red.",$F$10*'WD-BSTS'!AK72,$D$9="Bridgetown CBD",$F$10*'WD-BSTS'!AK79,$D$9="PHASE VI",$F$10*'WD-BSTS'!AK86)</f>
        <v>431307.2</v>
      </c>
      <c r="AJ10" s="458">
        <f t="array" ref="AJ10">_xlfn.IFS($D$9="CORE 0", $F$10*'WD-BSTS'!AL16,$D$9="PHASE I",$F$10*'WD-BSTS'!AL23,$D$9="PHASE II",$F$10*'WD-BSTS'!AL30,$D$9="PHASE III",$F$10*'WD-BSTS'!AL37,$D$9="PHASE V",$F$10*'WD-BSTS'!AL44,$D$9="Hyatt Ziva",$F$10*'WD-BSTS'!AL51,$D$9="Waterfront",$F$10*'WD-BSTS'!AL58,$D$9="Bridge House Red.",$F$10*'WD-BSTS'!AL65,$D$9="Carlisle House Red.",$F$10*'WD-BSTS'!AL72,$D$9="Bridgetown CBD",$F$10*'WD-BSTS'!AL79,$D$9="PHASE VI",$F$10*'WD-BSTS'!AL86)</f>
        <v>431307.2</v>
      </c>
    </row>
    <row r="11" spans="2:36" s="20" customFormat="1" ht="14.75">
      <c r="B11" s="1272"/>
      <c r="C11" s="1272"/>
      <c r="D11" s="1333"/>
      <c r="E11" s="347" t="s">
        <v>24</v>
      </c>
      <c r="F11" s="444" cm="1">
        <f t="array" ref="F11">_xlfn.IFS(Dashboard!$E$20="NO C.C.", 'Technical Sheet'!$H$32,Dashboard!$E$20="RCP 4.5", 'Technical Sheet'!$H$33,Dashboard!$E$20="RCP 8.5", 'Technical Sheet'!$H$34)</f>
        <v>0.8</v>
      </c>
      <c r="G11" s="443" cm="1">
        <f t="array" ref="G11">_xlfn.IFS($D$9="CORE 0", $F$11*'WD-BSTS'!I17,$D$9="PHASE I",$F$11*'WD-BSTS'!I24,$D$9="PHASE II",$F$11*'WD-BSTS'!I31,$D$9="PHASE III",$F$11*'WD-BSTS'!I38,$D$9="PHASE V",$F$11*'WD-BSTS'!I45,$D$9="Hyatt Ziva",$F$11*'WD-BSTS'!I52,$D$9="Waterfront",$F$11*'WD-BSTS'!I59,$D$9="Bridge House Red.",$F$11*'WD-BSTS'!I66,$D$9="Carlisle House Red.",$F$11*'WD-BSTS'!I73,$D$9="Bridgetown CBD",$F$11*'WD-BSTS'!I80,$D$9="PHASE VI",$F$11*'WD-BSTS'!I87)</f>
        <v>0</v>
      </c>
      <c r="H11" s="443">
        <f t="array" ref="H11">_xlfn.IFS($D$9="CORE 0", $F$11*'WD-BSTS'!J17,$D$9="PHASE I",$F$11*'WD-BSTS'!J24,$D$9="PHASE II",$F$11*'WD-BSTS'!J31,$D$9="PHASE III",$F$11*'WD-BSTS'!J38,$D$9="PHASE V",$F$11*'WD-BSTS'!J45,$D$9="Hyatt Ziva",$F$11*'WD-BSTS'!J52,$D$9="Waterfront",$F$11*'WD-BSTS'!J59,$D$9="Bridge House Red.",$F$11*'WD-BSTS'!J66,$D$9="Carlisle House Red.",$F$11*'WD-BSTS'!J73,$D$9="Bridgetown CBD",$F$11*'WD-BSTS'!J80,$D$9="PHASE VI",$F$11*'WD-BSTS'!J87)</f>
        <v>0</v>
      </c>
      <c r="I11" s="443">
        <f t="array" ref="I11">_xlfn.IFS($D$9="CORE 0", $F$11*'WD-BSTS'!K17,$D$9="PHASE I",$F$11*'WD-BSTS'!K24,$D$9="PHASE II",$F$11*'WD-BSTS'!K31,$D$9="PHASE III",$F$11*'WD-BSTS'!K38,$D$9="PHASE V",$F$11*'WD-BSTS'!K45,$D$9="Hyatt Ziva",$F$11*'WD-BSTS'!K52,$D$9="Waterfront",$F$11*'WD-BSTS'!K59,$D$9="Bridge House Red.",$F$11*'WD-BSTS'!K66,$D$9="Carlisle House Red.",$F$11*'WD-BSTS'!K73,$D$9="Bridgetown CBD",$F$11*'WD-BSTS'!K80,$D$9="PHASE VI",$F$11*'WD-BSTS'!K87)</f>
        <v>292000</v>
      </c>
      <c r="J11" s="443">
        <f t="array" ref="J11">_xlfn.IFS($D$9="CORE 0", $F$11*'WD-BSTS'!L17,$D$9="PHASE I",$F$11*'WD-BSTS'!L24,$D$9="PHASE II",$F$11*'WD-BSTS'!L31,$D$9="PHASE III",$F$11*'WD-BSTS'!L38,$D$9="PHASE V",$F$11*'WD-BSTS'!L45,$D$9="Hyatt Ziva",$F$11*'WD-BSTS'!L52,$D$9="Waterfront",$F$11*'WD-BSTS'!L59,$D$9="Bridge House Red.",$F$11*'WD-BSTS'!L66,$D$9="Carlisle House Red.",$F$11*'WD-BSTS'!L73,$D$9="Bridgetown CBD",$F$11*'WD-BSTS'!L80,$D$9="PHASE VI",$F$11*'WD-BSTS'!L87)</f>
        <v>292000</v>
      </c>
      <c r="K11" s="443">
        <f t="array" ref="K11">_xlfn.IFS($D$9="CORE 0", $F$11*'WD-BSTS'!M17,$D$9="PHASE I",$F$11*'WD-BSTS'!M24,$D$9="PHASE II",$F$11*'WD-BSTS'!M31,$D$9="PHASE III",$F$11*'WD-BSTS'!M38,$D$9="PHASE V",$F$11*'WD-BSTS'!M45,$D$9="Hyatt Ziva",$F$11*'WD-BSTS'!M52,$D$9="Waterfront",$F$11*'WD-BSTS'!M59,$D$9="Bridge House Red.",$F$11*'WD-BSTS'!M66,$D$9="Carlisle House Red.",$F$11*'WD-BSTS'!M73,$D$9="Bridgetown CBD",$F$11*'WD-BSTS'!M80,$D$9="PHASE VI",$F$11*'WD-BSTS'!M87)</f>
        <v>481800</v>
      </c>
      <c r="L11" s="443">
        <f t="array" ref="L11">_xlfn.IFS($D$9="CORE 0", $F$11*'WD-BSTS'!N17,$D$9="PHASE I",$F$11*'WD-BSTS'!N24,$D$9="PHASE II",$F$11*'WD-BSTS'!N31,$D$9="PHASE III",$F$11*'WD-BSTS'!N38,$D$9="PHASE V",$F$11*'WD-BSTS'!N45,$D$9="Hyatt Ziva",$F$11*'WD-BSTS'!N52,$D$9="Waterfront",$F$11*'WD-BSTS'!N59,$D$9="Bridge House Red.",$F$11*'WD-BSTS'!N66,$D$9="Carlisle House Red.",$F$11*'WD-BSTS'!N73,$D$9="Bridgetown CBD",$F$11*'WD-BSTS'!N80,$D$9="PHASE VI",$F$11*'WD-BSTS'!N87)</f>
        <v>481800</v>
      </c>
      <c r="M11" s="443">
        <f t="array" ref="M11">_xlfn.IFS($D$9="CORE 0", $F$11*'WD-BSTS'!O17,$D$9="PHASE I",$F$11*'WD-BSTS'!O24,$D$9="PHASE II",$F$11*'WD-BSTS'!O31,$D$9="PHASE III",$F$11*'WD-BSTS'!O38,$D$9="PHASE V",$F$11*'WD-BSTS'!O45,$D$9="Hyatt Ziva",$F$11*'WD-BSTS'!O52,$D$9="Waterfront",$F$11*'WD-BSTS'!O59,$D$9="Bridge House Red.",$F$11*'WD-BSTS'!O66,$D$9="Carlisle House Red.",$F$11*'WD-BSTS'!O73,$D$9="Bridgetown CBD",$F$11*'WD-BSTS'!O80,$D$9="PHASE VI",$F$11*'WD-BSTS'!O87)</f>
        <v>481800</v>
      </c>
      <c r="N11" s="443">
        <f t="array" ref="N11">_xlfn.IFS($D$9="CORE 0", $F$11*'WD-BSTS'!P17,$D$9="PHASE I",$F$11*'WD-BSTS'!P24,$D$9="PHASE II",$F$11*'WD-BSTS'!P31,$D$9="PHASE III",$F$11*'WD-BSTS'!P38,$D$9="PHASE V",$F$11*'WD-BSTS'!P45,$D$9="Hyatt Ziva",$F$11*'WD-BSTS'!P52,$D$9="Waterfront",$F$11*'WD-BSTS'!P59,$D$9="Bridge House Red.",$F$11*'WD-BSTS'!P66,$D$9="Carlisle House Red.",$F$11*'WD-BSTS'!P73,$D$9="Bridgetown CBD",$F$11*'WD-BSTS'!P80,$D$9="PHASE VI",$F$11*'WD-BSTS'!P87)</f>
        <v>481800</v>
      </c>
      <c r="O11" s="443">
        <f t="array" ref="O11">_xlfn.IFS($D$9="CORE 0", $F$11*'WD-BSTS'!Q17,$D$9="PHASE I",$F$11*'WD-BSTS'!Q24,$D$9="PHASE II",$F$11*'WD-BSTS'!Q31,$D$9="PHASE III",$F$11*'WD-BSTS'!Q38,$D$9="PHASE V",$F$11*'WD-BSTS'!Q45,$D$9="Hyatt Ziva",$F$11*'WD-BSTS'!Q52,$D$9="Waterfront",$F$11*'WD-BSTS'!Q59,$D$9="Bridge House Red.",$F$11*'WD-BSTS'!Q66,$D$9="Carlisle House Red.",$F$11*'WD-BSTS'!Q73,$D$9="Bridgetown CBD",$F$11*'WD-BSTS'!Q80,$D$9="PHASE VI",$F$11*'WD-BSTS'!Q87)</f>
        <v>481800</v>
      </c>
      <c r="P11" s="443">
        <f t="array" ref="P11">_xlfn.IFS($D$9="CORE 0", $F$11*'WD-BSTS'!R17,$D$9="PHASE I",$F$11*'WD-BSTS'!R24,$D$9="PHASE II",$F$11*'WD-BSTS'!R31,$D$9="PHASE III",$F$11*'WD-BSTS'!R38,$D$9="PHASE V",$F$11*'WD-BSTS'!R45,$D$9="Hyatt Ziva",$F$11*'WD-BSTS'!R52,$D$9="Waterfront",$F$11*'WD-BSTS'!R59,$D$9="Bridge House Red.",$F$11*'WD-BSTS'!R66,$D$9="Carlisle House Red.",$F$11*'WD-BSTS'!R73,$D$9="Bridgetown CBD",$F$11*'WD-BSTS'!R80,$D$9="PHASE VI",$F$11*'WD-BSTS'!R87)</f>
        <v>481800</v>
      </c>
      <c r="Q11" s="443">
        <f t="array" ref="Q11">_xlfn.IFS($D$9="CORE 0", $F$11*'WD-BSTS'!S17,$D$9="PHASE I",$F$11*'WD-BSTS'!S24,$D$9="PHASE II",$F$11*'WD-BSTS'!S31,$D$9="PHASE III",$F$11*'WD-BSTS'!S38,$D$9="PHASE V",$F$11*'WD-BSTS'!S45,$D$9="Hyatt Ziva",$F$11*'WD-BSTS'!S52,$D$9="Waterfront",$F$11*'WD-BSTS'!S59,$D$9="Bridge House Red.",$F$11*'WD-BSTS'!S66,$D$9="Carlisle House Red.",$F$11*'WD-BSTS'!S73,$D$9="Bridgetown CBD",$F$11*'WD-BSTS'!S80,$D$9="PHASE VI",$F$11*'WD-BSTS'!S87)</f>
        <v>481800</v>
      </c>
      <c r="R11" s="443">
        <f t="array" ref="R11">_xlfn.IFS($D$9="CORE 0", $F$11*'WD-BSTS'!T17,$D$9="PHASE I",$F$11*'WD-BSTS'!T24,$D$9="PHASE II",$F$11*'WD-BSTS'!T31,$D$9="PHASE III",$F$11*'WD-BSTS'!T38,$D$9="PHASE V",$F$11*'WD-BSTS'!T45,$D$9="Hyatt Ziva",$F$11*'WD-BSTS'!T52,$D$9="Waterfront",$F$11*'WD-BSTS'!T59,$D$9="Bridge House Red.",$F$11*'WD-BSTS'!T66,$D$9="Carlisle House Red.",$F$11*'WD-BSTS'!T73,$D$9="Bridgetown CBD",$F$11*'WD-BSTS'!T80,$D$9="PHASE VI",$F$11*'WD-BSTS'!T87)</f>
        <v>481800</v>
      </c>
      <c r="S11" s="443">
        <f t="array" ref="S11">_xlfn.IFS($D$9="CORE 0", $F$11*'WD-BSTS'!U17,$D$9="PHASE I",$F$11*'WD-BSTS'!U24,$D$9="PHASE II",$F$11*'WD-BSTS'!U31,$D$9="PHASE III",$F$11*'WD-BSTS'!U38,$D$9="PHASE V",$F$11*'WD-BSTS'!U45,$D$9="Hyatt Ziva",$F$11*'WD-BSTS'!U52,$D$9="Waterfront",$F$11*'WD-BSTS'!U59,$D$9="Bridge House Red.",$F$11*'WD-BSTS'!U66,$D$9="Carlisle House Red.",$F$11*'WD-BSTS'!U73,$D$9="Bridgetown CBD",$F$11*'WD-BSTS'!U80,$D$9="PHASE VI",$F$11*'WD-BSTS'!U87)</f>
        <v>481800</v>
      </c>
      <c r="T11" s="443">
        <f t="array" ref="T11">_xlfn.IFS($D$9="CORE 0", $F$11*'WD-BSTS'!V17,$D$9="PHASE I",$F$11*'WD-BSTS'!V24,$D$9="PHASE II",$F$11*'WD-BSTS'!V31,$D$9="PHASE III",$F$11*'WD-BSTS'!V38,$D$9="PHASE V",$F$11*'WD-BSTS'!V45,$D$9="Hyatt Ziva",$F$11*'WD-BSTS'!V52,$D$9="Waterfront",$F$11*'WD-BSTS'!V59,$D$9="Bridge House Red.",$F$11*'WD-BSTS'!V66,$D$9="Carlisle House Red.",$F$11*'WD-BSTS'!V73,$D$9="Bridgetown CBD",$F$11*'WD-BSTS'!V80,$D$9="PHASE VI",$F$11*'WD-BSTS'!V87)</f>
        <v>481800</v>
      </c>
      <c r="U11" s="443">
        <f t="array" ref="U11">_xlfn.IFS($D$9="CORE 0", $F$11*'WD-BSTS'!W17,$D$9="PHASE I",$F$11*'WD-BSTS'!W24,$D$9="PHASE II",$F$11*'WD-BSTS'!W31,$D$9="PHASE III",$F$11*'WD-BSTS'!W38,$D$9="PHASE V",$F$11*'WD-BSTS'!W45,$D$9="Hyatt Ziva",$F$11*'WD-BSTS'!W52,$D$9="Waterfront",$F$11*'WD-BSTS'!W59,$D$9="Bridge House Red.",$F$11*'WD-BSTS'!W66,$D$9="Carlisle House Red.",$F$11*'WD-BSTS'!W73,$D$9="Bridgetown CBD",$F$11*'WD-BSTS'!W80,$D$9="PHASE VI",$F$11*'WD-BSTS'!W87)</f>
        <v>481800</v>
      </c>
      <c r="V11" s="443">
        <f t="array" ref="V11">_xlfn.IFS($D$9="CORE 0", $F$11*'WD-BSTS'!X17,$D$9="PHASE I",$F$11*'WD-BSTS'!X24,$D$9="PHASE II",$F$11*'WD-BSTS'!X31,$D$9="PHASE III",$F$11*'WD-BSTS'!X38,$D$9="PHASE V",$F$11*'WD-BSTS'!X45,$D$9="Hyatt Ziva",$F$11*'WD-BSTS'!X52,$D$9="Waterfront",$F$11*'WD-BSTS'!X59,$D$9="Bridge House Red.",$F$11*'WD-BSTS'!X66,$D$9="Carlisle House Red.",$F$11*'WD-BSTS'!X73,$D$9="Bridgetown CBD",$F$11*'WD-BSTS'!X80,$D$9="PHASE VI",$F$11*'WD-BSTS'!X87)</f>
        <v>481800</v>
      </c>
      <c r="W11" s="443">
        <f t="array" ref="W11">_xlfn.IFS($D$9="CORE 0", $F$11*'WD-BSTS'!Y17,$D$9="PHASE I",$F$11*'WD-BSTS'!Y24,$D$9="PHASE II",$F$11*'WD-BSTS'!Y31,$D$9="PHASE III",$F$11*'WD-BSTS'!Y38,$D$9="PHASE V",$F$11*'WD-BSTS'!Y45,$D$9="Hyatt Ziva",$F$11*'WD-BSTS'!Y52,$D$9="Waterfront",$F$11*'WD-BSTS'!Y59,$D$9="Bridge House Red.",$F$11*'WD-BSTS'!Y66,$D$9="Carlisle House Red.",$F$11*'WD-BSTS'!Y73,$D$9="Bridgetown CBD",$F$11*'WD-BSTS'!Y80,$D$9="PHASE VI",$F$11*'WD-BSTS'!Y87)</f>
        <v>481800</v>
      </c>
      <c r="X11" s="443">
        <f t="array" ref="X11">_xlfn.IFS($D$9="CORE 0", $F$11*'WD-BSTS'!Z17,$D$9="PHASE I",$F$11*'WD-BSTS'!Z24,$D$9="PHASE II",$F$11*'WD-BSTS'!Z31,$D$9="PHASE III",$F$11*'WD-BSTS'!Z38,$D$9="PHASE V",$F$11*'WD-BSTS'!Z45,$D$9="Hyatt Ziva",$F$11*'WD-BSTS'!Z52,$D$9="Waterfront",$F$11*'WD-BSTS'!Z59,$D$9="Bridge House Red.",$F$11*'WD-BSTS'!Z66,$D$9="Carlisle House Red.",$F$11*'WD-BSTS'!Z73,$D$9="Bridgetown CBD",$F$11*'WD-BSTS'!Z80,$D$9="PHASE VI",$F$11*'WD-BSTS'!Z87)</f>
        <v>481800</v>
      </c>
      <c r="Y11" s="443">
        <f t="array" ref="Y11">_xlfn.IFS($D$9="CORE 0", $F$11*'WD-BSTS'!AA17,$D$9="PHASE I",$F$11*'WD-BSTS'!AA24,$D$9="PHASE II",$F$11*'WD-BSTS'!AA31,$D$9="PHASE III",$F$11*'WD-BSTS'!AA38,$D$9="PHASE V",$F$11*'WD-BSTS'!AA45,$D$9="Hyatt Ziva",$F$11*'WD-BSTS'!AA52,$D$9="Waterfront",$F$11*'WD-BSTS'!AA59,$D$9="Bridge House Red.",$F$11*'WD-BSTS'!AA66,$D$9="Carlisle House Red.",$F$11*'WD-BSTS'!AA73,$D$9="Bridgetown CBD",$F$11*'WD-BSTS'!AA80,$D$9="PHASE VI",$F$11*'WD-BSTS'!AA87)</f>
        <v>481800</v>
      </c>
      <c r="Z11" s="443">
        <f t="array" ref="Z11">_xlfn.IFS($D$9="CORE 0", $F$11*'WD-BSTS'!AB17,$D$9="PHASE I",$F$11*'WD-BSTS'!AB24,$D$9="PHASE II",$F$11*'WD-BSTS'!AB31,$D$9="PHASE III",$F$11*'WD-BSTS'!AB38,$D$9="PHASE V",$F$11*'WD-BSTS'!AB45,$D$9="Hyatt Ziva",$F$11*'WD-BSTS'!AB52,$D$9="Waterfront",$F$11*'WD-BSTS'!AB59,$D$9="Bridge House Red.",$F$11*'WD-BSTS'!AB66,$D$9="Carlisle House Red.",$F$11*'WD-BSTS'!AB73,$D$9="Bridgetown CBD",$F$11*'WD-BSTS'!AB80,$D$9="PHASE VI",$F$11*'WD-BSTS'!AB87)</f>
        <v>481800</v>
      </c>
      <c r="AA11" s="443">
        <f t="array" ref="AA11">_xlfn.IFS($D$9="CORE 0", $F$11*'WD-BSTS'!AC17,$D$9="PHASE I",$F$11*'WD-BSTS'!AC24,$D$9="PHASE II",$F$11*'WD-BSTS'!AC31,$D$9="PHASE III",$F$11*'WD-BSTS'!AC38,$D$9="PHASE V",$F$11*'WD-BSTS'!AC45,$D$9="Hyatt Ziva",$F$11*'WD-BSTS'!AC52,$D$9="Waterfront",$F$11*'WD-BSTS'!AC59,$D$9="Bridge House Red.",$F$11*'WD-BSTS'!AC66,$D$9="Carlisle House Red.",$F$11*'WD-BSTS'!AC73,$D$9="Bridgetown CBD",$F$11*'WD-BSTS'!AC80,$D$9="PHASE VI",$F$11*'WD-BSTS'!AC87)</f>
        <v>481800</v>
      </c>
      <c r="AB11" s="443">
        <f t="array" ref="AB11">_xlfn.IFS($D$9="CORE 0", $F$11*'WD-BSTS'!AD17,$D$9="PHASE I",$F$11*'WD-BSTS'!AD24,$D$9="PHASE II",$F$11*'WD-BSTS'!AD31,$D$9="PHASE III",$F$11*'WD-BSTS'!AD38,$D$9="PHASE V",$F$11*'WD-BSTS'!AD45,$D$9="Hyatt Ziva",$F$11*'WD-BSTS'!AD52,$D$9="Waterfront",$F$11*'WD-BSTS'!AD59,$D$9="Bridge House Red.",$F$11*'WD-BSTS'!AD66,$D$9="Carlisle House Red.",$F$11*'WD-BSTS'!AD73,$D$9="Bridgetown CBD",$F$11*'WD-BSTS'!AD80,$D$9="PHASE VI",$F$11*'WD-BSTS'!AD87)</f>
        <v>481800</v>
      </c>
      <c r="AC11" s="443">
        <f t="array" ref="AC11">_xlfn.IFS($D$9="CORE 0", $F$11*'WD-BSTS'!AE17,$D$9="PHASE I",$F$11*'WD-BSTS'!AE24,$D$9="PHASE II",$F$11*'WD-BSTS'!AE31,$D$9="PHASE III",$F$11*'WD-BSTS'!AE38,$D$9="PHASE V",$F$11*'WD-BSTS'!AE45,$D$9="Hyatt Ziva",$F$11*'WD-BSTS'!AE52,$D$9="Waterfront",$F$11*'WD-BSTS'!AE59,$D$9="Bridge House Red.",$F$11*'WD-BSTS'!AE66,$D$9="Carlisle House Red.",$F$11*'WD-BSTS'!AE73,$D$9="Bridgetown CBD",$F$11*'WD-BSTS'!AE80,$D$9="PHASE VI",$F$11*'WD-BSTS'!AE87)</f>
        <v>481800</v>
      </c>
      <c r="AD11" s="443">
        <f t="array" ref="AD11">_xlfn.IFS($D$9="CORE 0", $F$11*'WD-BSTS'!AF17,$D$9="PHASE I",$F$11*'WD-BSTS'!AF24,$D$9="PHASE II",$F$11*'WD-BSTS'!AF31,$D$9="PHASE III",$F$11*'WD-BSTS'!AF38,$D$9="PHASE V",$F$11*'WD-BSTS'!AF45,$D$9="Hyatt Ziva",$F$11*'WD-BSTS'!AF52,$D$9="Waterfront",$F$11*'WD-BSTS'!AF59,$D$9="Bridge House Red.",$F$11*'WD-BSTS'!AF66,$D$9="Carlisle House Red.",$F$11*'WD-BSTS'!AF73,$D$9="Bridgetown CBD",$F$11*'WD-BSTS'!AF80,$D$9="PHASE VI",$F$11*'WD-BSTS'!AF87)</f>
        <v>481800</v>
      </c>
      <c r="AE11" s="443">
        <f t="array" ref="AE11">_xlfn.IFS($D$9="CORE 0", $F$11*'WD-BSTS'!AG17,$D$9="PHASE I",$F$11*'WD-BSTS'!AG24,$D$9="PHASE II",$F$11*'WD-BSTS'!AG31,$D$9="PHASE III",$F$11*'WD-BSTS'!AG38,$D$9="PHASE V",$F$11*'WD-BSTS'!AG45,$D$9="Hyatt Ziva",$F$11*'WD-BSTS'!AG52,$D$9="Waterfront",$F$11*'WD-BSTS'!AG59,$D$9="Bridge House Red.",$F$11*'WD-BSTS'!AG66,$D$9="Carlisle House Red.",$F$11*'WD-BSTS'!AG73,$D$9="Bridgetown CBD",$F$11*'WD-BSTS'!AG80,$D$9="PHASE VI",$F$11*'WD-BSTS'!AG87)</f>
        <v>481800</v>
      </c>
      <c r="AF11" s="443">
        <f t="array" ref="AF11">_xlfn.IFS($D$9="CORE 0", $F$11*'WD-BSTS'!AH17,$D$9="PHASE I",$F$11*'WD-BSTS'!AH24,$D$9="PHASE II",$F$11*'WD-BSTS'!AH31,$D$9="PHASE III",$F$11*'WD-BSTS'!AH38,$D$9="PHASE V",$F$11*'WD-BSTS'!AH45,$D$9="Hyatt Ziva",$F$11*'WD-BSTS'!AH52,$D$9="Waterfront",$F$11*'WD-BSTS'!AH59,$D$9="Bridge House Red.",$F$11*'WD-BSTS'!AH66,$D$9="Carlisle House Red.",$F$11*'WD-BSTS'!AH73,$D$9="Bridgetown CBD",$F$11*'WD-BSTS'!AH80,$D$9="PHASE VI",$F$11*'WD-BSTS'!AH87)</f>
        <v>481800</v>
      </c>
      <c r="AG11" s="443">
        <f t="array" ref="AG11">_xlfn.IFS($D$9="CORE 0", $F$11*'WD-BSTS'!AI17,$D$9="PHASE I",$F$11*'WD-BSTS'!AI24,$D$9="PHASE II",$F$11*'WD-BSTS'!AI31,$D$9="PHASE III",$F$11*'WD-BSTS'!AI38,$D$9="PHASE V",$F$11*'WD-BSTS'!AI45,$D$9="Hyatt Ziva",$F$11*'WD-BSTS'!AI52,$D$9="Waterfront",$F$11*'WD-BSTS'!AI59,$D$9="Bridge House Red.",$F$11*'WD-BSTS'!AI66,$D$9="Carlisle House Red.",$F$11*'WD-BSTS'!AI73,$D$9="Bridgetown CBD",$F$11*'WD-BSTS'!AI80,$D$9="PHASE VI",$F$11*'WD-BSTS'!AI87)</f>
        <v>481800</v>
      </c>
      <c r="AH11" s="443">
        <f t="array" ref="AH11">_xlfn.IFS($D$9="CORE 0", $F$11*'WD-BSTS'!AJ17,$D$9="PHASE I",$F$11*'WD-BSTS'!AJ24,$D$9="PHASE II",$F$11*'WD-BSTS'!AJ31,$D$9="PHASE III",$F$11*'WD-BSTS'!AJ38,$D$9="PHASE V",$F$11*'WD-BSTS'!AJ45,$D$9="Hyatt Ziva",$F$11*'WD-BSTS'!AJ52,$D$9="Waterfront",$F$11*'WD-BSTS'!AJ59,$D$9="Bridge House Red.",$F$11*'WD-BSTS'!AJ66,$D$9="Carlisle House Red.",$F$11*'WD-BSTS'!AJ73,$D$9="Bridgetown CBD",$F$11*'WD-BSTS'!AJ80,$D$9="PHASE VI",$F$11*'WD-BSTS'!AJ87)</f>
        <v>481800</v>
      </c>
      <c r="AI11" s="443">
        <f t="array" ref="AI11">_xlfn.IFS($D$9="CORE 0", $F$11*'WD-BSTS'!AK17,$D$9="PHASE I",$F$11*'WD-BSTS'!AK24,$D$9="PHASE II",$F$11*'WD-BSTS'!AK31,$D$9="PHASE III",$F$11*'WD-BSTS'!AK38,$D$9="PHASE V",$F$11*'WD-BSTS'!AK45,$D$9="Hyatt Ziva",$F$11*'WD-BSTS'!AK52,$D$9="Waterfront",$F$11*'WD-BSTS'!AK59,$D$9="Bridge House Red.",$F$11*'WD-BSTS'!AK66,$D$9="Carlisle House Red.",$F$11*'WD-BSTS'!AK73,$D$9="Bridgetown CBD",$F$11*'WD-BSTS'!AK80,$D$9="PHASE VI",$F$11*'WD-BSTS'!AK87)</f>
        <v>481800</v>
      </c>
      <c r="AJ11" s="458">
        <f t="array" ref="AJ11">_xlfn.IFS($D$9="CORE 0", $F$11*'WD-BSTS'!AL17,$D$9="PHASE I",$F$11*'WD-BSTS'!AL24,$D$9="PHASE II",$F$11*'WD-BSTS'!AL31,$D$9="PHASE III",$F$11*'WD-BSTS'!AL38,$D$9="PHASE V",$F$11*'WD-BSTS'!AL45,$D$9="Hyatt Ziva",$F$11*'WD-BSTS'!AL52,$D$9="Waterfront",$F$11*'WD-BSTS'!AL59,$D$9="Bridge House Red.",$F$11*'WD-BSTS'!AL66,$D$9="Carlisle House Red.",$F$11*'WD-BSTS'!AL73,$D$9="Bridgetown CBD",$F$11*'WD-BSTS'!AL80,$D$9="PHASE VI",$F$11*'WD-BSTS'!AL87)</f>
        <v>481800</v>
      </c>
    </row>
    <row r="12" spans="2:36" s="20" customFormat="1" ht="14.75">
      <c r="B12" s="1272"/>
      <c r="C12" s="1272"/>
      <c r="D12" s="1333"/>
      <c r="E12" s="347" t="s">
        <v>25</v>
      </c>
      <c r="F12" s="444" cm="1">
        <f t="array" ref="F12">_xlfn.IFS(Dashboard!$E$20="NO C.C.", 'Technical Sheet'!$H$32,Dashboard!$E$20="RCP 4.5", 'Technical Sheet'!$H$33,Dashboard!$E$20="RCP 8.5", 'Technical Sheet'!$H$34)</f>
        <v>0.8</v>
      </c>
      <c r="G12" s="443">
        <f t="array" ref="G12">_xlfn.IFS($D$9="CORE 0", $F$12*'WD-BSTS'!I18,$D$9="PHASE I",$F$12*'WD-BSTS'!I25,$D$9="PHASE II",$F$12*'WD-BSTS'!I32,$D$9="PHASE III",$F$12*'WD-BSTS'!I39,$D$9="PHASE V",$F$12*'WD-BSTS'!I46,$D$9="Hyatt Ziva",$F$12*'WD-BSTS'!I53,$D$9="Waterfront",$F$12*'WD-BSTS'!I60,$D$9="Bridge House Red.",$F$12*'WD-BSTS'!I67,$D$9="Carlisle House Red.",$F$12*'WD-BSTS'!I74,$D$9="Bridgetown CBD",$F$12*'WD-BSTS'!I81,$D$9="PHASE VI",$F$12*'WD-BSTS'!I88)</f>
        <v>214120</v>
      </c>
      <c r="H12" s="443">
        <f t="array" ref="H12">_xlfn.IFS($D$9="CORE 0", $F$12*'WD-BSTS'!J18,$D$9="PHASE I",$F$12*'WD-BSTS'!J25,$D$9="PHASE II",$F$12*'WD-BSTS'!J32,$D$9="PHASE III",$F$12*'WD-BSTS'!J39,$D$9="PHASE V",$F$12*'WD-BSTS'!J46,$D$9="Hyatt Ziva",$F$12*'WD-BSTS'!J53,$D$9="Waterfront",$F$12*'WD-BSTS'!J60,$D$9="Bridge House Red.",$F$12*'WD-BSTS'!J67,$D$9="Carlisle House Red.",$F$12*'WD-BSTS'!J74,$D$9="Bridgetown CBD",$F$12*'WD-BSTS'!J81,$D$9="PHASE VI",$F$12*'WD-BSTS'!J88)</f>
        <v>214120</v>
      </c>
      <c r="I12" s="443">
        <f t="array" ref="I12">_xlfn.IFS($D$9="CORE 0", $F$12*'WD-BSTS'!K18,$D$9="PHASE I",$F$12*'WD-BSTS'!K25,$D$9="PHASE II",$F$12*'WD-BSTS'!K32,$D$9="PHASE III",$F$12*'WD-BSTS'!K39,$D$9="PHASE V",$F$12*'WD-BSTS'!K46,$D$9="Hyatt Ziva",$F$12*'WD-BSTS'!K53,$D$9="Waterfront",$F$12*'WD-BSTS'!K60,$D$9="Bridge House Red.",$F$12*'WD-BSTS'!K67,$D$9="Carlisle House Red.",$F$12*'WD-BSTS'!K74,$D$9="Bridgetown CBD",$F$12*'WD-BSTS'!K81,$D$9="PHASE VI",$F$12*'WD-BSTS'!K88)</f>
        <v>212000</v>
      </c>
      <c r="J12" s="443">
        <f t="array" ref="J12">_xlfn.IFS($D$9="CORE 0", $F$12*'WD-BSTS'!L18,$D$9="PHASE I",$F$12*'WD-BSTS'!L25,$D$9="PHASE II",$F$12*'WD-BSTS'!L32,$D$9="PHASE III",$F$12*'WD-BSTS'!L39,$D$9="PHASE V",$F$12*'WD-BSTS'!L46,$D$9="Hyatt Ziva",$F$12*'WD-BSTS'!L53,$D$9="Waterfront",$F$12*'WD-BSTS'!L60,$D$9="Bridge House Red.",$F$12*'WD-BSTS'!L67,$D$9="Carlisle House Red.",$F$12*'WD-BSTS'!L74,$D$9="Bridgetown CBD",$F$12*'WD-BSTS'!L81,$D$9="PHASE VI",$F$12*'WD-BSTS'!L88)</f>
        <v>233200</v>
      </c>
      <c r="K12" s="443">
        <f t="array" ref="K12">_xlfn.IFS($D$9="CORE 0", $F$12*'WD-BSTS'!M18,$D$9="PHASE I",$F$12*'WD-BSTS'!M25,$D$9="PHASE II",$F$12*'WD-BSTS'!M32,$D$9="PHASE III",$F$12*'WD-BSTS'!M39,$D$9="PHASE V",$F$12*'WD-BSTS'!M46,$D$9="Hyatt Ziva",$F$12*'WD-BSTS'!M53,$D$9="Waterfront",$F$12*'WD-BSTS'!M60,$D$9="Bridge House Red.",$F$12*'WD-BSTS'!M67,$D$9="Carlisle House Red.",$F$12*'WD-BSTS'!M74,$D$9="Bridgetown CBD",$F$12*'WD-BSTS'!M81,$D$9="PHASE VI",$F$12*'WD-BSTS'!M88)</f>
        <v>240077.28</v>
      </c>
      <c r="L12" s="443">
        <f t="array" ref="L12">_xlfn.IFS($D$9="CORE 0", $F$12*'WD-BSTS'!N18,$D$9="PHASE I",$F$12*'WD-BSTS'!N25,$D$9="PHASE II",$F$12*'WD-BSTS'!N32,$D$9="PHASE III",$F$12*'WD-BSTS'!N39,$D$9="PHASE V",$F$12*'WD-BSTS'!N46,$D$9="Hyatt Ziva",$F$12*'WD-BSTS'!N53,$D$9="Waterfront",$F$12*'WD-BSTS'!N60,$D$9="Bridge House Red.",$F$12*'WD-BSTS'!N67,$D$9="Carlisle House Red.",$F$12*'WD-BSTS'!N74,$D$9="Bridgetown CBD",$F$12*'WD-BSTS'!N81,$D$9="PHASE VI",$F$12*'WD-BSTS'!N88)</f>
        <v>272197.40000000002</v>
      </c>
      <c r="M12" s="443">
        <f t="array" ref="M12">_xlfn.IFS($D$9="CORE 0", $F$12*'WD-BSTS'!O18,$D$9="PHASE I",$F$12*'WD-BSTS'!O25,$D$9="PHASE II",$F$12*'WD-BSTS'!O32,$D$9="PHASE III",$F$12*'WD-BSTS'!O39,$D$9="PHASE V",$F$12*'WD-BSTS'!O46,$D$9="Hyatt Ziva",$F$12*'WD-BSTS'!O53,$D$9="Waterfront",$F$12*'WD-BSTS'!O60,$D$9="Bridge House Red.",$F$12*'WD-BSTS'!O67,$D$9="Carlisle House Red.",$F$12*'WD-BSTS'!O74,$D$9="Bridgetown CBD",$F$12*'WD-BSTS'!O81,$D$9="PHASE VI",$F$12*'WD-BSTS'!O88)</f>
        <v>272197.40000000002</v>
      </c>
      <c r="N12" s="443">
        <f t="array" ref="N12">_xlfn.IFS($D$9="CORE 0", $F$12*'WD-BSTS'!P18,$D$9="PHASE I",$F$12*'WD-BSTS'!P25,$D$9="PHASE II",$F$12*'WD-BSTS'!P32,$D$9="PHASE III",$F$12*'WD-BSTS'!P39,$D$9="PHASE V",$F$12*'WD-BSTS'!P46,$D$9="Hyatt Ziva",$F$12*'WD-BSTS'!P53,$D$9="Waterfront",$F$12*'WD-BSTS'!P60,$D$9="Bridge House Red.",$F$12*'WD-BSTS'!P67,$D$9="Carlisle House Red.",$F$12*'WD-BSTS'!P74,$D$9="Bridgetown CBD",$F$12*'WD-BSTS'!P81,$D$9="PHASE VI",$F$12*'WD-BSTS'!P88)</f>
        <v>272197.40000000002</v>
      </c>
      <c r="O12" s="443">
        <f t="array" ref="O12">_xlfn.IFS($D$9="CORE 0", $F$12*'WD-BSTS'!Q18,$D$9="PHASE I",$F$12*'WD-BSTS'!Q25,$D$9="PHASE II",$F$12*'WD-BSTS'!Q32,$D$9="PHASE III",$F$12*'WD-BSTS'!Q39,$D$9="PHASE V",$F$12*'WD-BSTS'!Q46,$D$9="Hyatt Ziva",$F$12*'WD-BSTS'!Q53,$D$9="Waterfront",$F$12*'WD-BSTS'!Q60,$D$9="Bridge House Red.",$F$12*'WD-BSTS'!Q67,$D$9="Carlisle House Red.",$F$12*'WD-BSTS'!Q74,$D$9="Bridgetown CBD",$F$12*'WD-BSTS'!Q81,$D$9="PHASE VI",$F$12*'WD-BSTS'!Q88)</f>
        <v>272197.40000000002</v>
      </c>
      <c r="P12" s="443">
        <f t="array" ref="P12">_xlfn.IFS($D$9="CORE 0", $F$12*'WD-BSTS'!R18,$D$9="PHASE I",$F$12*'WD-BSTS'!R25,$D$9="PHASE II",$F$12*'WD-BSTS'!R32,$D$9="PHASE III",$F$12*'WD-BSTS'!R39,$D$9="PHASE V",$F$12*'WD-BSTS'!R46,$D$9="Hyatt Ziva",$F$12*'WD-BSTS'!R53,$D$9="Waterfront",$F$12*'WD-BSTS'!R60,$D$9="Bridge House Red.",$F$12*'WD-BSTS'!R67,$D$9="Carlisle House Red.",$F$12*'WD-BSTS'!R74,$D$9="Bridgetown CBD",$F$12*'WD-BSTS'!R81,$D$9="PHASE VI",$F$12*'WD-BSTS'!R88)</f>
        <v>272197.40000000002</v>
      </c>
      <c r="Q12" s="443">
        <f t="array" ref="Q12">_xlfn.IFS($D$9="CORE 0", $F$12*'WD-BSTS'!S18,$D$9="PHASE I",$F$12*'WD-BSTS'!S25,$D$9="PHASE II",$F$12*'WD-BSTS'!S32,$D$9="PHASE III",$F$12*'WD-BSTS'!S39,$D$9="PHASE V",$F$12*'WD-BSTS'!S46,$D$9="Hyatt Ziva",$F$12*'WD-BSTS'!S53,$D$9="Waterfront",$F$12*'WD-BSTS'!S60,$D$9="Bridge House Red.",$F$12*'WD-BSTS'!S67,$D$9="Carlisle House Red.",$F$12*'WD-BSTS'!S74,$D$9="Bridgetown CBD",$F$12*'WD-BSTS'!S81,$D$9="PHASE VI",$F$12*'WD-BSTS'!S88)</f>
        <v>272197.40000000002</v>
      </c>
      <c r="R12" s="443">
        <f t="array" ref="R12">_xlfn.IFS($D$9="CORE 0", $F$12*'WD-BSTS'!T18,$D$9="PHASE I",$F$12*'WD-BSTS'!T25,$D$9="PHASE II",$F$12*'WD-BSTS'!T32,$D$9="PHASE III",$F$12*'WD-BSTS'!T39,$D$9="PHASE V",$F$12*'WD-BSTS'!T46,$D$9="Hyatt Ziva",$F$12*'WD-BSTS'!T53,$D$9="Waterfront",$F$12*'WD-BSTS'!T60,$D$9="Bridge House Red.",$F$12*'WD-BSTS'!T67,$D$9="Carlisle House Red.",$F$12*'WD-BSTS'!T74,$D$9="Bridgetown CBD",$F$12*'WD-BSTS'!T81,$D$9="PHASE VI",$F$12*'WD-BSTS'!T88)</f>
        <v>272197.40000000002</v>
      </c>
      <c r="S12" s="443">
        <f t="array" ref="S12">_xlfn.IFS($D$9="CORE 0", $F$12*'WD-BSTS'!U18,$D$9="PHASE I",$F$12*'WD-BSTS'!U25,$D$9="PHASE II",$F$12*'WD-BSTS'!U32,$D$9="PHASE III",$F$12*'WD-BSTS'!U39,$D$9="PHASE V",$F$12*'WD-BSTS'!U46,$D$9="Hyatt Ziva",$F$12*'WD-BSTS'!U53,$D$9="Waterfront",$F$12*'WD-BSTS'!U60,$D$9="Bridge House Red.",$F$12*'WD-BSTS'!U67,$D$9="Carlisle House Red.",$F$12*'WD-BSTS'!U74,$D$9="Bridgetown CBD",$F$12*'WD-BSTS'!U81,$D$9="PHASE VI",$F$12*'WD-BSTS'!U88)</f>
        <v>272197.40000000002</v>
      </c>
      <c r="T12" s="443">
        <f t="array" ref="T12">_xlfn.IFS($D$9="CORE 0", $F$12*'WD-BSTS'!V18,$D$9="PHASE I",$F$12*'WD-BSTS'!V25,$D$9="PHASE II",$F$12*'WD-BSTS'!V32,$D$9="PHASE III",$F$12*'WD-BSTS'!V39,$D$9="PHASE V",$F$12*'WD-BSTS'!V46,$D$9="Hyatt Ziva",$F$12*'WD-BSTS'!V53,$D$9="Waterfront",$F$12*'WD-BSTS'!V60,$D$9="Bridge House Red.",$F$12*'WD-BSTS'!V67,$D$9="Carlisle House Red.",$F$12*'WD-BSTS'!V74,$D$9="Bridgetown CBD",$F$12*'WD-BSTS'!V81,$D$9="PHASE VI",$F$12*'WD-BSTS'!V88)</f>
        <v>272197.40000000002</v>
      </c>
      <c r="U12" s="443">
        <f t="array" ref="U12">_xlfn.IFS($D$9="CORE 0", $F$12*'WD-BSTS'!W18,$D$9="PHASE I",$F$12*'WD-BSTS'!W25,$D$9="PHASE II",$F$12*'WD-BSTS'!W32,$D$9="PHASE III",$F$12*'WD-BSTS'!W39,$D$9="PHASE V",$F$12*'WD-BSTS'!W46,$D$9="Hyatt Ziva",$F$12*'WD-BSTS'!W53,$D$9="Waterfront",$F$12*'WD-BSTS'!W60,$D$9="Bridge House Red.",$F$12*'WD-BSTS'!W67,$D$9="Carlisle House Red.",$F$12*'WD-BSTS'!W74,$D$9="Bridgetown CBD",$F$12*'WD-BSTS'!W81,$D$9="PHASE VI",$F$12*'WD-BSTS'!W88)</f>
        <v>272197.40000000002</v>
      </c>
      <c r="V12" s="443">
        <f t="array" ref="V12">_xlfn.IFS($D$9="CORE 0", $F$12*'WD-BSTS'!X18,$D$9="PHASE I",$F$12*'WD-BSTS'!X25,$D$9="PHASE II",$F$12*'WD-BSTS'!X32,$D$9="PHASE III",$F$12*'WD-BSTS'!X39,$D$9="PHASE V",$F$12*'WD-BSTS'!X46,$D$9="Hyatt Ziva",$F$12*'WD-BSTS'!X53,$D$9="Waterfront",$F$12*'WD-BSTS'!X60,$D$9="Bridge House Red.",$F$12*'WD-BSTS'!X67,$D$9="Carlisle House Red.",$F$12*'WD-BSTS'!X74,$D$9="Bridgetown CBD",$F$12*'WD-BSTS'!X81,$D$9="PHASE VI",$F$12*'WD-BSTS'!X88)</f>
        <v>272197.40000000002</v>
      </c>
      <c r="W12" s="443">
        <f t="array" ref="W12">_xlfn.IFS($D$9="CORE 0", $F$12*'WD-BSTS'!Y18,$D$9="PHASE I",$F$12*'WD-BSTS'!Y25,$D$9="PHASE II",$F$12*'WD-BSTS'!Y32,$D$9="PHASE III",$F$12*'WD-BSTS'!Y39,$D$9="PHASE V",$F$12*'WD-BSTS'!Y46,$D$9="Hyatt Ziva",$F$12*'WD-BSTS'!Y53,$D$9="Waterfront",$F$12*'WD-BSTS'!Y60,$D$9="Bridge House Red.",$F$12*'WD-BSTS'!Y67,$D$9="Carlisle House Red.",$F$12*'WD-BSTS'!Y74,$D$9="Bridgetown CBD",$F$12*'WD-BSTS'!Y81,$D$9="PHASE VI",$F$12*'WD-BSTS'!Y88)</f>
        <v>272197.40000000002</v>
      </c>
      <c r="X12" s="443">
        <f t="array" ref="X12">_xlfn.IFS($D$9="CORE 0", $F$12*'WD-BSTS'!Z18,$D$9="PHASE I",$F$12*'WD-BSTS'!Z25,$D$9="PHASE II",$F$12*'WD-BSTS'!Z32,$D$9="PHASE III",$F$12*'WD-BSTS'!Z39,$D$9="PHASE V",$F$12*'WD-BSTS'!Z46,$D$9="Hyatt Ziva",$F$12*'WD-BSTS'!Z53,$D$9="Waterfront",$F$12*'WD-BSTS'!Z60,$D$9="Bridge House Red.",$F$12*'WD-BSTS'!Z67,$D$9="Carlisle House Red.",$F$12*'WD-BSTS'!Z74,$D$9="Bridgetown CBD",$F$12*'WD-BSTS'!Z81,$D$9="PHASE VI",$F$12*'WD-BSTS'!Z88)</f>
        <v>272197.40000000002</v>
      </c>
      <c r="Y12" s="443">
        <f t="array" ref="Y12">_xlfn.IFS($D$9="CORE 0", $F$12*'WD-BSTS'!AA18,$D$9="PHASE I",$F$12*'WD-BSTS'!AA25,$D$9="PHASE II",$F$12*'WD-BSTS'!AA32,$D$9="PHASE III",$F$12*'WD-BSTS'!AA39,$D$9="PHASE V",$F$12*'WD-BSTS'!AA46,$D$9="Hyatt Ziva",$F$12*'WD-BSTS'!AA53,$D$9="Waterfront",$F$12*'WD-BSTS'!AA60,$D$9="Bridge House Red.",$F$12*'WD-BSTS'!AA67,$D$9="Carlisle House Red.",$F$12*'WD-BSTS'!AA74,$D$9="Bridgetown CBD",$F$12*'WD-BSTS'!AA81,$D$9="PHASE VI",$F$12*'WD-BSTS'!AA88)</f>
        <v>272197.40000000002</v>
      </c>
      <c r="Z12" s="443">
        <f t="array" ref="Z12">_xlfn.IFS($D$9="CORE 0", $F$12*'WD-BSTS'!AB18,$D$9="PHASE I",$F$12*'WD-BSTS'!AB25,$D$9="PHASE II",$F$12*'WD-BSTS'!AB32,$D$9="PHASE III",$F$12*'WD-BSTS'!AB39,$D$9="PHASE V",$F$12*'WD-BSTS'!AB46,$D$9="Hyatt Ziva",$F$12*'WD-BSTS'!AB53,$D$9="Waterfront",$F$12*'WD-BSTS'!AB60,$D$9="Bridge House Red.",$F$12*'WD-BSTS'!AB67,$D$9="Carlisle House Red.",$F$12*'WD-BSTS'!AB74,$D$9="Bridgetown CBD",$F$12*'WD-BSTS'!AB81,$D$9="PHASE VI",$F$12*'WD-BSTS'!AB88)</f>
        <v>272197.40000000002</v>
      </c>
      <c r="AA12" s="443">
        <f t="array" ref="AA12">_xlfn.IFS($D$9="CORE 0", $F$12*'WD-BSTS'!AC18,$D$9="PHASE I",$F$12*'WD-BSTS'!AC25,$D$9="PHASE II",$F$12*'WD-BSTS'!AC32,$D$9="PHASE III",$F$12*'WD-BSTS'!AC39,$D$9="PHASE V",$F$12*'WD-BSTS'!AC46,$D$9="Hyatt Ziva",$F$12*'WD-BSTS'!AC53,$D$9="Waterfront",$F$12*'WD-BSTS'!AC60,$D$9="Bridge House Red.",$F$12*'WD-BSTS'!AC67,$D$9="Carlisle House Red.",$F$12*'WD-BSTS'!AC74,$D$9="Bridgetown CBD",$F$12*'WD-BSTS'!AC81,$D$9="PHASE VI",$F$12*'WD-BSTS'!AC88)</f>
        <v>272197.40000000002</v>
      </c>
      <c r="AB12" s="443">
        <f t="array" ref="AB12">_xlfn.IFS($D$9="CORE 0", $F$12*'WD-BSTS'!AD18,$D$9="PHASE I",$F$12*'WD-BSTS'!AD25,$D$9="PHASE II",$F$12*'WD-BSTS'!AD32,$D$9="PHASE III",$F$12*'WD-BSTS'!AD39,$D$9="PHASE V",$F$12*'WD-BSTS'!AD46,$D$9="Hyatt Ziva",$F$12*'WD-BSTS'!AD53,$D$9="Waterfront",$F$12*'WD-BSTS'!AD60,$D$9="Bridge House Red.",$F$12*'WD-BSTS'!AD67,$D$9="Carlisle House Red.",$F$12*'WD-BSTS'!AD74,$D$9="Bridgetown CBD",$F$12*'WD-BSTS'!AD81,$D$9="PHASE VI",$F$12*'WD-BSTS'!AD88)</f>
        <v>272197.40000000002</v>
      </c>
      <c r="AC12" s="443">
        <f t="array" ref="AC12">_xlfn.IFS($D$9="CORE 0", $F$12*'WD-BSTS'!AE18,$D$9="PHASE I",$F$12*'WD-BSTS'!AE25,$D$9="PHASE II",$F$12*'WD-BSTS'!AE32,$D$9="PHASE III",$F$12*'WD-BSTS'!AE39,$D$9="PHASE V",$F$12*'WD-BSTS'!AE46,$D$9="Hyatt Ziva",$F$12*'WD-BSTS'!AE53,$D$9="Waterfront",$F$12*'WD-BSTS'!AE60,$D$9="Bridge House Red.",$F$12*'WD-BSTS'!AE67,$D$9="Carlisle House Red.",$F$12*'WD-BSTS'!AE74,$D$9="Bridgetown CBD",$F$12*'WD-BSTS'!AE81,$D$9="PHASE VI",$F$12*'WD-BSTS'!AE88)</f>
        <v>272197.40000000002</v>
      </c>
      <c r="AD12" s="443">
        <f t="array" ref="AD12">_xlfn.IFS($D$9="CORE 0", $F$12*'WD-BSTS'!AF18,$D$9="PHASE I",$F$12*'WD-BSTS'!AF25,$D$9="PHASE II",$F$12*'WD-BSTS'!AF32,$D$9="PHASE III",$F$12*'WD-BSTS'!AF39,$D$9="PHASE V",$F$12*'WD-BSTS'!AF46,$D$9="Hyatt Ziva",$F$12*'WD-BSTS'!AF53,$D$9="Waterfront",$F$12*'WD-BSTS'!AF60,$D$9="Bridge House Red.",$F$12*'WD-BSTS'!AF67,$D$9="Carlisle House Red.",$F$12*'WD-BSTS'!AF74,$D$9="Bridgetown CBD",$F$12*'WD-BSTS'!AF81,$D$9="PHASE VI",$F$12*'WD-BSTS'!AF88)</f>
        <v>272197.40000000002</v>
      </c>
      <c r="AE12" s="443">
        <f t="array" ref="AE12">_xlfn.IFS($D$9="CORE 0", $F$12*'WD-BSTS'!AG18,$D$9="PHASE I",$F$12*'WD-BSTS'!AG25,$D$9="PHASE II",$F$12*'WD-BSTS'!AG32,$D$9="PHASE III",$F$12*'WD-BSTS'!AG39,$D$9="PHASE V",$F$12*'WD-BSTS'!AG46,$D$9="Hyatt Ziva",$F$12*'WD-BSTS'!AG53,$D$9="Waterfront",$F$12*'WD-BSTS'!AG60,$D$9="Bridge House Red.",$F$12*'WD-BSTS'!AG67,$D$9="Carlisle House Red.",$F$12*'WD-BSTS'!AG74,$D$9="Bridgetown CBD",$F$12*'WD-BSTS'!AG81,$D$9="PHASE VI",$F$12*'WD-BSTS'!AG88)</f>
        <v>272197.40000000002</v>
      </c>
      <c r="AF12" s="443">
        <f t="array" ref="AF12">_xlfn.IFS($D$9="CORE 0", $F$12*'WD-BSTS'!AH18,$D$9="PHASE I",$F$12*'WD-BSTS'!AH25,$D$9="PHASE II",$F$12*'WD-BSTS'!AH32,$D$9="PHASE III",$F$12*'WD-BSTS'!AH39,$D$9="PHASE V",$F$12*'WD-BSTS'!AH46,$D$9="Hyatt Ziva",$F$12*'WD-BSTS'!AH53,$D$9="Waterfront",$F$12*'WD-BSTS'!AH60,$D$9="Bridge House Red.",$F$12*'WD-BSTS'!AH67,$D$9="Carlisle House Red.",$F$12*'WD-BSTS'!AH74,$D$9="Bridgetown CBD",$F$12*'WD-BSTS'!AH81,$D$9="PHASE VI",$F$12*'WD-BSTS'!AH88)</f>
        <v>272197.40000000002</v>
      </c>
      <c r="AG12" s="443">
        <f t="array" ref="AG12">_xlfn.IFS($D$9="CORE 0", $F$12*'WD-BSTS'!AI18,$D$9="PHASE I",$F$12*'WD-BSTS'!AI25,$D$9="PHASE II",$F$12*'WD-BSTS'!AI32,$D$9="PHASE III",$F$12*'WD-BSTS'!AI39,$D$9="PHASE V",$F$12*'WD-BSTS'!AI46,$D$9="Hyatt Ziva",$F$12*'WD-BSTS'!AI53,$D$9="Waterfront",$F$12*'WD-BSTS'!AI60,$D$9="Bridge House Red.",$F$12*'WD-BSTS'!AI67,$D$9="Carlisle House Red.",$F$12*'WD-BSTS'!AI74,$D$9="Bridgetown CBD",$F$12*'WD-BSTS'!AI81,$D$9="PHASE VI",$F$12*'WD-BSTS'!AI88)</f>
        <v>272197.40000000002</v>
      </c>
      <c r="AH12" s="443">
        <f t="array" ref="AH12">_xlfn.IFS($D$9="CORE 0", $F$12*'WD-BSTS'!AJ18,$D$9="PHASE I",$F$12*'WD-BSTS'!AJ25,$D$9="PHASE II",$F$12*'WD-BSTS'!AJ32,$D$9="PHASE III",$F$12*'WD-BSTS'!AJ39,$D$9="PHASE V",$F$12*'WD-BSTS'!AJ46,$D$9="Hyatt Ziva",$F$12*'WD-BSTS'!AJ53,$D$9="Waterfront",$F$12*'WD-BSTS'!AJ60,$D$9="Bridge House Red.",$F$12*'WD-BSTS'!AJ67,$D$9="Carlisle House Red.",$F$12*'WD-BSTS'!AJ74,$D$9="Bridgetown CBD",$F$12*'WD-BSTS'!AJ81,$D$9="PHASE VI",$F$12*'WD-BSTS'!AJ88)</f>
        <v>272197.40000000002</v>
      </c>
      <c r="AI12" s="443">
        <f t="array" ref="AI12">_xlfn.IFS($D$9="CORE 0", $F$12*'WD-BSTS'!AK18,$D$9="PHASE I",$F$12*'WD-BSTS'!AK25,$D$9="PHASE II",$F$12*'WD-BSTS'!AK32,$D$9="PHASE III",$F$12*'WD-BSTS'!AK39,$D$9="PHASE V",$F$12*'WD-BSTS'!AK46,$D$9="Hyatt Ziva",$F$12*'WD-BSTS'!AK53,$D$9="Waterfront",$F$12*'WD-BSTS'!AK60,$D$9="Bridge House Red.",$F$12*'WD-BSTS'!AK67,$D$9="Carlisle House Red.",$F$12*'WD-BSTS'!AK74,$D$9="Bridgetown CBD",$F$12*'WD-BSTS'!AK81,$D$9="PHASE VI",$F$12*'WD-BSTS'!AK88)</f>
        <v>272197.40000000002</v>
      </c>
      <c r="AJ12" s="458">
        <f t="array" ref="AJ12">_xlfn.IFS($D$9="CORE 0", $F$12*'WD-BSTS'!AL18,$D$9="PHASE I",$F$12*'WD-BSTS'!AL25,$D$9="PHASE II",$F$12*'WD-BSTS'!AL32,$D$9="PHASE III",$F$12*'WD-BSTS'!AL39,$D$9="PHASE V",$F$12*'WD-BSTS'!AL46,$D$9="Hyatt Ziva",$F$12*'WD-BSTS'!AL53,$D$9="Waterfront",$F$12*'WD-BSTS'!AL60,$D$9="Bridge House Red.",$F$12*'WD-BSTS'!AL67,$D$9="Carlisle House Red.",$F$12*'WD-BSTS'!AL74,$D$9="Bridgetown CBD",$F$12*'WD-BSTS'!AL81,$D$9="PHASE VI",$F$12*'WD-BSTS'!AL88)</f>
        <v>272197.40000000002</v>
      </c>
    </row>
    <row r="13" spans="2:36" s="20" customFormat="1" ht="14.75">
      <c r="B13" s="1272"/>
      <c r="C13" s="1272"/>
      <c r="D13" s="1333"/>
      <c r="E13" s="347" t="s">
        <v>26</v>
      </c>
      <c r="F13" s="444" cm="1">
        <f t="array" ref="F13">_xlfn.IFS(Dashboard!$E$20="NO C.C.", 'Technical Sheet'!$H$32,Dashboard!$E$20="RCP 4.5", 'Technical Sheet'!$H$33,Dashboard!$E$20="RCP 8.5", 'Technical Sheet'!$H$34)</f>
        <v>0.8</v>
      </c>
      <c r="G13" s="443">
        <f t="array" ref="G13">_xlfn.IFS($D$9="CORE 0", $F$13*'WD-BSTS'!I19,$D$9="PHASE I",$F$13*'WD-BSTS'!I26,$D$9="PHASE II",$F$13*'WD-BSTS'!I33,$D$9="PHASE III",$F$13*'WD-BSTS'!I40,$D$9="PHASE V",$F$13*'WD-BSTS'!I47,$D$9="Hyatt Ziva",$F$13*'WD-BSTS'!I54,$D$9="Waterfront",$F$13*'WD-BSTS'!I61,$D$9="Bridge House Red.",$F$13*'WD-BSTS'!I68,$D$9="Carlisle House Red.",$F$13*'WD-BSTS'!I75,$D$9="Bridgetown CBD",$F$13*'WD-BSTS'!I82,$D$9="PHASE VI",$F$13*'WD-BSTS'!I89)</f>
        <v>197960</v>
      </c>
      <c r="H13" s="443">
        <f t="array" ref="H13">_xlfn.IFS($D$9="CORE 0", $F$13*'WD-BSTS'!J19,$D$9="PHASE I",$F$13*'WD-BSTS'!J26,$D$9="PHASE II",$F$13*'WD-BSTS'!J33,$D$9="PHASE III",$F$13*'WD-BSTS'!J40,$D$9="PHASE V",$F$13*'WD-BSTS'!J47,$D$9="Hyatt Ziva",$F$13*'WD-BSTS'!J54,$D$9="Waterfront",$F$13*'WD-BSTS'!J61,$D$9="Bridge House Red.",$F$13*'WD-BSTS'!J68,$D$9="Carlisle House Red.",$F$13*'WD-BSTS'!J75,$D$9="Bridgetown CBD",$F$13*'WD-BSTS'!J82,$D$9="PHASE VI",$F$13*'WD-BSTS'!J89)</f>
        <v>197960</v>
      </c>
      <c r="I13" s="443">
        <f t="array" ref="I13">_xlfn.IFS($D$9="CORE 0", $F$13*'WD-BSTS'!K19,$D$9="PHASE I",$F$13*'WD-BSTS'!K26,$D$9="PHASE II",$F$13*'WD-BSTS'!K33,$D$9="PHASE III",$F$13*'WD-BSTS'!K40,$D$9="PHASE V",$F$13*'WD-BSTS'!K47,$D$9="Hyatt Ziva",$F$13*'WD-BSTS'!K54,$D$9="Waterfront",$F$13*'WD-BSTS'!K61,$D$9="Bridge House Red.",$F$13*'WD-BSTS'!K68,$D$9="Carlisle House Red.",$F$13*'WD-BSTS'!K75,$D$9="Bridgetown CBD",$F$13*'WD-BSTS'!K82,$D$9="PHASE VI",$F$13*'WD-BSTS'!K89)</f>
        <v>196000</v>
      </c>
      <c r="J13" s="443">
        <f t="array" ref="J13">_xlfn.IFS($D$9="CORE 0", $F$13*'WD-BSTS'!L19,$D$9="PHASE I",$F$13*'WD-BSTS'!L26,$D$9="PHASE II",$F$13*'WD-BSTS'!L33,$D$9="PHASE III",$F$13*'WD-BSTS'!L40,$D$9="PHASE V",$F$13*'WD-BSTS'!L47,$D$9="Hyatt Ziva",$F$13*'WD-BSTS'!L54,$D$9="Waterfront",$F$13*'WD-BSTS'!L61,$D$9="Bridge House Red.",$F$13*'WD-BSTS'!L68,$D$9="Carlisle House Red.",$F$13*'WD-BSTS'!L75,$D$9="Bridgetown CBD",$F$13*'WD-BSTS'!L82,$D$9="PHASE VI",$F$13*'WD-BSTS'!L89)</f>
        <v>222981.36</v>
      </c>
      <c r="K13" s="443">
        <f t="array" ref="K13">_xlfn.IFS($D$9="CORE 0", $F$13*'WD-BSTS'!M19,$D$9="PHASE I",$F$13*'WD-BSTS'!M26,$D$9="PHASE II",$F$13*'WD-BSTS'!M33,$D$9="PHASE III",$F$13*'WD-BSTS'!M40,$D$9="PHASE V",$F$13*'WD-BSTS'!M47,$D$9="Hyatt Ziva",$F$13*'WD-BSTS'!M54,$D$9="Waterfront",$F$13*'WD-BSTS'!M61,$D$9="Bridge House Red.",$F$13*'WD-BSTS'!M68,$D$9="Carlisle House Red.",$F$13*'WD-BSTS'!M75,$D$9="Bridgetown CBD",$F$13*'WD-BSTS'!M82,$D$9="PHASE VI",$F$13*'WD-BSTS'!M89)</f>
        <v>224077.00000000006</v>
      </c>
      <c r="L13" s="443">
        <f t="array" ref="L13">_xlfn.IFS($D$9="CORE 0", $F$13*'WD-BSTS'!N19,$D$9="PHASE I",$F$13*'WD-BSTS'!N26,$D$9="PHASE II",$F$13*'WD-BSTS'!N33,$D$9="PHASE III",$F$13*'WD-BSTS'!N40,$D$9="PHASE V",$F$13*'WD-BSTS'!N47,$D$9="Hyatt Ziva",$F$13*'WD-BSTS'!N54,$D$9="Waterfront",$F$13*'WD-BSTS'!N61,$D$9="Bridge House Red.",$F$13*'WD-BSTS'!N68,$D$9="Carlisle House Red.",$F$13*'WD-BSTS'!N75,$D$9="Bridgetown CBD",$F$13*'WD-BSTS'!N82,$D$9="PHASE VI",$F$13*'WD-BSTS'!N89)</f>
        <v>256197.47999999998</v>
      </c>
      <c r="M13" s="443">
        <f t="array" ref="M13">_xlfn.IFS($D$9="CORE 0", $F$13*'WD-BSTS'!O19,$D$9="PHASE I",$F$13*'WD-BSTS'!O26,$D$9="PHASE II",$F$13*'WD-BSTS'!O33,$D$9="PHASE III",$F$13*'WD-BSTS'!O40,$D$9="PHASE V",$F$13*'WD-BSTS'!O47,$D$9="Hyatt Ziva",$F$13*'WD-BSTS'!O54,$D$9="Waterfront",$F$13*'WD-BSTS'!O61,$D$9="Bridge House Red.",$F$13*'WD-BSTS'!O68,$D$9="Carlisle House Red.",$F$13*'WD-BSTS'!O75,$D$9="Bridgetown CBD",$F$13*'WD-BSTS'!O82,$D$9="PHASE VI",$F$13*'WD-BSTS'!O89)</f>
        <v>256197.47999999998</v>
      </c>
      <c r="N13" s="443">
        <f t="array" ref="N13">_xlfn.IFS($D$9="CORE 0", $F$13*'WD-BSTS'!P19,$D$9="PHASE I",$F$13*'WD-BSTS'!P26,$D$9="PHASE II",$F$13*'WD-BSTS'!P33,$D$9="PHASE III",$F$13*'WD-BSTS'!P40,$D$9="PHASE V",$F$13*'WD-BSTS'!P47,$D$9="Hyatt Ziva",$F$13*'WD-BSTS'!P54,$D$9="Waterfront",$F$13*'WD-BSTS'!P61,$D$9="Bridge House Red.",$F$13*'WD-BSTS'!P68,$D$9="Carlisle House Red.",$F$13*'WD-BSTS'!P75,$D$9="Bridgetown CBD",$F$13*'WD-BSTS'!P82,$D$9="PHASE VI",$F$13*'WD-BSTS'!P89)</f>
        <v>256197.47999999998</v>
      </c>
      <c r="O13" s="443">
        <f t="array" ref="O13">_xlfn.IFS($D$9="CORE 0", $F$13*'WD-BSTS'!Q19,$D$9="PHASE I",$F$13*'WD-BSTS'!Q26,$D$9="PHASE II",$F$13*'WD-BSTS'!Q33,$D$9="PHASE III",$F$13*'WD-BSTS'!Q40,$D$9="PHASE V",$F$13*'WD-BSTS'!Q47,$D$9="Hyatt Ziva",$F$13*'WD-BSTS'!Q54,$D$9="Waterfront",$F$13*'WD-BSTS'!Q61,$D$9="Bridge House Red.",$F$13*'WD-BSTS'!Q68,$D$9="Carlisle House Red.",$F$13*'WD-BSTS'!Q75,$D$9="Bridgetown CBD",$F$13*'WD-BSTS'!Q82,$D$9="PHASE VI",$F$13*'WD-BSTS'!Q89)</f>
        <v>256197.47999999998</v>
      </c>
      <c r="P13" s="443">
        <f t="array" ref="P13">_xlfn.IFS($D$9="CORE 0", $F$13*'WD-BSTS'!R19,$D$9="PHASE I",$F$13*'WD-BSTS'!R26,$D$9="PHASE II",$F$13*'WD-BSTS'!R33,$D$9="PHASE III",$F$13*'WD-BSTS'!R40,$D$9="PHASE V",$F$13*'WD-BSTS'!R47,$D$9="Hyatt Ziva",$F$13*'WD-BSTS'!R54,$D$9="Waterfront",$F$13*'WD-BSTS'!R61,$D$9="Bridge House Red.",$F$13*'WD-BSTS'!R68,$D$9="Carlisle House Red.",$F$13*'WD-BSTS'!R75,$D$9="Bridgetown CBD",$F$13*'WD-BSTS'!R82,$D$9="PHASE VI",$F$13*'WD-BSTS'!R89)</f>
        <v>256197.47999999998</v>
      </c>
      <c r="Q13" s="443">
        <f t="array" ref="Q13">_xlfn.IFS($D$9="CORE 0", $F$13*'WD-BSTS'!S19,$D$9="PHASE I",$F$13*'WD-BSTS'!S26,$D$9="PHASE II",$F$13*'WD-BSTS'!S33,$D$9="PHASE III",$F$13*'WD-BSTS'!S40,$D$9="PHASE V",$F$13*'WD-BSTS'!S47,$D$9="Hyatt Ziva",$F$13*'WD-BSTS'!S54,$D$9="Waterfront",$F$13*'WD-BSTS'!S61,$D$9="Bridge House Red.",$F$13*'WD-BSTS'!S68,$D$9="Carlisle House Red.",$F$13*'WD-BSTS'!S75,$D$9="Bridgetown CBD",$F$13*'WD-BSTS'!S82,$D$9="PHASE VI",$F$13*'WD-BSTS'!S89)</f>
        <v>256197.47999999998</v>
      </c>
      <c r="R13" s="443">
        <f t="array" ref="R13">_xlfn.IFS($D$9="CORE 0", $F$13*'WD-BSTS'!T19,$D$9="PHASE I",$F$13*'WD-BSTS'!T26,$D$9="PHASE II",$F$13*'WD-BSTS'!T33,$D$9="PHASE III",$F$13*'WD-BSTS'!T40,$D$9="PHASE V",$F$13*'WD-BSTS'!T47,$D$9="Hyatt Ziva",$F$13*'WD-BSTS'!T54,$D$9="Waterfront",$F$13*'WD-BSTS'!T61,$D$9="Bridge House Red.",$F$13*'WD-BSTS'!T68,$D$9="Carlisle House Red.",$F$13*'WD-BSTS'!T75,$D$9="Bridgetown CBD",$F$13*'WD-BSTS'!T82,$D$9="PHASE VI",$F$13*'WD-BSTS'!T89)</f>
        <v>256197.47999999998</v>
      </c>
      <c r="S13" s="443">
        <f t="array" ref="S13">_xlfn.IFS($D$9="CORE 0", $F$13*'WD-BSTS'!U19,$D$9="PHASE I",$F$13*'WD-BSTS'!U26,$D$9="PHASE II",$F$13*'WD-BSTS'!U33,$D$9="PHASE III",$F$13*'WD-BSTS'!U40,$D$9="PHASE V",$F$13*'WD-BSTS'!U47,$D$9="Hyatt Ziva",$F$13*'WD-BSTS'!U54,$D$9="Waterfront",$F$13*'WD-BSTS'!U61,$D$9="Bridge House Red.",$F$13*'WD-BSTS'!U68,$D$9="Carlisle House Red.",$F$13*'WD-BSTS'!U75,$D$9="Bridgetown CBD",$F$13*'WD-BSTS'!U82,$D$9="PHASE VI",$F$13*'WD-BSTS'!U89)</f>
        <v>256197.47999999998</v>
      </c>
      <c r="T13" s="443">
        <f t="array" ref="T13">_xlfn.IFS($D$9="CORE 0", $F$13*'WD-BSTS'!V19,$D$9="PHASE I",$F$13*'WD-BSTS'!V26,$D$9="PHASE II",$F$13*'WD-BSTS'!V33,$D$9="PHASE III",$F$13*'WD-BSTS'!V40,$D$9="PHASE V",$F$13*'WD-BSTS'!V47,$D$9="Hyatt Ziva",$F$13*'WD-BSTS'!V54,$D$9="Waterfront",$F$13*'WD-BSTS'!V61,$D$9="Bridge House Red.",$F$13*'WD-BSTS'!V68,$D$9="Carlisle House Red.",$F$13*'WD-BSTS'!V75,$D$9="Bridgetown CBD",$F$13*'WD-BSTS'!V82,$D$9="PHASE VI",$F$13*'WD-BSTS'!V89)</f>
        <v>256197.47999999998</v>
      </c>
      <c r="U13" s="443">
        <f t="array" ref="U13">_xlfn.IFS($D$9="CORE 0", $F$13*'WD-BSTS'!W19,$D$9="PHASE I",$F$13*'WD-BSTS'!W26,$D$9="PHASE II",$F$13*'WD-BSTS'!W33,$D$9="PHASE III",$F$13*'WD-BSTS'!W40,$D$9="PHASE V",$F$13*'WD-BSTS'!W47,$D$9="Hyatt Ziva",$F$13*'WD-BSTS'!W54,$D$9="Waterfront",$F$13*'WD-BSTS'!W61,$D$9="Bridge House Red.",$F$13*'WD-BSTS'!W68,$D$9="Carlisle House Red.",$F$13*'WD-BSTS'!W75,$D$9="Bridgetown CBD",$F$13*'WD-BSTS'!W82,$D$9="PHASE VI",$F$13*'WD-BSTS'!W89)</f>
        <v>256197.47999999998</v>
      </c>
      <c r="V13" s="443">
        <f t="array" ref="V13">_xlfn.IFS($D$9="CORE 0", $F$13*'WD-BSTS'!X19,$D$9="PHASE I",$F$13*'WD-BSTS'!X26,$D$9="PHASE II",$F$13*'WD-BSTS'!X33,$D$9="PHASE III",$F$13*'WD-BSTS'!X40,$D$9="PHASE V",$F$13*'WD-BSTS'!X47,$D$9="Hyatt Ziva",$F$13*'WD-BSTS'!X54,$D$9="Waterfront",$F$13*'WD-BSTS'!X61,$D$9="Bridge House Red.",$F$13*'WD-BSTS'!X68,$D$9="Carlisle House Red.",$F$13*'WD-BSTS'!X75,$D$9="Bridgetown CBD",$F$13*'WD-BSTS'!X82,$D$9="PHASE VI",$F$13*'WD-BSTS'!X89)</f>
        <v>256197.47999999998</v>
      </c>
      <c r="W13" s="443">
        <f t="array" ref="W13">_xlfn.IFS($D$9="CORE 0", $F$13*'WD-BSTS'!Y19,$D$9="PHASE I",$F$13*'WD-BSTS'!Y26,$D$9="PHASE II",$F$13*'WD-BSTS'!Y33,$D$9="PHASE III",$F$13*'WD-BSTS'!Y40,$D$9="PHASE V",$F$13*'WD-BSTS'!Y47,$D$9="Hyatt Ziva",$F$13*'WD-BSTS'!Y54,$D$9="Waterfront",$F$13*'WD-BSTS'!Y61,$D$9="Bridge House Red.",$F$13*'WD-BSTS'!Y68,$D$9="Carlisle House Red.",$F$13*'WD-BSTS'!Y75,$D$9="Bridgetown CBD",$F$13*'WD-BSTS'!Y82,$D$9="PHASE VI",$F$13*'WD-BSTS'!Y89)</f>
        <v>256197.47999999998</v>
      </c>
      <c r="X13" s="443">
        <f t="array" ref="X13">_xlfn.IFS($D$9="CORE 0", $F$13*'WD-BSTS'!Z19,$D$9="PHASE I",$F$13*'WD-BSTS'!Z26,$D$9="PHASE II",$F$13*'WD-BSTS'!Z33,$D$9="PHASE III",$F$13*'WD-BSTS'!Z40,$D$9="PHASE V",$F$13*'WD-BSTS'!Z47,$D$9="Hyatt Ziva",$F$13*'WD-BSTS'!Z54,$D$9="Waterfront",$F$13*'WD-BSTS'!Z61,$D$9="Bridge House Red.",$F$13*'WD-BSTS'!Z68,$D$9="Carlisle House Red.",$F$13*'WD-BSTS'!Z75,$D$9="Bridgetown CBD",$F$13*'WD-BSTS'!Z82,$D$9="PHASE VI",$F$13*'WD-BSTS'!Z89)</f>
        <v>256197.47999999998</v>
      </c>
      <c r="Y13" s="443">
        <f t="array" ref="Y13">_xlfn.IFS($D$9="CORE 0", $F$13*'WD-BSTS'!AA19,$D$9="PHASE I",$F$13*'WD-BSTS'!AA26,$D$9="PHASE II",$F$13*'WD-BSTS'!AA33,$D$9="PHASE III",$F$13*'WD-BSTS'!AA40,$D$9="PHASE V",$F$13*'WD-BSTS'!AA47,$D$9="Hyatt Ziva",$F$13*'WD-BSTS'!AA54,$D$9="Waterfront",$F$13*'WD-BSTS'!AA61,$D$9="Bridge House Red.",$F$13*'WD-BSTS'!AA68,$D$9="Carlisle House Red.",$F$13*'WD-BSTS'!AA75,$D$9="Bridgetown CBD",$F$13*'WD-BSTS'!AA82,$D$9="PHASE VI",$F$13*'WD-BSTS'!AA89)</f>
        <v>256197.47999999998</v>
      </c>
      <c r="Z13" s="443">
        <f t="array" ref="Z13">_xlfn.IFS($D$9="CORE 0", $F$13*'WD-BSTS'!AB19,$D$9="PHASE I",$F$13*'WD-BSTS'!AB26,$D$9="PHASE II",$F$13*'WD-BSTS'!AB33,$D$9="PHASE III",$F$13*'WD-BSTS'!AB40,$D$9="PHASE V",$F$13*'WD-BSTS'!AB47,$D$9="Hyatt Ziva",$F$13*'WD-BSTS'!AB54,$D$9="Waterfront",$F$13*'WD-BSTS'!AB61,$D$9="Bridge House Red.",$F$13*'WD-BSTS'!AB68,$D$9="Carlisle House Red.",$F$13*'WD-BSTS'!AB75,$D$9="Bridgetown CBD",$F$13*'WD-BSTS'!AB82,$D$9="PHASE VI",$F$13*'WD-BSTS'!AB89)</f>
        <v>256197.47999999998</v>
      </c>
      <c r="AA13" s="443">
        <f t="array" ref="AA13">_xlfn.IFS($D$9="CORE 0", $F$13*'WD-BSTS'!AC19,$D$9="PHASE I",$F$13*'WD-BSTS'!AC26,$D$9="PHASE II",$F$13*'WD-BSTS'!AC33,$D$9="PHASE III",$F$13*'WD-BSTS'!AC40,$D$9="PHASE V",$F$13*'WD-BSTS'!AC47,$D$9="Hyatt Ziva",$F$13*'WD-BSTS'!AC54,$D$9="Waterfront",$F$13*'WD-BSTS'!AC61,$D$9="Bridge House Red.",$F$13*'WD-BSTS'!AC68,$D$9="Carlisle House Red.",$F$13*'WD-BSTS'!AC75,$D$9="Bridgetown CBD",$F$13*'WD-BSTS'!AC82,$D$9="PHASE VI",$F$13*'WD-BSTS'!AC89)</f>
        <v>256197.47999999998</v>
      </c>
      <c r="AB13" s="443">
        <f t="array" ref="AB13">_xlfn.IFS($D$9="CORE 0", $F$13*'WD-BSTS'!AD19,$D$9="PHASE I",$F$13*'WD-BSTS'!AD26,$D$9="PHASE II",$F$13*'WD-BSTS'!AD33,$D$9="PHASE III",$F$13*'WD-BSTS'!AD40,$D$9="PHASE V",$F$13*'WD-BSTS'!AD47,$D$9="Hyatt Ziva",$F$13*'WD-BSTS'!AD54,$D$9="Waterfront",$F$13*'WD-BSTS'!AD61,$D$9="Bridge House Red.",$F$13*'WD-BSTS'!AD68,$D$9="Carlisle House Red.",$F$13*'WD-BSTS'!AD75,$D$9="Bridgetown CBD",$F$13*'WD-BSTS'!AD82,$D$9="PHASE VI",$F$13*'WD-BSTS'!AD89)</f>
        <v>256197.47999999998</v>
      </c>
      <c r="AC13" s="443">
        <f t="array" ref="AC13">_xlfn.IFS($D$9="CORE 0", $F$13*'WD-BSTS'!AE19,$D$9="PHASE I",$F$13*'WD-BSTS'!AE26,$D$9="PHASE II",$F$13*'WD-BSTS'!AE33,$D$9="PHASE III",$F$13*'WD-BSTS'!AE40,$D$9="PHASE V",$F$13*'WD-BSTS'!AE47,$D$9="Hyatt Ziva",$F$13*'WD-BSTS'!AE54,$D$9="Waterfront",$F$13*'WD-BSTS'!AE61,$D$9="Bridge House Red.",$F$13*'WD-BSTS'!AE68,$D$9="Carlisle House Red.",$F$13*'WD-BSTS'!AE75,$D$9="Bridgetown CBD",$F$13*'WD-BSTS'!AE82,$D$9="PHASE VI",$F$13*'WD-BSTS'!AE89)</f>
        <v>256197.47999999998</v>
      </c>
      <c r="AD13" s="443">
        <f t="array" ref="AD13">_xlfn.IFS($D$9="CORE 0", $F$13*'WD-BSTS'!AF19,$D$9="PHASE I",$F$13*'WD-BSTS'!AF26,$D$9="PHASE II",$F$13*'WD-BSTS'!AF33,$D$9="PHASE III",$F$13*'WD-BSTS'!AF40,$D$9="PHASE V",$F$13*'WD-BSTS'!AF47,$D$9="Hyatt Ziva",$F$13*'WD-BSTS'!AF54,$D$9="Waterfront",$F$13*'WD-BSTS'!AF61,$D$9="Bridge House Red.",$F$13*'WD-BSTS'!AF68,$D$9="Carlisle House Red.",$F$13*'WD-BSTS'!AF75,$D$9="Bridgetown CBD",$F$13*'WD-BSTS'!AF82,$D$9="PHASE VI",$F$13*'WD-BSTS'!AF89)</f>
        <v>256197.47999999998</v>
      </c>
      <c r="AE13" s="443">
        <f t="array" ref="AE13">_xlfn.IFS($D$9="CORE 0", $F$13*'WD-BSTS'!AG19,$D$9="PHASE I",$F$13*'WD-BSTS'!AG26,$D$9="PHASE II",$F$13*'WD-BSTS'!AG33,$D$9="PHASE III",$F$13*'WD-BSTS'!AG40,$D$9="PHASE V",$F$13*'WD-BSTS'!AG47,$D$9="Hyatt Ziva",$F$13*'WD-BSTS'!AG54,$D$9="Waterfront",$F$13*'WD-BSTS'!AG61,$D$9="Bridge House Red.",$F$13*'WD-BSTS'!AG68,$D$9="Carlisle House Red.",$F$13*'WD-BSTS'!AG75,$D$9="Bridgetown CBD",$F$13*'WD-BSTS'!AG82,$D$9="PHASE VI",$F$13*'WD-BSTS'!AG89)</f>
        <v>256197.47999999998</v>
      </c>
      <c r="AF13" s="443">
        <f t="array" ref="AF13">_xlfn.IFS($D$9="CORE 0", $F$13*'WD-BSTS'!AH19,$D$9="PHASE I",$F$13*'WD-BSTS'!AH26,$D$9="PHASE II",$F$13*'WD-BSTS'!AH33,$D$9="PHASE III",$F$13*'WD-BSTS'!AH40,$D$9="PHASE V",$F$13*'WD-BSTS'!AH47,$D$9="Hyatt Ziva",$F$13*'WD-BSTS'!AH54,$D$9="Waterfront",$F$13*'WD-BSTS'!AH61,$D$9="Bridge House Red.",$F$13*'WD-BSTS'!AH68,$D$9="Carlisle House Red.",$F$13*'WD-BSTS'!AH75,$D$9="Bridgetown CBD",$F$13*'WD-BSTS'!AH82,$D$9="PHASE VI",$F$13*'WD-BSTS'!AH89)</f>
        <v>256197.47999999998</v>
      </c>
      <c r="AG13" s="443">
        <f t="array" ref="AG13">_xlfn.IFS($D$9="CORE 0", $F$13*'WD-BSTS'!AI19,$D$9="PHASE I",$F$13*'WD-BSTS'!AI26,$D$9="PHASE II",$F$13*'WD-BSTS'!AI33,$D$9="PHASE III",$F$13*'WD-BSTS'!AI40,$D$9="PHASE V",$F$13*'WD-BSTS'!AI47,$D$9="Hyatt Ziva",$F$13*'WD-BSTS'!AI54,$D$9="Waterfront",$F$13*'WD-BSTS'!AI61,$D$9="Bridge House Red.",$F$13*'WD-BSTS'!AI68,$D$9="Carlisle House Red.",$F$13*'WD-BSTS'!AI75,$D$9="Bridgetown CBD",$F$13*'WD-BSTS'!AI82,$D$9="PHASE VI",$F$13*'WD-BSTS'!AI89)</f>
        <v>256197.47999999998</v>
      </c>
      <c r="AH13" s="443">
        <f t="array" ref="AH13">_xlfn.IFS($D$9="CORE 0", $F$13*'WD-BSTS'!AJ19,$D$9="PHASE I",$F$13*'WD-BSTS'!AJ26,$D$9="PHASE II",$F$13*'WD-BSTS'!AJ33,$D$9="PHASE III",$F$13*'WD-BSTS'!AJ40,$D$9="PHASE V",$F$13*'WD-BSTS'!AJ47,$D$9="Hyatt Ziva",$F$13*'WD-BSTS'!AJ54,$D$9="Waterfront",$F$13*'WD-BSTS'!AJ61,$D$9="Bridge House Red.",$F$13*'WD-BSTS'!AJ68,$D$9="Carlisle House Red.",$F$13*'WD-BSTS'!AJ75,$D$9="Bridgetown CBD",$F$13*'WD-BSTS'!AJ82,$D$9="PHASE VI",$F$13*'WD-BSTS'!AJ89)</f>
        <v>256197.47999999998</v>
      </c>
      <c r="AI13" s="443">
        <f t="array" ref="AI13">_xlfn.IFS($D$9="CORE 0", $F$13*'WD-BSTS'!AK19,$D$9="PHASE I",$F$13*'WD-BSTS'!AK26,$D$9="PHASE II",$F$13*'WD-BSTS'!AK33,$D$9="PHASE III",$F$13*'WD-BSTS'!AK40,$D$9="PHASE V",$F$13*'WD-BSTS'!AK47,$D$9="Hyatt Ziva",$F$13*'WD-BSTS'!AK54,$D$9="Waterfront",$F$13*'WD-BSTS'!AK61,$D$9="Bridge House Red.",$F$13*'WD-BSTS'!AK68,$D$9="Carlisle House Red.",$F$13*'WD-BSTS'!AK75,$D$9="Bridgetown CBD",$F$13*'WD-BSTS'!AK82,$D$9="PHASE VI",$F$13*'WD-BSTS'!AK89)</f>
        <v>256197.47999999998</v>
      </c>
      <c r="AJ13" s="458">
        <f t="array" ref="AJ13">_xlfn.IFS($D$9="CORE 0", $F$13*'WD-BSTS'!AL19,$D$9="PHASE I",$F$13*'WD-BSTS'!AL26,$D$9="PHASE II",$F$13*'WD-BSTS'!AL33,$D$9="PHASE III",$F$13*'WD-BSTS'!AL40,$D$9="PHASE V",$F$13*'WD-BSTS'!AL47,$D$9="Hyatt Ziva",$F$13*'WD-BSTS'!AL54,$D$9="Waterfront",$F$13*'WD-BSTS'!AL61,$D$9="Bridge House Red.",$F$13*'WD-BSTS'!AL68,$D$9="Carlisle House Red.",$F$13*'WD-BSTS'!AL75,$D$9="Bridgetown CBD",$F$13*'WD-BSTS'!AL82,$D$9="PHASE VI",$F$13*'WD-BSTS'!AL89)</f>
        <v>256197.47999999998</v>
      </c>
    </row>
    <row r="14" spans="2:36" s="20" customFormat="1" ht="15.75" customHeight="1" thickBot="1">
      <c r="B14" s="1272"/>
      <c r="C14" s="1272"/>
      <c r="D14" s="1334"/>
      <c r="E14" s="347" t="s">
        <v>27</v>
      </c>
      <c r="F14" s="444" cm="1">
        <f t="array" ref="F14">_xlfn.IFS(Dashboard!$E$20="NO C.C.", 'Technical Sheet'!$H$32,Dashboard!$E$20="RCP 4.5", 'Technical Sheet'!$H$33,Dashboard!$E$20="RCP 8.5", 'Technical Sheet'!$H$34)</f>
        <v>0.8</v>
      </c>
      <c r="G14" s="443">
        <f t="array" ref="G14">_xlfn.IFS($D$9="CORE 0", $F$14*'WD-BSTS'!I20,$D$9="PHASE I",$F$14*'WD-BSTS'!I27,$D$9="PHASE II",$F$14*'WD-BSTS'!I34,$D$9="PHASE III",$F$14*'WD-BSTS'!I41,$D$9="PHASE V",$F$14*'WD-BSTS'!I48,$D$9="Hyatt Ziva",$F$14*'WD-BSTS'!I55,$D$9="Waterfront",$F$14*'WD-BSTS'!I62,$D$9="Bridge House Red.",$F$14*'WD-BSTS'!I69,$D$9="Carlisle House Red.",$F$14*'WD-BSTS'!I76,$D$9="Bridgetown CBD",$F$14*'WD-BSTS'!I83,$D$9="PHASE VI",$F$14*'WD-BSTS'!I90)</f>
        <v>2181.6</v>
      </c>
      <c r="H14" s="443">
        <f t="array" ref="H14">_xlfn.IFS($D$9="CORE 0", $F$14*'WD-BSTS'!J20,$D$9="PHASE I",$F$14*'WD-BSTS'!J27,$D$9="PHASE II",$F$14*'WD-BSTS'!J34,$D$9="PHASE III",$F$14*'WD-BSTS'!J41,$D$9="PHASE V",$F$14*'WD-BSTS'!J48,$D$9="Hyatt Ziva",$F$14*'WD-BSTS'!J55,$D$9="Waterfront",$F$14*'WD-BSTS'!J62,$D$9="Bridge House Red.",$F$14*'WD-BSTS'!J69,$D$9="Carlisle House Red.",$F$14*'WD-BSTS'!J76,$D$9="Bridgetown CBD",$F$14*'WD-BSTS'!J83,$D$9="PHASE VI",$F$14*'WD-BSTS'!J90)</f>
        <v>2181.6</v>
      </c>
      <c r="I14" s="443">
        <f t="array" ref="I14">_xlfn.IFS($D$9="CORE 0", $F$14*'WD-BSTS'!K20,$D$9="PHASE I",$F$14*'WD-BSTS'!K27,$D$9="PHASE II",$F$14*'WD-BSTS'!K34,$D$9="PHASE III",$F$14*'WD-BSTS'!K41,$D$9="PHASE V",$F$14*'WD-BSTS'!K48,$D$9="Hyatt Ziva",$F$14*'WD-BSTS'!K55,$D$9="Waterfront",$F$14*'WD-BSTS'!K62,$D$9="Bridge House Red.",$F$14*'WD-BSTS'!K69,$D$9="Carlisle House Red.",$F$14*'WD-BSTS'!K76,$D$9="Bridgetown CBD",$F$14*'WD-BSTS'!K83,$D$9="PHASE VI",$F$14*'WD-BSTS'!K90)</f>
        <v>2160</v>
      </c>
      <c r="J14" s="443">
        <f t="array" ref="J14">_xlfn.IFS($D$9="CORE 0", $F$14*'WD-BSTS'!L20,$D$9="PHASE I",$F$14*'WD-BSTS'!L27,$D$9="PHASE II",$F$14*'WD-BSTS'!L34,$D$9="PHASE III",$F$14*'WD-BSTS'!L41,$D$9="PHASE V",$F$14*'WD-BSTS'!L48,$D$9="Hyatt Ziva",$F$14*'WD-BSTS'!L55,$D$9="Waterfront",$F$14*'WD-BSTS'!L62,$D$9="Bridge House Red.",$F$14*'WD-BSTS'!L69,$D$9="Carlisle House Red.",$F$14*'WD-BSTS'!L76,$D$9="Bridgetown CBD",$F$14*'WD-BSTS'!L83,$D$9="PHASE VI",$F$14*'WD-BSTS'!L90)</f>
        <v>2160</v>
      </c>
      <c r="K14" s="443">
        <f t="array" ref="K14">_xlfn.IFS($D$9="CORE 0", $F$14*'WD-BSTS'!M20,$D$9="PHASE I",$F$14*'WD-BSTS'!M27,$D$9="PHASE II",$F$14*'WD-BSTS'!M34,$D$9="PHASE III",$F$14*'WD-BSTS'!M41,$D$9="PHASE V",$F$14*'WD-BSTS'!M48,$D$9="Hyatt Ziva",$F$14*'WD-BSTS'!M55,$D$9="Waterfront",$F$14*'WD-BSTS'!M62,$D$9="Bridge House Red.",$F$14*'WD-BSTS'!M69,$D$9="Carlisle House Red.",$F$14*'WD-BSTS'!M76,$D$9="Bridgetown CBD",$F$14*'WD-BSTS'!M83,$D$9="PHASE VI",$F$14*'WD-BSTS'!M90)</f>
        <v>2160</v>
      </c>
      <c r="L14" s="443">
        <f t="array" ref="L14">_xlfn.IFS($D$9="CORE 0", $F$14*'WD-BSTS'!N20,$D$9="PHASE I",$F$14*'WD-BSTS'!N27,$D$9="PHASE II",$F$14*'WD-BSTS'!N34,$D$9="PHASE III",$F$14*'WD-BSTS'!N41,$D$9="PHASE V",$F$14*'WD-BSTS'!N48,$D$9="Hyatt Ziva",$F$14*'WD-BSTS'!N55,$D$9="Waterfront",$F$14*'WD-BSTS'!N62,$D$9="Bridge House Red.",$F$14*'WD-BSTS'!N69,$D$9="Carlisle House Red.",$F$14*'WD-BSTS'!N76,$D$9="Bridgetown CBD",$F$14*'WD-BSTS'!N83,$D$9="PHASE VI",$F$14*'WD-BSTS'!N90)</f>
        <v>2160</v>
      </c>
      <c r="M14" s="443">
        <f t="array" ref="M14">_xlfn.IFS($D$9="CORE 0", $F$14*'WD-BSTS'!O20,$D$9="PHASE I",$F$14*'WD-BSTS'!O27,$D$9="PHASE II",$F$14*'WD-BSTS'!O34,$D$9="PHASE III",$F$14*'WD-BSTS'!O41,$D$9="PHASE V",$F$14*'WD-BSTS'!O48,$D$9="Hyatt Ziva",$F$14*'WD-BSTS'!O55,$D$9="Waterfront",$F$14*'WD-BSTS'!O62,$D$9="Bridge House Red.",$F$14*'WD-BSTS'!O69,$D$9="Carlisle House Red.",$F$14*'WD-BSTS'!O76,$D$9="Bridgetown CBD",$F$14*'WD-BSTS'!O83,$D$9="PHASE VI",$F$14*'WD-BSTS'!O90)</f>
        <v>2160</v>
      </c>
      <c r="N14" s="443">
        <f t="array" ref="N14">_xlfn.IFS($D$9="CORE 0", $F$14*'WD-BSTS'!P20,$D$9="PHASE I",$F$14*'WD-BSTS'!P27,$D$9="PHASE II",$F$14*'WD-BSTS'!P34,$D$9="PHASE III",$F$14*'WD-BSTS'!P41,$D$9="PHASE V",$F$14*'WD-BSTS'!P48,$D$9="Hyatt Ziva",$F$14*'WD-BSTS'!P55,$D$9="Waterfront",$F$14*'WD-BSTS'!P62,$D$9="Bridge House Red.",$F$14*'WD-BSTS'!P69,$D$9="Carlisle House Red.",$F$14*'WD-BSTS'!P76,$D$9="Bridgetown CBD",$F$14*'WD-BSTS'!P83,$D$9="PHASE VI",$F$14*'WD-BSTS'!P90)</f>
        <v>2160</v>
      </c>
      <c r="O14" s="443">
        <f t="array" ref="O14">_xlfn.IFS($D$9="CORE 0", $F$14*'WD-BSTS'!Q20,$D$9="PHASE I",$F$14*'WD-BSTS'!Q27,$D$9="PHASE II",$F$14*'WD-BSTS'!Q34,$D$9="PHASE III",$F$14*'WD-BSTS'!Q41,$D$9="PHASE V",$F$14*'WD-BSTS'!Q48,$D$9="Hyatt Ziva",$F$14*'WD-BSTS'!Q55,$D$9="Waterfront",$F$14*'WD-BSTS'!Q62,$D$9="Bridge House Red.",$F$14*'WD-BSTS'!Q69,$D$9="Carlisle House Red.",$F$14*'WD-BSTS'!Q76,$D$9="Bridgetown CBD",$F$14*'WD-BSTS'!Q83,$D$9="PHASE VI",$F$14*'WD-BSTS'!Q90)</f>
        <v>2160</v>
      </c>
      <c r="P14" s="443">
        <f t="array" ref="P14">_xlfn.IFS($D$9="CORE 0", $F$14*'WD-BSTS'!R20,$D$9="PHASE I",$F$14*'WD-BSTS'!R27,$D$9="PHASE II",$F$14*'WD-BSTS'!R34,$D$9="PHASE III",$F$14*'WD-BSTS'!R41,$D$9="PHASE V",$F$14*'WD-BSTS'!R48,$D$9="Hyatt Ziva",$F$14*'WD-BSTS'!R55,$D$9="Waterfront",$F$14*'WD-BSTS'!R62,$D$9="Bridge House Red.",$F$14*'WD-BSTS'!R69,$D$9="Carlisle House Red.",$F$14*'WD-BSTS'!R76,$D$9="Bridgetown CBD",$F$14*'WD-BSTS'!R83,$D$9="PHASE VI",$F$14*'WD-BSTS'!R90)</f>
        <v>2160</v>
      </c>
      <c r="Q14" s="443">
        <f t="array" ref="Q14">_xlfn.IFS($D$9="CORE 0", $F$14*'WD-BSTS'!S20,$D$9="PHASE I",$F$14*'WD-BSTS'!S27,$D$9="PHASE II",$F$14*'WD-BSTS'!S34,$D$9="PHASE III",$F$14*'WD-BSTS'!S41,$D$9="PHASE V",$F$14*'WD-BSTS'!S48,$D$9="Hyatt Ziva",$F$14*'WD-BSTS'!S55,$D$9="Waterfront",$F$14*'WD-BSTS'!S62,$D$9="Bridge House Red.",$F$14*'WD-BSTS'!S69,$D$9="Carlisle House Red.",$F$14*'WD-BSTS'!S76,$D$9="Bridgetown CBD",$F$14*'WD-BSTS'!S83,$D$9="PHASE VI",$F$14*'WD-BSTS'!S90)</f>
        <v>2160</v>
      </c>
      <c r="R14" s="443">
        <f t="array" ref="R14">_xlfn.IFS($D$9="CORE 0", $F$14*'WD-BSTS'!T20,$D$9="PHASE I",$F$14*'WD-BSTS'!T27,$D$9="PHASE II",$F$14*'WD-BSTS'!T34,$D$9="PHASE III",$F$14*'WD-BSTS'!T41,$D$9="PHASE V",$F$14*'WD-BSTS'!T48,$D$9="Hyatt Ziva",$F$14*'WD-BSTS'!T55,$D$9="Waterfront",$F$14*'WD-BSTS'!T62,$D$9="Bridge House Red.",$F$14*'WD-BSTS'!T69,$D$9="Carlisle House Red.",$F$14*'WD-BSTS'!T76,$D$9="Bridgetown CBD",$F$14*'WD-BSTS'!T83,$D$9="PHASE VI",$F$14*'WD-BSTS'!T90)</f>
        <v>2160</v>
      </c>
      <c r="S14" s="443">
        <f t="array" ref="S14">_xlfn.IFS($D$9="CORE 0", $F$14*'WD-BSTS'!U20,$D$9="PHASE I",$F$14*'WD-BSTS'!U27,$D$9="PHASE II",$F$14*'WD-BSTS'!U34,$D$9="PHASE III",$F$14*'WD-BSTS'!U41,$D$9="PHASE V",$F$14*'WD-BSTS'!U48,$D$9="Hyatt Ziva",$F$14*'WD-BSTS'!U55,$D$9="Waterfront",$F$14*'WD-BSTS'!U62,$D$9="Bridge House Red.",$F$14*'WD-BSTS'!U69,$D$9="Carlisle House Red.",$F$14*'WD-BSTS'!U76,$D$9="Bridgetown CBD",$F$14*'WD-BSTS'!U83,$D$9="PHASE VI",$F$14*'WD-BSTS'!U90)</f>
        <v>2160</v>
      </c>
      <c r="T14" s="443">
        <f t="array" ref="T14">_xlfn.IFS($D$9="CORE 0", $F$14*'WD-BSTS'!V20,$D$9="PHASE I",$F$14*'WD-BSTS'!V27,$D$9="PHASE II",$F$14*'WD-BSTS'!V34,$D$9="PHASE III",$F$14*'WD-BSTS'!V41,$D$9="PHASE V",$F$14*'WD-BSTS'!V48,$D$9="Hyatt Ziva",$F$14*'WD-BSTS'!V55,$D$9="Waterfront",$F$14*'WD-BSTS'!V62,$D$9="Bridge House Red.",$F$14*'WD-BSTS'!V69,$D$9="Carlisle House Red.",$F$14*'WD-BSTS'!V76,$D$9="Bridgetown CBD",$F$14*'WD-BSTS'!V83,$D$9="PHASE VI",$F$14*'WD-BSTS'!V90)</f>
        <v>2160</v>
      </c>
      <c r="U14" s="443">
        <f t="array" ref="U14">_xlfn.IFS($D$9="CORE 0", $F$14*'WD-BSTS'!W20,$D$9="PHASE I",$F$14*'WD-BSTS'!W27,$D$9="PHASE II",$F$14*'WD-BSTS'!W34,$D$9="PHASE III",$F$14*'WD-BSTS'!W41,$D$9="PHASE V",$F$14*'WD-BSTS'!W48,$D$9="Hyatt Ziva",$F$14*'WD-BSTS'!W55,$D$9="Waterfront",$F$14*'WD-BSTS'!W62,$D$9="Bridge House Red.",$F$14*'WD-BSTS'!W69,$D$9="Carlisle House Red.",$F$14*'WD-BSTS'!W76,$D$9="Bridgetown CBD",$F$14*'WD-BSTS'!W83,$D$9="PHASE VI",$F$14*'WD-BSTS'!W90)</f>
        <v>2160</v>
      </c>
      <c r="V14" s="443">
        <f t="array" ref="V14">_xlfn.IFS($D$9="CORE 0", $F$14*'WD-BSTS'!X20,$D$9="PHASE I",$F$14*'WD-BSTS'!X27,$D$9="PHASE II",$F$14*'WD-BSTS'!X34,$D$9="PHASE III",$F$14*'WD-BSTS'!X41,$D$9="PHASE V",$F$14*'WD-BSTS'!X48,$D$9="Hyatt Ziva",$F$14*'WD-BSTS'!X55,$D$9="Waterfront",$F$14*'WD-BSTS'!X62,$D$9="Bridge House Red.",$F$14*'WD-BSTS'!X69,$D$9="Carlisle House Red.",$F$14*'WD-BSTS'!X76,$D$9="Bridgetown CBD",$F$14*'WD-BSTS'!X83,$D$9="PHASE VI",$F$14*'WD-BSTS'!X90)</f>
        <v>2160</v>
      </c>
      <c r="W14" s="443">
        <f t="array" ref="W14">_xlfn.IFS($D$9="CORE 0", $F$14*'WD-BSTS'!Y20,$D$9="PHASE I",$F$14*'WD-BSTS'!Y27,$D$9="PHASE II",$F$14*'WD-BSTS'!Y34,$D$9="PHASE III",$F$14*'WD-BSTS'!Y41,$D$9="PHASE V",$F$14*'WD-BSTS'!Y48,$D$9="Hyatt Ziva",$F$14*'WD-BSTS'!Y55,$D$9="Waterfront",$F$14*'WD-BSTS'!Y62,$D$9="Bridge House Red.",$F$14*'WD-BSTS'!Y69,$D$9="Carlisle House Red.",$F$14*'WD-BSTS'!Y76,$D$9="Bridgetown CBD",$F$14*'WD-BSTS'!Y83,$D$9="PHASE VI",$F$14*'WD-BSTS'!Y90)</f>
        <v>2160</v>
      </c>
      <c r="X14" s="443">
        <f t="array" ref="X14">_xlfn.IFS($D$9="CORE 0", $F$14*'WD-BSTS'!Z20,$D$9="PHASE I",$F$14*'WD-BSTS'!Z27,$D$9="PHASE II",$F$14*'WD-BSTS'!Z34,$D$9="PHASE III",$F$14*'WD-BSTS'!Z41,$D$9="PHASE V",$F$14*'WD-BSTS'!Z48,$D$9="Hyatt Ziva",$F$14*'WD-BSTS'!Z55,$D$9="Waterfront",$F$14*'WD-BSTS'!Z62,$D$9="Bridge House Red.",$F$14*'WD-BSTS'!Z69,$D$9="Carlisle House Red.",$F$14*'WD-BSTS'!Z76,$D$9="Bridgetown CBD",$F$14*'WD-BSTS'!Z83,$D$9="PHASE VI",$F$14*'WD-BSTS'!Z90)</f>
        <v>2160</v>
      </c>
      <c r="Y14" s="443">
        <f t="array" ref="Y14">_xlfn.IFS($D$9="CORE 0", $F$14*'WD-BSTS'!AA20,$D$9="PHASE I",$F$14*'WD-BSTS'!AA27,$D$9="PHASE II",$F$14*'WD-BSTS'!AA34,$D$9="PHASE III",$F$14*'WD-BSTS'!AA41,$D$9="PHASE V",$F$14*'WD-BSTS'!AA48,$D$9="Hyatt Ziva",$F$14*'WD-BSTS'!AA55,$D$9="Waterfront",$F$14*'WD-BSTS'!AA62,$D$9="Bridge House Red.",$F$14*'WD-BSTS'!AA69,$D$9="Carlisle House Red.",$F$14*'WD-BSTS'!AA76,$D$9="Bridgetown CBD",$F$14*'WD-BSTS'!AA83,$D$9="PHASE VI",$F$14*'WD-BSTS'!AA90)</f>
        <v>2160</v>
      </c>
      <c r="Z14" s="443">
        <f t="array" ref="Z14">_xlfn.IFS($D$9="CORE 0", $F$14*'WD-BSTS'!AB20,$D$9="PHASE I",$F$14*'WD-BSTS'!AB27,$D$9="PHASE II",$F$14*'WD-BSTS'!AB34,$D$9="PHASE III",$F$14*'WD-BSTS'!AB41,$D$9="PHASE V",$F$14*'WD-BSTS'!AB48,$D$9="Hyatt Ziva",$F$14*'WD-BSTS'!AB55,$D$9="Waterfront",$F$14*'WD-BSTS'!AB62,$D$9="Bridge House Red.",$F$14*'WD-BSTS'!AB69,$D$9="Carlisle House Red.",$F$14*'WD-BSTS'!AB76,$D$9="Bridgetown CBD",$F$14*'WD-BSTS'!AB83,$D$9="PHASE VI",$F$14*'WD-BSTS'!AB90)</f>
        <v>2160</v>
      </c>
      <c r="AA14" s="443">
        <f t="array" ref="AA14">_xlfn.IFS($D$9="CORE 0", $F$14*'WD-BSTS'!AC20,$D$9="PHASE I",$F$14*'WD-BSTS'!AC27,$D$9="PHASE II",$F$14*'WD-BSTS'!AC34,$D$9="PHASE III",$F$14*'WD-BSTS'!AC41,$D$9="PHASE V",$F$14*'WD-BSTS'!AC48,$D$9="Hyatt Ziva",$F$14*'WD-BSTS'!AC55,$D$9="Waterfront",$F$14*'WD-BSTS'!AC62,$D$9="Bridge House Red.",$F$14*'WD-BSTS'!AC69,$D$9="Carlisle House Red.",$F$14*'WD-BSTS'!AC76,$D$9="Bridgetown CBD",$F$14*'WD-BSTS'!AC83,$D$9="PHASE VI",$F$14*'WD-BSTS'!AC90)</f>
        <v>2160</v>
      </c>
      <c r="AB14" s="443">
        <f t="array" ref="AB14">_xlfn.IFS($D$9="CORE 0", $F$14*'WD-BSTS'!AD20,$D$9="PHASE I",$F$14*'WD-BSTS'!AD27,$D$9="PHASE II",$F$14*'WD-BSTS'!AD34,$D$9="PHASE III",$F$14*'WD-BSTS'!AD41,$D$9="PHASE V",$F$14*'WD-BSTS'!AD48,$D$9="Hyatt Ziva",$F$14*'WD-BSTS'!AD55,$D$9="Waterfront",$F$14*'WD-BSTS'!AD62,$D$9="Bridge House Red.",$F$14*'WD-BSTS'!AD69,$D$9="Carlisle House Red.",$F$14*'WD-BSTS'!AD76,$D$9="Bridgetown CBD",$F$14*'WD-BSTS'!AD83,$D$9="PHASE VI",$F$14*'WD-BSTS'!AD90)</f>
        <v>2160</v>
      </c>
      <c r="AC14" s="443">
        <f t="array" ref="AC14">_xlfn.IFS($D$9="CORE 0", $F$14*'WD-BSTS'!AE20,$D$9="PHASE I",$F$14*'WD-BSTS'!AE27,$D$9="PHASE II",$F$14*'WD-BSTS'!AE34,$D$9="PHASE III",$F$14*'WD-BSTS'!AE41,$D$9="PHASE V",$F$14*'WD-BSTS'!AE48,$D$9="Hyatt Ziva",$F$14*'WD-BSTS'!AE55,$D$9="Waterfront",$F$14*'WD-BSTS'!AE62,$D$9="Bridge House Red.",$F$14*'WD-BSTS'!AE69,$D$9="Carlisle House Red.",$F$14*'WD-BSTS'!AE76,$D$9="Bridgetown CBD",$F$14*'WD-BSTS'!AE83,$D$9="PHASE VI",$F$14*'WD-BSTS'!AE90)</f>
        <v>2160</v>
      </c>
      <c r="AD14" s="443">
        <f t="array" ref="AD14">_xlfn.IFS($D$9="CORE 0", $F$14*'WD-BSTS'!AF20,$D$9="PHASE I",$F$14*'WD-BSTS'!AF27,$D$9="PHASE II",$F$14*'WD-BSTS'!AF34,$D$9="PHASE III",$F$14*'WD-BSTS'!AF41,$D$9="PHASE V",$F$14*'WD-BSTS'!AF48,$D$9="Hyatt Ziva",$F$14*'WD-BSTS'!AF55,$D$9="Waterfront",$F$14*'WD-BSTS'!AF62,$D$9="Bridge House Red.",$F$14*'WD-BSTS'!AF69,$D$9="Carlisle House Red.",$F$14*'WD-BSTS'!AF76,$D$9="Bridgetown CBD",$F$14*'WD-BSTS'!AF83,$D$9="PHASE VI",$F$14*'WD-BSTS'!AF90)</f>
        <v>2160</v>
      </c>
      <c r="AE14" s="443">
        <f t="array" ref="AE14">_xlfn.IFS($D$9="CORE 0", $F$14*'WD-BSTS'!AG20,$D$9="PHASE I",$F$14*'WD-BSTS'!AG27,$D$9="PHASE II",$F$14*'WD-BSTS'!AG34,$D$9="PHASE III",$F$14*'WD-BSTS'!AG41,$D$9="PHASE V",$F$14*'WD-BSTS'!AG48,$D$9="Hyatt Ziva",$F$14*'WD-BSTS'!AG55,$D$9="Waterfront",$F$14*'WD-BSTS'!AG62,$D$9="Bridge House Red.",$F$14*'WD-BSTS'!AG69,$D$9="Carlisle House Red.",$F$14*'WD-BSTS'!AG76,$D$9="Bridgetown CBD",$F$14*'WD-BSTS'!AG83,$D$9="PHASE VI",$F$14*'WD-BSTS'!AG90)</f>
        <v>2160</v>
      </c>
      <c r="AF14" s="443">
        <f t="array" ref="AF14">_xlfn.IFS($D$9="CORE 0", $F$14*'WD-BSTS'!AH20,$D$9="PHASE I",$F$14*'WD-BSTS'!AH27,$D$9="PHASE II",$F$14*'WD-BSTS'!AH34,$D$9="PHASE III",$F$14*'WD-BSTS'!AH41,$D$9="PHASE V",$F$14*'WD-BSTS'!AH48,$D$9="Hyatt Ziva",$F$14*'WD-BSTS'!AH55,$D$9="Waterfront",$F$14*'WD-BSTS'!AH62,$D$9="Bridge House Red.",$F$14*'WD-BSTS'!AH69,$D$9="Carlisle House Red.",$F$14*'WD-BSTS'!AH76,$D$9="Bridgetown CBD",$F$14*'WD-BSTS'!AH83,$D$9="PHASE VI",$F$14*'WD-BSTS'!AH90)</f>
        <v>2160</v>
      </c>
      <c r="AG14" s="443">
        <f t="array" ref="AG14">_xlfn.IFS($D$9="CORE 0", $F$14*'WD-BSTS'!AI20,$D$9="PHASE I",$F$14*'WD-BSTS'!AI27,$D$9="PHASE II",$F$14*'WD-BSTS'!AI34,$D$9="PHASE III",$F$14*'WD-BSTS'!AI41,$D$9="PHASE V",$F$14*'WD-BSTS'!AI48,$D$9="Hyatt Ziva",$F$14*'WD-BSTS'!AI55,$D$9="Waterfront",$F$14*'WD-BSTS'!AI62,$D$9="Bridge House Red.",$F$14*'WD-BSTS'!AI69,$D$9="Carlisle House Red.",$F$14*'WD-BSTS'!AI76,$D$9="Bridgetown CBD",$F$14*'WD-BSTS'!AI83,$D$9="PHASE VI",$F$14*'WD-BSTS'!AI90)</f>
        <v>2160</v>
      </c>
      <c r="AH14" s="443">
        <f t="array" ref="AH14">_xlfn.IFS($D$9="CORE 0", $F$14*'WD-BSTS'!AJ20,$D$9="PHASE I",$F$14*'WD-BSTS'!AJ27,$D$9="PHASE II",$F$14*'WD-BSTS'!AJ34,$D$9="PHASE III",$F$14*'WD-BSTS'!AJ41,$D$9="PHASE V",$F$14*'WD-BSTS'!AJ48,$D$9="Hyatt Ziva",$F$14*'WD-BSTS'!AJ55,$D$9="Waterfront",$F$14*'WD-BSTS'!AJ62,$D$9="Bridge House Red.",$F$14*'WD-BSTS'!AJ69,$D$9="Carlisle House Red.",$F$14*'WD-BSTS'!AJ76,$D$9="Bridgetown CBD",$F$14*'WD-BSTS'!AJ83,$D$9="PHASE VI",$F$14*'WD-BSTS'!AJ90)</f>
        <v>2160</v>
      </c>
      <c r="AI14" s="443">
        <f t="array" ref="AI14">_xlfn.IFS($D$9="CORE 0", $F$14*'WD-BSTS'!AK20,$D$9="PHASE I",$F$14*'WD-BSTS'!AK27,$D$9="PHASE II",$F$14*'WD-BSTS'!AK34,$D$9="PHASE III",$F$14*'WD-BSTS'!AK41,$D$9="PHASE V",$F$14*'WD-BSTS'!AK48,$D$9="Hyatt Ziva",$F$14*'WD-BSTS'!AK55,$D$9="Waterfront",$F$14*'WD-BSTS'!AK62,$D$9="Bridge House Red.",$F$14*'WD-BSTS'!AK69,$D$9="Carlisle House Red.",$F$14*'WD-BSTS'!AK76,$D$9="Bridgetown CBD",$F$14*'WD-BSTS'!AK83,$D$9="PHASE VI",$F$14*'WD-BSTS'!AK90)</f>
        <v>2160</v>
      </c>
      <c r="AJ14" s="458">
        <f t="array" ref="AJ14">_xlfn.IFS($D$9="CORE 0", $F$14*'WD-BSTS'!AL20,$D$9="PHASE I",$F$14*'WD-BSTS'!AL27,$D$9="PHASE II",$F$14*'WD-BSTS'!AL34,$D$9="PHASE III",$F$14*'WD-BSTS'!AL41,$D$9="PHASE V",$F$14*'WD-BSTS'!AL48,$D$9="Hyatt Ziva",$F$14*'WD-BSTS'!AL55,$D$9="Waterfront",$F$14*'WD-BSTS'!AL62,$D$9="Bridge House Red.",$F$14*'WD-BSTS'!AL69,$D$9="Carlisle House Red.",$F$14*'WD-BSTS'!AL76,$D$9="Bridgetown CBD",$F$14*'WD-BSTS'!AL83,$D$9="PHASE VI",$F$14*'WD-BSTS'!AL90)</f>
        <v>2160</v>
      </c>
    </row>
    <row r="15" spans="2:36" s="20" customFormat="1" ht="15.5" thickBot="1">
      <c r="B15" s="1271"/>
      <c r="C15" s="1271"/>
      <c r="D15" s="1329" t="s">
        <v>35</v>
      </c>
      <c r="E15" s="1330"/>
      <c r="F15" s="1331"/>
      <c r="G15" s="446">
        <f>SUM(G9:G14)</f>
        <v>759692.71</v>
      </c>
      <c r="H15" s="446">
        <f t="shared" ref="H15:AJ15" si="0">SUM(H9:H14)</f>
        <v>759692.71</v>
      </c>
      <c r="I15" s="446">
        <f t="shared" si="0"/>
        <v>1203944.71</v>
      </c>
      <c r="J15" s="446">
        <f t="shared" si="0"/>
        <v>1446932.4700000002</v>
      </c>
      <c r="K15" s="446">
        <f t="shared" si="0"/>
        <v>1678798.7900000003</v>
      </c>
      <c r="L15" s="446">
        <f t="shared" si="0"/>
        <v>1967880.19</v>
      </c>
      <c r="M15" s="446">
        <f t="shared" si="0"/>
        <v>1978830.19</v>
      </c>
      <c r="N15" s="446">
        <f t="shared" si="0"/>
        <v>1978830.19</v>
      </c>
      <c r="O15" s="446">
        <f t="shared" si="0"/>
        <v>1978830.19</v>
      </c>
      <c r="P15" s="446">
        <f t="shared" si="0"/>
        <v>2010950.19</v>
      </c>
      <c r="Q15" s="446">
        <f t="shared" si="0"/>
        <v>2010950.19</v>
      </c>
      <c r="R15" s="446">
        <f t="shared" si="0"/>
        <v>2010950.19</v>
      </c>
      <c r="S15" s="446">
        <f t="shared" si="0"/>
        <v>2010950.19</v>
      </c>
      <c r="T15" s="446">
        <f t="shared" si="0"/>
        <v>2010950.19</v>
      </c>
      <c r="U15" s="446">
        <f t="shared" si="0"/>
        <v>2010950.19</v>
      </c>
      <c r="V15" s="446">
        <f t="shared" si="0"/>
        <v>2010950.19</v>
      </c>
      <c r="W15" s="446">
        <f t="shared" si="0"/>
        <v>2010950.19</v>
      </c>
      <c r="X15" s="446">
        <f t="shared" si="0"/>
        <v>2010950.19</v>
      </c>
      <c r="Y15" s="446">
        <f t="shared" si="0"/>
        <v>2010950.19</v>
      </c>
      <c r="Z15" s="446">
        <f t="shared" si="0"/>
        <v>2010950.19</v>
      </c>
      <c r="AA15" s="446">
        <f t="shared" si="0"/>
        <v>2010950.19</v>
      </c>
      <c r="AB15" s="446">
        <f t="shared" si="0"/>
        <v>2010950.19</v>
      </c>
      <c r="AC15" s="446">
        <f t="shared" si="0"/>
        <v>2010950.19</v>
      </c>
      <c r="AD15" s="446">
        <f t="shared" si="0"/>
        <v>2010950.19</v>
      </c>
      <c r="AE15" s="446">
        <f t="shared" si="0"/>
        <v>2010950.19</v>
      </c>
      <c r="AF15" s="447">
        <f t="shared" si="0"/>
        <v>2010950.19</v>
      </c>
      <c r="AG15" s="447">
        <f t="shared" si="0"/>
        <v>2010950.19</v>
      </c>
      <c r="AH15" s="446">
        <f t="shared" si="0"/>
        <v>2010950.19</v>
      </c>
      <c r="AI15" s="446">
        <f t="shared" si="0"/>
        <v>2010950.19</v>
      </c>
      <c r="AJ15" s="448">
        <f t="shared" si="0"/>
        <v>2010950.19</v>
      </c>
    </row>
    <row r="16" spans="2:36" ht="15.5" thickBot="1">
      <c r="B16" s="1271"/>
      <c r="C16" s="1271"/>
      <c r="D16" s="214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33"/>
    </row>
    <row r="17" spans="2:36" ht="21" thickBot="1">
      <c r="B17" s="1271"/>
      <c r="C17" s="1271"/>
      <c r="D17" s="1304" t="s">
        <v>748</v>
      </c>
      <c r="E17" s="1305"/>
      <c r="F17" s="1305"/>
      <c r="G17" s="1305"/>
      <c r="H17" s="1305"/>
      <c r="I17" s="1305"/>
      <c r="J17" s="1305"/>
      <c r="K17" s="1305"/>
      <c r="L17" s="1305"/>
      <c r="M17" s="1305"/>
      <c r="N17" s="1305"/>
      <c r="O17" s="1305"/>
      <c r="P17" s="1305"/>
      <c r="Q17" s="1305"/>
      <c r="R17" s="1305"/>
      <c r="S17" s="1305"/>
      <c r="T17" s="1305"/>
      <c r="U17" s="1305"/>
      <c r="V17" s="1305"/>
      <c r="W17" s="1305"/>
      <c r="X17" s="1305"/>
      <c r="Y17" s="1305"/>
      <c r="Z17" s="1305"/>
      <c r="AA17" s="1305"/>
      <c r="AB17" s="1305"/>
      <c r="AC17" s="1305"/>
      <c r="AD17" s="1305"/>
      <c r="AE17" s="1305"/>
      <c r="AF17" s="1305"/>
      <c r="AG17" s="1305"/>
      <c r="AH17" s="1305"/>
      <c r="AI17" s="1305"/>
      <c r="AJ17" s="1306"/>
    </row>
    <row r="18" spans="2:36" s="20" customFormat="1" ht="15.5" thickBot="1">
      <c r="B18" s="1272"/>
      <c r="C18" s="1272"/>
      <c r="D18" s="449" t="s">
        <v>87</v>
      </c>
      <c r="E18" s="450" t="s">
        <v>114</v>
      </c>
      <c r="F18" s="450" t="s">
        <v>57</v>
      </c>
      <c r="G18" s="450">
        <v>2021</v>
      </c>
      <c r="H18" s="450">
        <v>2022</v>
      </c>
      <c r="I18" s="450">
        <v>2023</v>
      </c>
      <c r="J18" s="450">
        <v>2024</v>
      </c>
      <c r="K18" s="450">
        <v>2025</v>
      </c>
      <c r="L18" s="450">
        <v>2026</v>
      </c>
      <c r="M18" s="450">
        <v>2027</v>
      </c>
      <c r="N18" s="450">
        <v>2028</v>
      </c>
      <c r="O18" s="450">
        <v>2029</v>
      </c>
      <c r="P18" s="450">
        <v>2030</v>
      </c>
      <c r="Q18" s="450">
        <v>2031</v>
      </c>
      <c r="R18" s="450">
        <v>2032</v>
      </c>
      <c r="S18" s="450">
        <v>2033</v>
      </c>
      <c r="T18" s="450">
        <v>2034</v>
      </c>
      <c r="U18" s="450">
        <v>2035</v>
      </c>
      <c r="V18" s="450">
        <v>2036</v>
      </c>
      <c r="W18" s="450">
        <v>2037</v>
      </c>
      <c r="X18" s="450">
        <v>2038</v>
      </c>
      <c r="Y18" s="450">
        <v>2039</v>
      </c>
      <c r="Z18" s="450">
        <v>2040</v>
      </c>
      <c r="AA18" s="450">
        <v>2041</v>
      </c>
      <c r="AB18" s="450">
        <v>2042</v>
      </c>
      <c r="AC18" s="450">
        <v>2043</v>
      </c>
      <c r="AD18" s="450">
        <v>2044</v>
      </c>
      <c r="AE18" s="450">
        <v>2045</v>
      </c>
      <c r="AF18" s="450">
        <v>2046</v>
      </c>
      <c r="AG18" s="450">
        <v>2047</v>
      </c>
      <c r="AH18" s="450">
        <v>2048</v>
      </c>
      <c r="AI18" s="450">
        <v>2049</v>
      </c>
      <c r="AJ18" s="451">
        <v>2050</v>
      </c>
    </row>
    <row r="19" spans="2:36" s="20" customFormat="1" ht="14.75">
      <c r="B19" s="1271"/>
      <c r="C19" s="1271"/>
      <c r="D19" s="1335" t="str">
        <f>Dashboard!E18</f>
        <v>PHASE II</v>
      </c>
      <c r="E19" s="347" t="s">
        <v>23</v>
      </c>
      <c r="F19" s="444" cm="1">
        <f t="array" ref="F19">_xlfn.IFS(Dashboard!$E$20="NO C.C.", 'Technical Sheet'!$H$32,Dashboard!$E$20="RCP 4.5", 'Technical Sheet'!$H$33,Dashboard!$E$20="RCP 8.5", 'Technical Sheet'!$H$34)</f>
        <v>0.8</v>
      </c>
      <c r="G19" s="443">
        <f t="array" ref="G19">_xlfn.IFS($D$19="CORE 0",$F$19*'WD-SCSTS'!I15,$D$19="PHASE I",$F$19*'WD-SCSTS'!I22,$D$19="PHASE II",$F$19*'WD-SCSTS'!I29)</f>
        <v>853589.00000000023</v>
      </c>
      <c r="H19" s="443">
        <f t="array" ref="H19">_xlfn.IFS($D$19="CORE 0",$F$19*'WD-SCSTS'!J15,$D$19="PHASE I",$F$19*'WD-SCSTS'!J22,$D$19="PHASE II",$F$19*'WD-SCSTS'!J29)</f>
        <v>853589.00000000023</v>
      </c>
      <c r="I19" s="443">
        <f t="array" ref="I19">_xlfn.IFS($D$19="CORE 0",$F$19*'WD-SCSTS'!K15,$D$19="PHASE I",$F$19*'WD-SCSTS'!K22,$D$19="PHASE II",$F$19*'WD-SCSTS'!K29)</f>
        <v>853589.00000000023</v>
      </c>
      <c r="J19" s="443">
        <f t="array" ref="J19">_xlfn.IFS($D$19="CORE 0",$F$19*'WD-SCSTS'!L15,$D$19="PHASE I",$F$19*'WD-SCSTS'!L22,$D$19="PHASE II",$F$19*'WD-SCSTS'!L29)</f>
        <v>853589.00000000023</v>
      </c>
      <c r="K19" s="443">
        <f t="array" ref="K19">_xlfn.IFS($D$19="CORE 0",$F$19*'WD-SCSTS'!M15,$D$19="PHASE I",$F$19*'WD-SCSTS'!M22,$D$19="PHASE II",$F$19*'WD-SCSTS'!M29)</f>
        <v>853589.00000000023</v>
      </c>
      <c r="L19" s="443">
        <f t="array" ref="L19">_xlfn.IFS($D$19="CORE 0",$F$19*'WD-SCSTS'!N15,$D$19="PHASE I",$F$19*'WD-SCSTS'!N22,$D$19="PHASE II",$F$19*'WD-SCSTS'!N29)</f>
        <v>853589.00000000023</v>
      </c>
      <c r="M19" s="443">
        <f t="array" ref="M19">_xlfn.IFS($D$19="CORE 0",$F$19*'WD-SCSTS'!O15,$D$19="PHASE I",$F$19*'WD-SCSTS'!O22,$D$19="PHASE II",$F$19*'WD-SCSTS'!O29)</f>
        <v>853589.00000000023</v>
      </c>
      <c r="N19" s="443">
        <f t="array" ref="N19">_xlfn.IFS($D$19="CORE 0",$F$19*'WD-SCSTS'!P15,$D$19="PHASE I",$F$19*'WD-SCSTS'!P22,$D$19="PHASE II",$F$19*'WD-SCSTS'!P29)</f>
        <v>853589.00000000023</v>
      </c>
      <c r="O19" s="443">
        <f t="array" ref="O19">_xlfn.IFS($D$19="CORE 0",$F$19*'WD-SCSTS'!Q15,$D$19="PHASE I",$F$19*'WD-SCSTS'!Q22,$D$19="PHASE II",$F$19*'WD-SCSTS'!Q29)</f>
        <v>853589.00000000023</v>
      </c>
      <c r="P19" s="443">
        <f t="array" ref="P19">_xlfn.IFS($D$19="CORE 0",$F$19*'WD-SCSTS'!R15,$D$19="PHASE I",$F$19*'WD-SCSTS'!R22,$D$19="PHASE II",$F$19*'WD-SCSTS'!R29)</f>
        <v>853589.00000000023</v>
      </c>
      <c r="Q19" s="443">
        <f t="array" ref="Q19">_xlfn.IFS($D$19="CORE 0",$F$19*'WD-SCSTS'!S15,$D$19="PHASE I",$F$19*'WD-SCSTS'!S22,$D$19="PHASE II",$F$19*'WD-SCSTS'!S29)</f>
        <v>853589.00000000023</v>
      </c>
      <c r="R19" s="443">
        <f t="array" ref="R19">_xlfn.IFS($D$19="CORE 0",$F$19*'WD-SCSTS'!T15,$D$19="PHASE I",$F$19*'WD-SCSTS'!T22,$D$19="PHASE II",$F$19*'WD-SCSTS'!T29)</f>
        <v>853589.00000000023</v>
      </c>
      <c r="S19" s="443">
        <f t="array" ref="S19">_xlfn.IFS($D$19="CORE 0",$F$19*'WD-SCSTS'!U15,$D$19="PHASE I",$F$19*'WD-SCSTS'!U22,$D$19="PHASE II",$F$19*'WD-SCSTS'!U29)</f>
        <v>853589.00000000023</v>
      </c>
      <c r="T19" s="443">
        <f t="array" ref="T19">_xlfn.IFS($D$19="CORE 0",$F$19*'WD-SCSTS'!V15,$D$19="PHASE I",$F$19*'WD-SCSTS'!V22,$D$19="PHASE II",$F$19*'WD-SCSTS'!V29)</f>
        <v>853589.00000000023</v>
      </c>
      <c r="U19" s="443">
        <f t="array" ref="U19">_xlfn.IFS($D$19="CORE 0",$F$19*'WD-SCSTS'!W15,$D$19="PHASE I",$F$19*'WD-SCSTS'!W22,$D$19="PHASE II",$F$19*'WD-SCSTS'!W29)</f>
        <v>853589.00000000023</v>
      </c>
      <c r="V19" s="443">
        <f t="array" ref="V19">_xlfn.IFS($D$19="CORE 0",$F$19*'WD-SCSTS'!X15,$D$19="PHASE I",$F$19*'WD-SCSTS'!X22,$D$19="PHASE II",$F$19*'WD-SCSTS'!X29)</f>
        <v>853589.00000000023</v>
      </c>
      <c r="W19" s="443">
        <f t="array" ref="W19">_xlfn.IFS($D$19="CORE 0",$F$19*'WD-SCSTS'!Y15,$D$19="PHASE I",$F$19*'WD-SCSTS'!Y22,$D$19="PHASE II",$F$19*'WD-SCSTS'!Y29)</f>
        <v>853589.00000000023</v>
      </c>
      <c r="X19" s="443">
        <f t="array" ref="X19">_xlfn.IFS($D$19="CORE 0",$F$19*'WD-SCSTS'!Z15,$D$19="PHASE I",$F$19*'WD-SCSTS'!Z22,$D$19="PHASE II",$F$19*'WD-SCSTS'!Z29)</f>
        <v>853589.00000000023</v>
      </c>
      <c r="Y19" s="443">
        <f t="array" ref="Y19">_xlfn.IFS($D$19="CORE 0",$F$19*'WD-SCSTS'!AA15,$D$19="PHASE I",$F$19*'WD-SCSTS'!AA22,$D$19="PHASE II",$F$19*'WD-SCSTS'!AA29)</f>
        <v>853589.00000000023</v>
      </c>
      <c r="Z19" s="443">
        <f t="array" ref="Z19">_xlfn.IFS($D$19="CORE 0",$F$19*'WD-SCSTS'!AB15,$D$19="PHASE I",$F$19*'WD-SCSTS'!AB22,$D$19="PHASE II",$F$19*'WD-SCSTS'!AB29)</f>
        <v>853589.00000000023</v>
      </c>
      <c r="AA19" s="443">
        <f t="array" ref="AA19">_xlfn.IFS($D$19="CORE 0",$F$19*'WD-SCSTS'!AC15,$D$19="PHASE I",$F$19*'WD-SCSTS'!AC22,$D$19="PHASE II",$F$19*'WD-SCSTS'!AC29)</f>
        <v>853589.00000000023</v>
      </c>
      <c r="AB19" s="443">
        <f t="array" ref="AB19">_xlfn.IFS($D$19="CORE 0",$F$19*'WD-SCSTS'!AD15,$D$19="PHASE I",$F$19*'WD-SCSTS'!AD22,$D$19="PHASE II",$F$19*'WD-SCSTS'!AD29)</f>
        <v>853589.00000000023</v>
      </c>
      <c r="AC19" s="443">
        <f t="array" ref="AC19">_xlfn.IFS($D$19="CORE 0",$F$19*'WD-SCSTS'!AE15,$D$19="PHASE I",$F$19*'WD-SCSTS'!AE22,$D$19="PHASE II",$F$19*'WD-SCSTS'!AE29)</f>
        <v>853589.00000000023</v>
      </c>
      <c r="AD19" s="443">
        <f t="array" ref="AD19">_xlfn.IFS($D$19="CORE 0",$F$19*'WD-SCSTS'!AF15,$D$19="PHASE I",$F$19*'WD-SCSTS'!AF22,$D$19="PHASE II",$F$19*'WD-SCSTS'!AF29)</f>
        <v>853589.00000000023</v>
      </c>
      <c r="AE19" s="443">
        <f t="array" ref="AE19">_xlfn.IFS($D$19="CORE 0",$F$19*'WD-SCSTS'!AG15,$D$19="PHASE I",$F$19*'WD-SCSTS'!AG22,$D$19="PHASE II",$F$19*'WD-SCSTS'!AG29)</f>
        <v>853589.00000000023</v>
      </c>
      <c r="AF19" s="443">
        <f t="array" ref="AF19">_xlfn.IFS($D$19="CORE 0",$F$19*'WD-SCSTS'!AH15,$D$19="PHASE I",$F$19*'WD-SCSTS'!AH22,$D$19="PHASE II",$F$19*'WD-SCSTS'!AH29)</f>
        <v>853589.00000000023</v>
      </c>
      <c r="AG19" s="443">
        <f t="array" ref="AG19">_xlfn.IFS($D$19="CORE 0",$F$19*'WD-SCSTS'!AI15,$D$19="PHASE I",$F$19*'WD-SCSTS'!AI22,$D$19="PHASE II",$F$19*'WD-SCSTS'!AI29)</f>
        <v>853589.00000000023</v>
      </c>
      <c r="AH19" s="443">
        <f t="array" ref="AH19">_xlfn.IFS($D$19="CORE 0",$F$19*'WD-SCSTS'!AJ15,$D$19="PHASE I",$F$19*'WD-SCSTS'!AJ22,$D$19="PHASE II",$F$19*'WD-SCSTS'!AJ29)</f>
        <v>853589.00000000023</v>
      </c>
      <c r="AI19" s="443">
        <f t="array" ref="AI19">_xlfn.IFS($D$19="CORE 0",$F$19*'WD-SCSTS'!AK15,$D$19="PHASE I",$F$19*'WD-SCSTS'!AK22,$D$19="PHASE II",$F$19*'WD-SCSTS'!AK29)</f>
        <v>853589.00000000023</v>
      </c>
      <c r="AJ19" s="458">
        <f t="array" ref="AJ19">_xlfn.IFS($D$19="CORE 0",$F$19*'WD-SCSTS'!AL15,$D$19="PHASE I",$F$19*'WD-SCSTS'!AL22,$D$19="PHASE II",$F$19*'WD-SCSTS'!AL29)</f>
        <v>853589.00000000023</v>
      </c>
    </row>
    <row r="20" spans="2:36" s="20" customFormat="1" ht="14.75">
      <c r="B20" s="1271"/>
      <c r="C20" s="1271"/>
      <c r="D20" s="1335"/>
      <c r="E20" s="347" t="s">
        <v>8</v>
      </c>
      <c r="F20" s="444" cm="1">
        <f t="array" ref="F20">_xlfn.IFS(Dashboard!$E$20="NO C.C.", 'Technical Sheet'!$H$32,Dashboard!$E$20="RCP 4.5", 'Technical Sheet'!$H$33,Dashboard!$E$20="RCP 8.5", 'Technical Sheet'!$H$34)</f>
        <v>0.8</v>
      </c>
      <c r="G20" s="443">
        <f t="array" ref="G20">_xlfn.IFS($D$19="CORE 0",$F$20*'WD-SCSTS'!I16,$D$19="PHASE I",$F$20*'WD-SCSTS'!I23,$D$19="PHASE II",$F$20*'WD-SCSTS'!I30)</f>
        <v>424417.43040000007</v>
      </c>
      <c r="H20" s="443">
        <f t="array" ref="H20">_xlfn.IFS($D$19="CORE 0",$F$20*'WD-SCSTS'!J16,$D$19="PHASE I",$F$20*'WD-SCSTS'!J23,$D$19="PHASE II",$F$20*'WD-SCSTS'!J30)</f>
        <v>424417.43040000007</v>
      </c>
      <c r="I20" s="443">
        <f t="array" ref="I20">_xlfn.IFS($D$19="CORE 0",$F$20*'WD-SCSTS'!K16,$D$19="PHASE I",$F$20*'WD-SCSTS'!K23,$D$19="PHASE II",$F$20*'WD-SCSTS'!K30)</f>
        <v>424417.43040000007</v>
      </c>
      <c r="J20" s="443">
        <f t="array" ref="J20">_xlfn.IFS($D$19="CORE 0",$F$20*'WD-SCSTS'!L16,$D$19="PHASE I",$F$20*'WD-SCSTS'!L23,$D$19="PHASE II",$F$20*'WD-SCSTS'!L30)</f>
        <v>424417.43040000007</v>
      </c>
      <c r="K20" s="443">
        <f t="array" ref="K20">_xlfn.IFS($D$19="CORE 0",$F$20*'WD-SCSTS'!M16,$D$19="PHASE I",$F$20*'WD-SCSTS'!M23,$D$19="PHASE II",$F$20*'WD-SCSTS'!M30)</f>
        <v>442872.29760000011</v>
      </c>
      <c r="L20" s="443">
        <f t="array" ref="L20">_xlfn.IFS($D$19="CORE 0",$F$20*'WD-SCSTS'!N16,$D$19="PHASE I",$F$20*'WD-SCSTS'!N23,$D$19="PHASE II",$F$20*'WD-SCSTS'!N30)</f>
        <v>445211.50067484158</v>
      </c>
      <c r="M20" s="443">
        <f t="array" ref="M20">_xlfn.IFS($D$19="CORE 0",$F$20*'WD-SCSTS'!O16,$D$19="PHASE I",$F$20*'WD-SCSTS'!O23,$D$19="PHASE II",$F$20*'WD-SCSTS'!O30)</f>
        <v>448940.74649868498</v>
      </c>
      <c r="N20" s="443">
        <f t="array" ref="N20">_xlfn.IFS($D$19="CORE 0",$F$20*'WD-SCSTS'!P16,$D$19="PHASE I",$F$20*'WD-SCSTS'!P23,$D$19="PHASE II",$F$20*'WD-SCSTS'!P30)</f>
        <v>454625.94112538389</v>
      </c>
      <c r="O20" s="443">
        <f t="array" ref="O20">_xlfn.IFS($D$19="CORE 0",$F$20*'WD-SCSTS'!Q16,$D$19="PHASE I",$F$20*'WD-SCSTS'!Q23,$D$19="PHASE II",$F$20*'WD-SCSTS'!Q30)</f>
        <v>462918.36090590619</v>
      </c>
      <c r="P20" s="443">
        <f t="array" ref="P20">_xlfn.IFS($D$19="CORE 0",$F$20*'WD-SCSTS'!R16,$D$19="PHASE I",$F$20*'WD-SCSTS'!R23,$D$19="PHASE II",$F$20*'WD-SCSTS'!R30)</f>
        <v>474265.98216854793</v>
      </c>
      <c r="Q20" s="443">
        <f t="array" ref="Q20">_xlfn.IFS($D$19="CORE 0",$F$20*'WD-SCSTS'!S16,$D$19="PHASE I",$F$20*'WD-SCSTS'!S23,$D$19="PHASE II",$F$20*'WD-SCSTS'!S30)</f>
        <v>488510.10566407186</v>
      </c>
      <c r="R20" s="443">
        <f t="array" ref="R20">_xlfn.IFS($D$19="CORE 0",$F$20*'WD-SCSTS'!T16,$D$19="PHASE I",$F$20*'WD-SCSTS'!T23,$D$19="PHASE II",$F$20*'WD-SCSTS'!T30)</f>
        <v>504572.14916923083</v>
      </c>
      <c r="S20" s="443">
        <f t="array" ref="S20">_xlfn.IFS($D$19="CORE 0",$F$20*'WD-SCSTS'!U16,$D$19="PHASE I",$F$20*'WD-SCSTS'!U23,$D$19="PHASE II",$F$20*'WD-SCSTS'!U30)</f>
        <v>520634.19267438987</v>
      </c>
      <c r="T20" s="443">
        <f t="array" ref="T20">_xlfn.IFS($D$19="CORE 0",$F$20*'WD-SCSTS'!V16,$D$19="PHASE I",$F$20*'WD-SCSTS'!V23,$D$19="PHASE II",$F$20*'WD-SCSTS'!V30)</f>
        <v>534878.31616991374</v>
      </c>
      <c r="U20" s="443">
        <f t="array" ref="U20">_xlfn.IFS($D$19="CORE 0",$F$20*'WD-SCSTS'!W16,$D$19="PHASE I",$F$20*'WD-SCSTS'!W23,$D$19="PHASE II",$F$20*'WD-SCSTS'!W30)</f>
        <v>546225.93743255548</v>
      </c>
      <c r="V20" s="443">
        <f t="array" ref="V20">_xlfn.IFS($D$19="CORE 0",$F$20*'WD-SCSTS'!X16,$D$19="PHASE I",$F$20*'WD-SCSTS'!X23,$D$19="PHASE II",$F$20*'WD-SCSTS'!X30)</f>
        <v>554518.35721307783</v>
      </c>
      <c r="W20" s="443">
        <f t="array" ref="W20">_xlfn.IFS($D$19="CORE 0",$F$20*'WD-SCSTS'!Y16,$D$19="PHASE I",$F$20*'WD-SCSTS'!Y23,$D$19="PHASE II",$F$20*'WD-SCSTS'!Y30)</f>
        <v>560203.55183977669</v>
      </c>
      <c r="X20" s="443">
        <f t="array" ref="X20">_xlfn.IFS($D$19="CORE 0",$F$20*'WD-SCSTS'!Z16,$D$19="PHASE I",$F$20*'WD-SCSTS'!Z23,$D$19="PHASE II",$F$20*'WD-SCSTS'!Z30)</f>
        <v>563932.79766362009</v>
      </c>
      <c r="Y20" s="443">
        <f t="array" ref="Y20">_xlfn.IFS($D$19="CORE 0",$F$20*'WD-SCSTS'!AA16,$D$19="PHASE I",$F$20*'WD-SCSTS'!AA23,$D$19="PHASE II",$F$20*'WD-SCSTS'!AA30)</f>
        <v>566308.62406926265</v>
      </c>
      <c r="Z20" s="443">
        <f t="array" ref="Z20">_xlfn.IFS($D$19="CORE 0",$F$20*'WD-SCSTS'!AB16,$D$19="PHASE I",$F$20*'WD-SCSTS'!AB23,$D$19="PHASE II",$F$20*'WD-SCSTS'!AB30)</f>
        <v>567794.17063294293</v>
      </c>
      <c r="AA20" s="443">
        <f t="array" ref="AA20">_xlfn.IFS($D$19="CORE 0",$F$20*'WD-SCSTS'!AC16,$D$19="PHASE I",$F$20*'WD-SCSTS'!AC23,$D$19="PHASE II",$F$20*'WD-SCSTS'!AC30)</f>
        <v>568712.21040401969</v>
      </c>
      <c r="AB20" s="443">
        <f t="array" ref="AB20">_xlfn.IFS($D$19="CORE 0",$F$20*'WD-SCSTS'!AD16,$D$19="PHASE I",$F$20*'WD-SCSTS'!AD23,$D$19="PHASE II",$F$20*'WD-SCSTS'!AD30)</f>
        <v>570153.28270769247</v>
      </c>
      <c r="AC20" s="443">
        <f t="array" ref="AC20">_xlfn.IFS($D$19="CORE 0",$F$20*'WD-SCSTS'!AE16,$D$19="PHASE I",$F$20*'WD-SCSTS'!AE23,$D$19="PHASE II",$F$20*'WD-SCSTS'!AE30)</f>
        <v>570153.28270769247</v>
      </c>
      <c r="AD20" s="443">
        <f t="array" ref="AD20">_xlfn.IFS($D$19="CORE 0",$F$20*'WD-SCSTS'!AF16,$D$19="PHASE I",$F$20*'WD-SCSTS'!AF23,$D$19="PHASE II",$F$20*'WD-SCSTS'!AF30)</f>
        <v>570153.28270769247</v>
      </c>
      <c r="AE20" s="443">
        <f t="array" ref="AE20">_xlfn.IFS($D$19="CORE 0",$F$20*'WD-SCSTS'!AG16,$D$19="PHASE I",$F$20*'WD-SCSTS'!AG23,$D$19="PHASE II",$F$20*'WD-SCSTS'!AG30)</f>
        <v>570153.28270769247</v>
      </c>
      <c r="AF20" s="443">
        <f t="array" ref="AF20">_xlfn.IFS($D$19="CORE 0",$F$20*'WD-SCSTS'!AH16,$D$19="PHASE I",$F$20*'WD-SCSTS'!AH23,$D$19="PHASE II",$F$20*'WD-SCSTS'!AH30)</f>
        <v>570153.28270769247</v>
      </c>
      <c r="AG20" s="443">
        <f t="array" ref="AG20">_xlfn.IFS($D$19="CORE 0",$F$20*'WD-SCSTS'!AI16,$D$19="PHASE I",$F$20*'WD-SCSTS'!AI23,$D$19="PHASE II",$F$20*'WD-SCSTS'!AI30)</f>
        <v>570153.28270769247</v>
      </c>
      <c r="AH20" s="443">
        <f t="array" ref="AH20">_xlfn.IFS($D$19="CORE 0",$F$20*'WD-SCSTS'!AJ16,$D$19="PHASE I",$F$20*'WD-SCSTS'!AJ23,$D$19="PHASE II",$F$20*'WD-SCSTS'!AJ30)</f>
        <v>570153.28270769247</v>
      </c>
      <c r="AI20" s="443">
        <f t="array" ref="AI20">_xlfn.IFS($D$19="CORE 0",$F$20*'WD-SCSTS'!AK16,$D$19="PHASE I",$F$20*'WD-SCSTS'!AK23,$D$19="PHASE II",$F$20*'WD-SCSTS'!AK30)</f>
        <v>570153.28270769247</v>
      </c>
      <c r="AJ20" s="458">
        <f t="array" ref="AJ20">_xlfn.IFS($D$19="CORE 0",$F$20*'WD-SCSTS'!AL16,$D$19="PHASE I",$F$20*'WD-SCSTS'!AL23,$D$19="PHASE II",$F$20*'WD-SCSTS'!AL30)</f>
        <v>570153.28270769247</v>
      </c>
    </row>
    <row r="21" spans="2:36" s="20" customFormat="1" ht="14.75">
      <c r="B21" s="1272"/>
      <c r="C21" s="1272"/>
      <c r="D21" s="1335"/>
      <c r="E21" s="347" t="s">
        <v>24</v>
      </c>
      <c r="F21" s="444" cm="1">
        <f t="array" ref="F21">_xlfn.IFS(Dashboard!$E$20="NO C.C.", 'Technical Sheet'!$H$32,Dashboard!$E$20="RCP 4.5", 'Technical Sheet'!$H$33,Dashboard!$E$20="RCP 8.5", 'Technical Sheet'!$H$34)</f>
        <v>0.8</v>
      </c>
      <c r="G21" s="443">
        <f t="array" ref="G21">_xlfn.IFS($D$19="CORE 0",$F$21*'WD-SCSTS'!I17,$D$19="PHASE I",$F$21*'WD-SCSTS'!I24,$D$19="PHASE II",$F$21*'WD-SCSTS'!I31)</f>
        <v>800000</v>
      </c>
      <c r="H21" s="443">
        <f t="array" ref="H21">_xlfn.IFS($D$19="CORE 0",$F$21*'WD-SCSTS'!J17,$D$19="PHASE I",$F$21*'WD-SCSTS'!J24,$D$19="PHASE II",$F$21*'WD-SCSTS'!J31)</f>
        <v>800000</v>
      </c>
      <c r="I21" s="443">
        <f t="array" ref="I21">_xlfn.IFS($D$19="CORE 0",$F$21*'WD-SCSTS'!K17,$D$19="PHASE I",$F$21*'WD-SCSTS'!K24,$D$19="PHASE II",$F$21*'WD-SCSTS'!K31)</f>
        <v>800000</v>
      </c>
      <c r="J21" s="443">
        <f t="array" ref="J21">_xlfn.IFS($D$19="CORE 0",$F$21*'WD-SCSTS'!L17,$D$19="PHASE I",$F$21*'WD-SCSTS'!L24,$D$19="PHASE II",$F$21*'WD-SCSTS'!L31)</f>
        <v>800000</v>
      </c>
      <c r="K21" s="443">
        <f t="array" ref="K21">_xlfn.IFS($D$19="CORE 0",$F$21*'WD-SCSTS'!M17,$D$19="PHASE I",$F$21*'WD-SCSTS'!M24,$D$19="PHASE II",$F$21*'WD-SCSTS'!M31)</f>
        <v>873806.50848291279</v>
      </c>
      <c r="L21" s="443">
        <f t="array" ref="L21">_xlfn.IFS($D$19="CORE 0",$F$21*'WD-SCSTS'!N17,$D$19="PHASE I",$F$21*'WD-SCSTS'!N24,$D$19="PHASE II",$F$21*'WD-SCSTS'!N31)</f>
        <v>883327.038942129</v>
      </c>
      <c r="M21" s="443">
        <f t="array" ref="M21">_xlfn.IFS($D$19="CORE 0",$F$21*'WD-SCSTS'!O17,$D$19="PHASE I",$F$21*'WD-SCSTS'!O24,$D$19="PHASE II",$F$21*'WD-SCSTS'!O31)</f>
        <v>898271.0594191656</v>
      </c>
      <c r="N21" s="443">
        <f t="array" ref="N21">_xlfn.IFS($D$19="CORE 0",$F$21*'WD-SCSTS'!P17,$D$19="PHASE I",$F$21*'WD-SCSTS'!P24,$D$19="PHASE II",$F$21*'WD-SCSTS'!P31)</f>
        <v>921053.05581482488</v>
      </c>
      <c r="O21" s="443">
        <f t="array" ref="O21">_xlfn.IFS($D$19="CORE 0",$F$21*'WD-SCSTS'!Q17,$D$19="PHASE I",$F$21*'WD-SCSTS'!Q24,$D$19="PHASE II",$F$21*'WD-SCSTS'!Q31)</f>
        <v>954282.85531262087</v>
      </c>
      <c r="P21" s="443">
        <f t="array" ref="P21">_xlfn.IFS($D$19="CORE 0",$F$21*'WD-SCSTS'!R17,$D$19="PHASE I",$F$21*'WD-SCSTS'!R24,$D$19="PHASE II",$F$21*'WD-SCSTS'!R31)</f>
        <v>999755.6110720695</v>
      </c>
      <c r="Q21" s="443">
        <f t="array" ref="Q21">_xlfn.IFS($D$19="CORE 0",$F$21*'WD-SCSTS'!S17,$D$19="PHASE I",$F$21*'WD-SCSTS'!S24,$D$19="PHASE II",$F$21*'WD-SCSTS'!S31)</f>
        <v>1056835.3755203052</v>
      </c>
      <c r="R21" s="443">
        <f t="array" ref="R21">_xlfn.IFS($D$19="CORE 0",$F$21*'WD-SCSTS'!T17,$D$19="PHASE I",$F$21*'WD-SCSTS'!T24,$D$19="PHASE II",$F$21*'WD-SCSTS'!T31)</f>
        <v>1121200</v>
      </c>
      <c r="S21" s="443">
        <f t="array" ref="S21">_xlfn.IFS($D$19="CORE 0",$F$21*'WD-SCSTS'!U17,$D$19="PHASE I",$F$21*'WD-SCSTS'!U24,$D$19="PHASE II",$F$21*'WD-SCSTS'!U31)</f>
        <v>1185564.6244796948</v>
      </c>
      <c r="T21" s="443">
        <f t="array" ref="T21">_xlfn.IFS($D$19="CORE 0",$F$21*'WD-SCSTS'!V17,$D$19="PHASE I",$F$21*'WD-SCSTS'!V24,$D$19="PHASE II",$F$21*'WD-SCSTS'!V31)</f>
        <v>1242644.3889279307</v>
      </c>
      <c r="U21" s="443">
        <f t="array" ref="U21">_xlfn.IFS($D$19="CORE 0",$F$21*'WD-SCSTS'!W17,$D$19="PHASE I",$F$21*'WD-SCSTS'!W24,$D$19="PHASE II",$F$21*'WD-SCSTS'!W31)</f>
        <v>1288117.144687379</v>
      </c>
      <c r="V21" s="443">
        <f t="array" ref="V21">_xlfn.IFS($D$19="CORE 0",$F$21*'WD-SCSTS'!X17,$D$19="PHASE I",$F$21*'WD-SCSTS'!X24,$D$19="PHASE II",$F$21*'WD-SCSTS'!X31)</f>
        <v>1321346.944185175</v>
      </c>
      <c r="W21" s="443">
        <f t="array" ref="W21">_xlfn.IFS($D$19="CORE 0",$F$21*'WD-SCSTS'!Y17,$D$19="PHASE I",$F$21*'WD-SCSTS'!Y24,$D$19="PHASE II",$F$21*'WD-SCSTS'!Y31)</f>
        <v>1344128.9405808346</v>
      </c>
      <c r="X21" s="443">
        <f t="array" ref="X21">_xlfn.IFS($D$19="CORE 0",$F$21*'WD-SCSTS'!Z17,$D$19="PHASE I",$F$21*'WD-SCSTS'!Z24,$D$19="PHASE II",$F$21*'WD-SCSTS'!Z31)</f>
        <v>1359072.9610578709</v>
      </c>
      <c r="Y21" s="443">
        <f t="array" ref="Y21">_xlfn.IFS($D$19="CORE 0",$F$21*'WD-SCSTS'!AA17,$D$19="PHASE I",$F$21*'WD-SCSTS'!AA24,$D$19="PHASE II",$F$21*'WD-SCSTS'!AA31)</f>
        <v>1368593.4915170872</v>
      </c>
      <c r="Z21" s="443">
        <f t="array" ref="Z21">_xlfn.IFS($D$19="CORE 0",$F$21*'WD-SCSTS'!AB17,$D$19="PHASE I",$F$21*'WD-SCSTS'!AB24,$D$19="PHASE II",$F$21*'WD-SCSTS'!AB31)</f>
        <v>1374546.4480439248</v>
      </c>
      <c r="AA21" s="443">
        <f t="array" ref="AA21">_xlfn.IFS($D$19="CORE 0",$F$21*'WD-SCSTS'!AC17,$D$19="PHASE I",$F$21*'WD-SCSTS'!AC24,$D$19="PHASE II",$F$21*'WD-SCSTS'!AC31)</f>
        <v>1378225.2629533603</v>
      </c>
      <c r="AB21" s="443">
        <f t="array" ref="AB21">_xlfn.IFS($D$19="CORE 0",$F$21*'WD-SCSTS'!AD17,$D$19="PHASE I",$F$21*'WD-SCSTS'!AD24,$D$19="PHASE II",$F$21*'WD-SCSTS'!AD31)</f>
        <v>1384000</v>
      </c>
      <c r="AC21" s="443">
        <f t="array" ref="AC21">_xlfn.IFS($D$19="CORE 0",$F$21*'WD-SCSTS'!AE17,$D$19="PHASE I",$F$21*'WD-SCSTS'!AE24,$D$19="PHASE II",$F$21*'WD-SCSTS'!AE31)</f>
        <v>1384000</v>
      </c>
      <c r="AD21" s="443">
        <f t="array" ref="AD21">_xlfn.IFS($D$19="CORE 0",$F$21*'WD-SCSTS'!AF17,$D$19="PHASE I",$F$21*'WD-SCSTS'!AF24,$D$19="PHASE II",$F$21*'WD-SCSTS'!AF31)</f>
        <v>1384000</v>
      </c>
      <c r="AE21" s="443">
        <f t="array" ref="AE21">_xlfn.IFS($D$19="CORE 0",$F$21*'WD-SCSTS'!AG17,$D$19="PHASE I",$F$21*'WD-SCSTS'!AG24,$D$19="PHASE II",$F$21*'WD-SCSTS'!AG31)</f>
        <v>1384000</v>
      </c>
      <c r="AF21" s="443">
        <f t="array" ref="AF21">_xlfn.IFS($D$19="CORE 0",$F$21*'WD-SCSTS'!AH17,$D$19="PHASE I",$F$21*'WD-SCSTS'!AH24,$D$19="PHASE II",$F$21*'WD-SCSTS'!AH31)</f>
        <v>1384000</v>
      </c>
      <c r="AG21" s="443">
        <f t="array" ref="AG21">_xlfn.IFS($D$19="CORE 0",$F$21*'WD-SCSTS'!AI17,$D$19="PHASE I",$F$21*'WD-SCSTS'!AI24,$D$19="PHASE II",$F$21*'WD-SCSTS'!AI31)</f>
        <v>1384000</v>
      </c>
      <c r="AH21" s="443">
        <f t="array" ref="AH21">_xlfn.IFS($D$19="CORE 0",$F$21*'WD-SCSTS'!AJ17,$D$19="PHASE I",$F$21*'WD-SCSTS'!AJ24,$D$19="PHASE II",$F$21*'WD-SCSTS'!AJ31)</f>
        <v>1384000</v>
      </c>
      <c r="AI21" s="443">
        <f t="array" ref="AI21">_xlfn.IFS($D$19="CORE 0",$F$21*'WD-SCSTS'!AK17,$D$19="PHASE I",$F$21*'WD-SCSTS'!AK24,$D$19="PHASE II",$F$21*'WD-SCSTS'!AK31)</f>
        <v>1384000</v>
      </c>
      <c r="AJ21" s="458">
        <f t="array" ref="AJ21">_xlfn.IFS($D$19="CORE 0",$F$21*'WD-SCSTS'!AL17,$D$19="PHASE I",$F$21*'WD-SCSTS'!AL24,$D$19="PHASE II",$F$21*'WD-SCSTS'!AL31)</f>
        <v>1384000</v>
      </c>
    </row>
    <row r="22" spans="2:36" s="20" customFormat="1" ht="14.75">
      <c r="B22" s="1271"/>
      <c r="C22" s="1271"/>
      <c r="D22" s="1335"/>
      <c r="E22" s="347" t="s">
        <v>25</v>
      </c>
      <c r="F22" s="444" cm="1">
        <f t="array" ref="F22">_xlfn.IFS(Dashboard!$E$20="NO C.C.", 'Technical Sheet'!$H$32,Dashboard!$E$20="RCP 4.5", 'Technical Sheet'!$H$33,Dashboard!$E$20="RCP 8.5", 'Technical Sheet'!$H$34)</f>
        <v>0.8</v>
      </c>
      <c r="G22" s="443">
        <f t="array" ref="G22">_xlfn.IFS($D$19="CORE 0",$F$22*'WD-SCSTS'!I18,$D$19="PHASE I",$F$22*'WD-SCSTS'!I25,$D$19="PHASE II",$F$22*'WD-SCSTS'!I32)</f>
        <v>83411.798720000021</v>
      </c>
      <c r="H22" s="443">
        <f t="array" ref="H22">_xlfn.IFS($D$19="CORE 0",$F$22*'WD-SCSTS'!J18,$D$19="PHASE I",$F$22*'WD-SCSTS'!J25,$D$19="PHASE II",$F$22*'WD-SCSTS'!J32)</f>
        <v>83411.798720000021</v>
      </c>
      <c r="I22" s="443">
        <f t="array" ref="I22">_xlfn.IFS($D$19="CORE 0",$F$22*'WD-SCSTS'!K18,$D$19="PHASE I",$F$22*'WD-SCSTS'!K25,$D$19="PHASE II",$F$22*'WD-SCSTS'!K32)</f>
        <v>83411.798720000021</v>
      </c>
      <c r="J22" s="443">
        <f t="array" ref="J22">_xlfn.IFS($D$19="CORE 0",$F$22*'WD-SCSTS'!L18,$D$19="PHASE I",$F$22*'WD-SCSTS'!L25,$D$19="PHASE II",$F$22*'WD-SCSTS'!L32)</f>
        <v>83411.798720000021</v>
      </c>
      <c r="K22" s="443">
        <f t="array" ref="K22">_xlfn.IFS($D$19="CORE 0",$F$22*'WD-SCSTS'!M18,$D$19="PHASE I",$F$22*'WD-SCSTS'!M25,$D$19="PHASE II",$F$22*'WD-SCSTS'!M32)</f>
        <v>83411.798720000021</v>
      </c>
      <c r="L22" s="443">
        <f t="array" ref="L22">_xlfn.IFS($D$19="CORE 0",$F$22*'WD-SCSTS'!N18,$D$19="PHASE I",$F$22*'WD-SCSTS'!N25,$D$19="PHASE II",$F$22*'WD-SCSTS'!N32)</f>
        <v>83411.798720000021</v>
      </c>
      <c r="M22" s="443">
        <f t="array" ref="M22">_xlfn.IFS($D$19="CORE 0",$F$22*'WD-SCSTS'!O18,$D$19="PHASE I",$F$22*'WD-SCSTS'!O25,$D$19="PHASE II",$F$22*'WD-SCSTS'!O32)</f>
        <v>83411.798720000021</v>
      </c>
      <c r="N22" s="443">
        <f t="array" ref="N22">_xlfn.IFS($D$19="CORE 0",$F$22*'WD-SCSTS'!P18,$D$19="PHASE I",$F$22*'WD-SCSTS'!P25,$D$19="PHASE II",$F$22*'WD-SCSTS'!P32)</f>
        <v>83411.798720000021</v>
      </c>
      <c r="O22" s="443">
        <f t="array" ref="O22">_xlfn.IFS($D$19="CORE 0",$F$22*'WD-SCSTS'!Q18,$D$19="PHASE I",$F$22*'WD-SCSTS'!Q25,$D$19="PHASE II",$F$22*'WD-SCSTS'!Q32)</f>
        <v>83411.798720000021</v>
      </c>
      <c r="P22" s="443">
        <f t="array" ref="P22">_xlfn.IFS($D$19="CORE 0",$F$22*'WD-SCSTS'!R18,$D$19="PHASE I",$F$22*'WD-SCSTS'!R25,$D$19="PHASE II",$F$22*'WD-SCSTS'!R32)</f>
        <v>83411.798720000021</v>
      </c>
      <c r="Q22" s="443">
        <f t="array" ref="Q22">_xlfn.IFS($D$19="CORE 0",$F$22*'WD-SCSTS'!S18,$D$19="PHASE I",$F$22*'WD-SCSTS'!S25,$D$19="PHASE II",$F$22*'WD-SCSTS'!S32)</f>
        <v>83411.798720000021</v>
      </c>
      <c r="R22" s="443">
        <f t="array" ref="R22">_xlfn.IFS($D$19="CORE 0",$F$22*'WD-SCSTS'!T18,$D$19="PHASE I",$F$22*'WD-SCSTS'!T25,$D$19="PHASE II",$F$22*'WD-SCSTS'!T32)</f>
        <v>83411.798720000021</v>
      </c>
      <c r="S22" s="443">
        <f t="array" ref="S22">_xlfn.IFS($D$19="CORE 0",$F$22*'WD-SCSTS'!U18,$D$19="PHASE I",$F$22*'WD-SCSTS'!U25,$D$19="PHASE II",$F$22*'WD-SCSTS'!U32)</f>
        <v>83411.798720000021</v>
      </c>
      <c r="T22" s="443">
        <f t="array" ref="T22">_xlfn.IFS($D$19="CORE 0",$F$22*'WD-SCSTS'!V18,$D$19="PHASE I",$F$22*'WD-SCSTS'!V25,$D$19="PHASE II",$F$22*'WD-SCSTS'!V32)</f>
        <v>83411.798720000021</v>
      </c>
      <c r="U22" s="443">
        <f t="array" ref="U22">_xlfn.IFS($D$19="CORE 0",$F$22*'WD-SCSTS'!W18,$D$19="PHASE I",$F$22*'WD-SCSTS'!W25,$D$19="PHASE II",$F$22*'WD-SCSTS'!W32)</f>
        <v>83411.798720000021</v>
      </c>
      <c r="V22" s="443">
        <f t="array" ref="V22">_xlfn.IFS($D$19="CORE 0",$F$22*'WD-SCSTS'!X18,$D$19="PHASE I",$F$22*'WD-SCSTS'!X25,$D$19="PHASE II",$F$22*'WD-SCSTS'!X32)</f>
        <v>83411.798720000021</v>
      </c>
      <c r="W22" s="443">
        <f t="array" ref="W22">_xlfn.IFS($D$19="CORE 0",$F$22*'WD-SCSTS'!Y18,$D$19="PHASE I",$F$22*'WD-SCSTS'!Y25,$D$19="PHASE II",$F$22*'WD-SCSTS'!Y32)</f>
        <v>83411.798720000021</v>
      </c>
      <c r="X22" s="443">
        <f t="array" ref="X22">_xlfn.IFS($D$19="CORE 0",$F$22*'WD-SCSTS'!Z18,$D$19="PHASE I",$F$22*'WD-SCSTS'!Z25,$D$19="PHASE II",$F$22*'WD-SCSTS'!Z32)</f>
        <v>83411.798720000021</v>
      </c>
      <c r="Y22" s="443">
        <f t="array" ref="Y22">_xlfn.IFS($D$19="CORE 0",$F$22*'WD-SCSTS'!AA18,$D$19="PHASE I",$F$22*'WD-SCSTS'!AA25,$D$19="PHASE II",$F$22*'WD-SCSTS'!AA32)</f>
        <v>83411.798720000021</v>
      </c>
      <c r="Z22" s="443">
        <f t="array" ref="Z22">_xlfn.IFS($D$19="CORE 0",$F$22*'WD-SCSTS'!AB18,$D$19="PHASE I",$F$22*'WD-SCSTS'!AB25,$D$19="PHASE II",$F$22*'WD-SCSTS'!AB32)</f>
        <v>83411.798720000021</v>
      </c>
      <c r="AA22" s="443">
        <f t="array" ref="AA22">_xlfn.IFS($D$19="CORE 0",$F$22*'WD-SCSTS'!AC18,$D$19="PHASE I",$F$22*'WD-SCSTS'!AC25,$D$19="PHASE II",$F$22*'WD-SCSTS'!AC32)</f>
        <v>83411.798720000021</v>
      </c>
      <c r="AB22" s="443">
        <f t="array" ref="AB22">_xlfn.IFS($D$19="CORE 0",$F$22*'WD-SCSTS'!AD18,$D$19="PHASE I",$F$22*'WD-SCSTS'!AD25,$D$19="PHASE II",$F$22*'WD-SCSTS'!AD32)</f>
        <v>83411.798720000021</v>
      </c>
      <c r="AC22" s="443">
        <f t="array" ref="AC22">_xlfn.IFS($D$19="CORE 0",$F$22*'WD-SCSTS'!AE18,$D$19="PHASE I",$F$22*'WD-SCSTS'!AE25,$D$19="PHASE II",$F$22*'WD-SCSTS'!AE32)</f>
        <v>83411.798720000021</v>
      </c>
      <c r="AD22" s="443">
        <f t="array" ref="AD22">_xlfn.IFS($D$19="CORE 0",$F$22*'WD-SCSTS'!AF18,$D$19="PHASE I",$F$22*'WD-SCSTS'!AF25,$D$19="PHASE II",$F$22*'WD-SCSTS'!AF32)</f>
        <v>83411.798720000021</v>
      </c>
      <c r="AE22" s="443">
        <f t="array" ref="AE22">_xlfn.IFS($D$19="CORE 0",$F$22*'WD-SCSTS'!AG18,$D$19="PHASE I",$F$22*'WD-SCSTS'!AG25,$D$19="PHASE II",$F$22*'WD-SCSTS'!AG32)</f>
        <v>83411.798720000021</v>
      </c>
      <c r="AF22" s="443">
        <f t="array" ref="AF22">_xlfn.IFS($D$19="CORE 0",$F$22*'WD-SCSTS'!AH18,$D$19="PHASE I",$F$22*'WD-SCSTS'!AH25,$D$19="PHASE II",$F$22*'WD-SCSTS'!AH32)</f>
        <v>83411.798720000021</v>
      </c>
      <c r="AG22" s="443">
        <f t="array" ref="AG22">_xlfn.IFS($D$19="CORE 0",$F$22*'WD-SCSTS'!AI18,$D$19="PHASE I",$F$22*'WD-SCSTS'!AI25,$D$19="PHASE II",$F$22*'WD-SCSTS'!AI32)</f>
        <v>83411.798720000021</v>
      </c>
      <c r="AH22" s="443">
        <f t="array" ref="AH22">_xlfn.IFS($D$19="CORE 0",$F$22*'WD-SCSTS'!AJ18,$D$19="PHASE I",$F$22*'WD-SCSTS'!AJ25,$D$19="PHASE II",$F$22*'WD-SCSTS'!AJ32)</f>
        <v>83411.798720000021</v>
      </c>
      <c r="AI22" s="443">
        <f t="array" ref="AI22">_xlfn.IFS($D$19="CORE 0",$F$22*'WD-SCSTS'!AK18,$D$19="PHASE I",$F$22*'WD-SCSTS'!AK25,$D$19="PHASE II",$F$22*'WD-SCSTS'!AK32)</f>
        <v>83411.798720000021</v>
      </c>
      <c r="AJ22" s="458">
        <f t="array" ref="AJ22">_xlfn.IFS($D$19="CORE 0",$F$22*'WD-SCSTS'!AL18,$D$19="PHASE I",$F$22*'WD-SCSTS'!AL25,$D$19="PHASE II",$F$22*'WD-SCSTS'!AL32)</f>
        <v>83411.798720000021</v>
      </c>
    </row>
    <row r="23" spans="2:36" s="20" customFormat="1" ht="14.75">
      <c r="B23" s="1271"/>
      <c r="C23" s="1271"/>
      <c r="D23" s="1335"/>
      <c r="E23" s="347" t="s">
        <v>26</v>
      </c>
      <c r="F23" s="444" cm="1">
        <f t="array" ref="F23">_xlfn.IFS(Dashboard!$E$20="NO C.C.", 'Technical Sheet'!$H$32,Dashboard!$E$20="RCP 4.5", 'Technical Sheet'!$H$33,Dashboard!$E$20="RCP 8.5", 'Technical Sheet'!$H$34)</f>
        <v>0.8</v>
      </c>
      <c r="G23" s="443">
        <f t="array" ref="G23">_xlfn.IFS($D$19="CORE 0",$F$23*'WD-SCSTS'!I19,$D$19="PHASE I",$F$23*'WD-SCSTS'!I26,$D$19="PHASE II",$F$23*'WD-SCSTS'!I33)</f>
        <v>622200.97039999999</v>
      </c>
      <c r="H23" s="443">
        <f t="array" ref="H23">_xlfn.IFS($D$19="CORE 0",$F$23*'WD-SCSTS'!J19,$D$19="PHASE I",$F$23*'WD-SCSTS'!J26,$D$19="PHASE II",$F$23*'WD-SCSTS'!J33)</f>
        <v>622200.97039999999</v>
      </c>
      <c r="I23" s="443">
        <f t="array" ref="I23">_xlfn.IFS($D$19="CORE 0",$F$23*'WD-SCSTS'!K19,$D$19="PHASE I",$F$23*'WD-SCSTS'!K26,$D$19="PHASE II",$F$23*'WD-SCSTS'!K33)</f>
        <v>622200.97039999999</v>
      </c>
      <c r="J23" s="443">
        <f t="array" ref="J23">_xlfn.IFS($D$19="CORE 0",$F$23*'WD-SCSTS'!L19,$D$19="PHASE I",$F$23*'WD-SCSTS'!L26,$D$19="PHASE II",$F$23*'WD-SCSTS'!L33)</f>
        <v>622200.97039999999</v>
      </c>
      <c r="K23" s="443">
        <f t="array" ref="K23">_xlfn.IFS($D$19="CORE 0",$F$23*'WD-SCSTS'!M19,$D$19="PHASE I",$F$23*'WD-SCSTS'!M26,$D$19="PHASE II",$F$23*'WD-SCSTS'!M33)</f>
        <v>622200.97039999999</v>
      </c>
      <c r="L23" s="443">
        <f t="array" ref="L23">_xlfn.IFS($D$19="CORE 0",$F$23*'WD-SCSTS'!N19,$D$19="PHASE I",$F$23*'WD-SCSTS'!N26,$D$19="PHASE II",$F$23*'WD-SCSTS'!N33)</f>
        <v>622200.97039999999</v>
      </c>
      <c r="M23" s="443">
        <f t="array" ref="M23">_xlfn.IFS($D$19="CORE 0",$F$23*'WD-SCSTS'!O19,$D$19="PHASE I",$F$23*'WD-SCSTS'!O26,$D$19="PHASE II",$F$23*'WD-SCSTS'!O33)</f>
        <v>622200.97039999999</v>
      </c>
      <c r="N23" s="443">
        <f t="array" ref="N23">_xlfn.IFS($D$19="CORE 0",$F$23*'WD-SCSTS'!P19,$D$19="PHASE I",$F$23*'WD-SCSTS'!P26,$D$19="PHASE II",$F$23*'WD-SCSTS'!P33)</f>
        <v>622200.97039999999</v>
      </c>
      <c r="O23" s="443">
        <f t="array" ref="O23">_xlfn.IFS($D$19="CORE 0",$F$23*'WD-SCSTS'!Q19,$D$19="PHASE I",$F$23*'WD-SCSTS'!Q26,$D$19="PHASE II",$F$23*'WD-SCSTS'!Q33)</f>
        <v>622200.97039999999</v>
      </c>
      <c r="P23" s="443">
        <f t="array" ref="P23">_xlfn.IFS($D$19="CORE 0",$F$23*'WD-SCSTS'!R19,$D$19="PHASE I",$F$23*'WD-SCSTS'!R26,$D$19="PHASE II",$F$23*'WD-SCSTS'!R33)</f>
        <v>622200.97039999999</v>
      </c>
      <c r="Q23" s="443">
        <f t="array" ref="Q23">_xlfn.IFS($D$19="CORE 0",$F$23*'WD-SCSTS'!S19,$D$19="PHASE I",$F$23*'WD-SCSTS'!S26,$D$19="PHASE II",$F$23*'WD-SCSTS'!S33)</f>
        <v>622200.97039999999</v>
      </c>
      <c r="R23" s="443">
        <f t="array" ref="R23">_xlfn.IFS($D$19="CORE 0",$F$23*'WD-SCSTS'!T19,$D$19="PHASE I",$F$23*'WD-SCSTS'!T26,$D$19="PHASE II",$F$23*'WD-SCSTS'!T33)</f>
        <v>622200.97039999999</v>
      </c>
      <c r="S23" s="443">
        <f t="array" ref="S23">_xlfn.IFS($D$19="CORE 0",$F$23*'WD-SCSTS'!U19,$D$19="PHASE I",$F$23*'WD-SCSTS'!U26,$D$19="PHASE II",$F$23*'WD-SCSTS'!U33)</f>
        <v>622200.97039999999</v>
      </c>
      <c r="T23" s="443">
        <f t="array" ref="T23">_xlfn.IFS($D$19="CORE 0",$F$23*'WD-SCSTS'!V19,$D$19="PHASE I",$F$23*'WD-SCSTS'!V26,$D$19="PHASE II",$F$23*'WD-SCSTS'!V33)</f>
        <v>622200.97039999999</v>
      </c>
      <c r="U23" s="443">
        <f t="array" ref="U23">_xlfn.IFS($D$19="CORE 0",$F$23*'WD-SCSTS'!W19,$D$19="PHASE I",$F$23*'WD-SCSTS'!W26,$D$19="PHASE II",$F$23*'WD-SCSTS'!W33)</f>
        <v>622200.97039999999</v>
      </c>
      <c r="V23" s="443">
        <f t="array" ref="V23">_xlfn.IFS($D$19="CORE 0",$F$23*'WD-SCSTS'!X19,$D$19="PHASE I",$F$23*'WD-SCSTS'!X26,$D$19="PHASE II",$F$23*'WD-SCSTS'!X33)</f>
        <v>622200.97039999999</v>
      </c>
      <c r="W23" s="443">
        <f t="array" ref="W23">_xlfn.IFS($D$19="CORE 0",$F$23*'WD-SCSTS'!Y19,$D$19="PHASE I",$F$23*'WD-SCSTS'!Y26,$D$19="PHASE II",$F$23*'WD-SCSTS'!Y33)</f>
        <v>622200.97039999999</v>
      </c>
      <c r="X23" s="443">
        <f t="array" ref="X23">_xlfn.IFS($D$19="CORE 0",$F$23*'WD-SCSTS'!Z19,$D$19="PHASE I",$F$23*'WD-SCSTS'!Z26,$D$19="PHASE II",$F$23*'WD-SCSTS'!Z33)</f>
        <v>622200.97039999999</v>
      </c>
      <c r="Y23" s="443">
        <f t="array" ref="Y23">_xlfn.IFS($D$19="CORE 0",$F$23*'WD-SCSTS'!AA19,$D$19="PHASE I",$F$23*'WD-SCSTS'!AA26,$D$19="PHASE II",$F$23*'WD-SCSTS'!AA33)</f>
        <v>622200.97039999999</v>
      </c>
      <c r="Z23" s="443">
        <f t="array" ref="Z23">_xlfn.IFS($D$19="CORE 0",$F$23*'WD-SCSTS'!AB19,$D$19="PHASE I",$F$23*'WD-SCSTS'!AB26,$D$19="PHASE II",$F$23*'WD-SCSTS'!AB33)</f>
        <v>622200.97039999999</v>
      </c>
      <c r="AA23" s="443">
        <f t="array" ref="AA23">_xlfn.IFS($D$19="CORE 0",$F$23*'WD-SCSTS'!AC19,$D$19="PHASE I",$F$23*'WD-SCSTS'!AC26,$D$19="PHASE II",$F$23*'WD-SCSTS'!AC33)</f>
        <v>622200.97039999999</v>
      </c>
      <c r="AB23" s="443">
        <f t="array" ref="AB23">_xlfn.IFS($D$19="CORE 0",$F$23*'WD-SCSTS'!AD19,$D$19="PHASE I",$F$23*'WD-SCSTS'!AD26,$D$19="PHASE II",$F$23*'WD-SCSTS'!AD33)</f>
        <v>622200.97039999999</v>
      </c>
      <c r="AC23" s="443">
        <f t="array" ref="AC23">_xlfn.IFS($D$19="CORE 0",$F$23*'WD-SCSTS'!AE19,$D$19="PHASE I",$F$23*'WD-SCSTS'!AE26,$D$19="PHASE II",$F$23*'WD-SCSTS'!AE33)</f>
        <v>622200.97039999999</v>
      </c>
      <c r="AD23" s="443">
        <f t="array" ref="AD23">_xlfn.IFS($D$19="CORE 0",$F$23*'WD-SCSTS'!AF19,$D$19="PHASE I",$F$23*'WD-SCSTS'!AF26,$D$19="PHASE II",$F$23*'WD-SCSTS'!AF33)</f>
        <v>622200.97039999999</v>
      </c>
      <c r="AE23" s="443">
        <f t="array" ref="AE23">_xlfn.IFS($D$19="CORE 0",$F$23*'WD-SCSTS'!AG19,$D$19="PHASE I",$F$23*'WD-SCSTS'!AG26,$D$19="PHASE II",$F$23*'WD-SCSTS'!AG33)</f>
        <v>622200.97039999999</v>
      </c>
      <c r="AF23" s="443">
        <f t="array" ref="AF23">_xlfn.IFS($D$19="CORE 0",$F$23*'WD-SCSTS'!AH19,$D$19="PHASE I",$F$23*'WD-SCSTS'!AH26,$D$19="PHASE II",$F$23*'WD-SCSTS'!AH33)</f>
        <v>622200.97039999999</v>
      </c>
      <c r="AG23" s="443">
        <f t="array" ref="AG23">_xlfn.IFS($D$19="CORE 0",$F$23*'WD-SCSTS'!AI19,$D$19="PHASE I",$F$23*'WD-SCSTS'!AI26,$D$19="PHASE II",$F$23*'WD-SCSTS'!AI33)</f>
        <v>622200.97039999999</v>
      </c>
      <c r="AH23" s="443">
        <f t="array" ref="AH23">_xlfn.IFS($D$19="CORE 0",$F$23*'WD-SCSTS'!AJ19,$D$19="PHASE I",$F$23*'WD-SCSTS'!AJ26,$D$19="PHASE II",$F$23*'WD-SCSTS'!AJ33)</f>
        <v>622200.97039999999</v>
      </c>
      <c r="AI23" s="443">
        <f t="array" ref="AI23">_xlfn.IFS($D$19="CORE 0",$F$23*'WD-SCSTS'!AK19,$D$19="PHASE I",$F$23*'WD-SCSTS'!AK26,$D$19="PHASE II",$F$23*'WD-SCSTS'!AK33)</f>
        <v>622200.97039999999</v>
      </c>
      <c r="AJ23" s="458">
        <f t="array" ref="AJ23">_xlfn.IFS($D$19="CORE 0",$F$23*'WD-SCSTS'!AL19,$D$19="PHASE I",$F$23*'WD-SCSTS'!AL26,$D$19="PHASE II",$F$23*'WD-SCSTS'!AL33)</f>
        <v>622200.97039999999</v>
      </c>
    </row>
    <row r="24" spans="2:36" s="20" customFormat="1" ht="15.5" thickBot="1">
      <c r="B24" s="1272"/>
      <c r="C24" s="1272"/>
      <c r="D24" s="1335"/>
      <c r="E24" s="347" t="s">
        <v>27</v>
      </c>
      <c r="F24" s="444" cm="1">
        <f t="array" ref="F24">_xlfn.IFS(Dashboard!$E$20="NO C.C.", 'Technical Sheet'!$H$32,Dashboard!$E$20="RCP 4.5", 'Technical Sheet'!$H$33,Dashboard!$E$20="RCP 8.5", 'Technical Sheet'!$H$34)</f>
        <v>0.8</v>
      </c>
      <c r="G24" s="445">
        <f t="array" ref="G24">_xlfn.IFS($D$19="CORE 0",$F$24*'WD-SCSTS'!I20,$D$19="PHASE I",$F$24*'WD-SCSTS'!I27,$D$19="PHASE II",$F$24*'WD-SCSTS'!I34)</f>
        <v>0</v>
      </c>
      <c r="H24" s="445">
        <f t="array" ref="H24">_xlfn.IFS($D$19="CORE 0",$F$24*'WD-SCSTS'!J20,$D$19="PHASE I",$F$24*'WD-SCSTS'!J27,$D$19="PHASE II",$F$24*'WD-SCSTS'!J34)</f>
        <v>0</v>
      </c>
      <c r="I24" s="445">
        <f t="array" ref="I24">_xlfn.IFS($D$19="CORE 0",$F$24*'WD-SCSTS'!K20,$D$19="PHASE I",$F$24*'WD-SCSTS'!K27,$D$19="PHASE II",$F$24*'WD-SCSTS'!K34)</f>
        <v>0</v>
      </c>
      <c r="J24" s="445">
        <f t="array" ref="J24">_xlfn.IFS($D$19="CORE 0",$F$24*'WD-SCSTS'!L20,$D$19="PHASE I",$F$24*'WD-SCSTS'!L27,$D$19="PHASE II",$F$24*'WD-SCSTS'!L34)</f>
        <v>0</v>
      </c>
      <c r="K24" s="445">
        <f t="array" ref="K24">_xlfn.IFS($D$19="CORE 0",$F$24*'WD-SCSTS'!M20,$D$19="PHASE I",$F$24*'WD-SCSTS'!M27,$D$19="PHASE II",$F$24*'WD-SCSTS'!M34)</f>
        <v>0</v>
      </c>
      <c r="L24" s="445">
        <f t="array" ref="L24">_xlfn.IFS($D$19="CORE 0",$F$24*'WD-SCSTS'!N20,$D$19="PHASE I",$F$24*'WD-SCSTS'!N27,$D$19="PHASE II",$F$24*'WD-SCSTS'!N34)</f>
        <v>0</v>
      </c>
      <c r="M24" s="445">
        <f t="array" ref="M24">_xlfn.IFS($D$19="CORE 0",$F$24*'WD-SCSTS'!O20,$D$19="PHASE I",$F$24*'WD-SCSTS'!O27,$D$19="PHASE II",$F$24*'WD-SCSTS'!O34)</f>
        <v>0</v>
      </c>
      <c r="N24" s="445">
        <f t="array" ref="N24">_xlfn.IFS($D$19="CORE 0",$F$24*'WD-SCSTS'!P20,$D$19="PHASE I",$F$24*'WD-SCSTS'!P27,$D$19="PHASE II",$F$24*'WD-SCSTS'!P34)</f>
        <v>0</v>
      </c>
      <c r="O24" s="445">
        <f t="array" ref="O24">_xlfn.IFS($D$19="CORE 0",$F$24*'WD-SCSTS'!Q20,$D$19="PHASE I",$F$24*'WD-SCSTS'!Q27,$D$19="PHASE II",$F$24*'WD-SCSTS'!Q34)</f>
        <v>0</v>
      </c>
      <c r="P24" s="445">
        <f t="array" ref="P24">_xlfn.IFS($D$19="CORE 0",$F$24*'WD-SCSTS'!R20,$D$19="PHASE I",$F$24*'WD-SCSTS'!R27,$D$19="PHASE II",$F$24*'WD-SCSTS'!R34)</f>
        <v>0</v>
      </c>
      <c r="Q24" s="445">
        <f t="array" ref="Q24">_xlfn.IFS($D$19="CORE 0",$F$24*'WD-SCSTS'!S20,$D$19="PHASE I",$F$24*'WD-SCSTS'!S27,$D$19="PHASE II",$F$24*'WD-SCSTS'!S34)</f>
        <v>0</v>
      </c>
      <c r="R24" s="445">
        <f t="array" ref="R24">_xlfn.IFS($D$19="CORE 0",$F$24*'WD-SCSTS'!T20,$D$19="PHASE I",$F$24*'WD-SCSTS'!T27,$D$19="PHASE II",$F$24*'WD-SCSTS'!T34)</f>
        <v>0</v>
      </c>
      <c r="S24" s="445">
        <f t="array" ref="S24">_xlfn.IFS($D$19="CORE 0",$F$24*'WD-SCSTS'!U20,$D$19="PHASE I",$F$24*'WD-SCSTS'!U27,$D$19="PHASE II",$F$24*'WD-SCSTS'!U34)</f>
        <v>0</v>
      </c>
      <c r="T24" s="445">
        <f t="array" ref="T24">_xlfn.IFS($D$19="CORE 0",$F$24*'WD-SCSTS'!V20,$D$19="PHASE I",$F$24*'WD-SCSTS'!V27,$D$19="PHASE II",$F$24*'WD-SCSTS'!V34)</f>
        <v>0</v>
      </c>
      <c r="U24" s="445">
        <f t="array" ref="U24">_xlfn.IFS($D$19="CORE 0",$F$24*'WD-SCSTS'!W20,$D$19="PHASE I",$F$24*'WD-SCSTS'!W27,$D$19="PHASE II",$F$24*'WD-SCSTS'!W34)</f>
        <v>0</v>
      </c>
      <c r="V24" s="445">
        <f t="array" ref="V24">_xlfn.IFS($D$19="CORE 0",$F$24*'WD-SCSTS'!X20,$D$19="PHASE I",$F$24*'WD-SCSTS'!X27,$D$19="PHASE II",$F$24*'WD-SCSTS'!X34)</f>
        <v>0</v>
      </c>
      <c r="W24" s="445">
        <f t="array" ref="W24">_xlfn.IFS($D$19="CORE 0",$F$24*'WD-SCSTS'!Y20,$D$19="PHASE I",$F$24*'WD-SCSTS'!Y27,$D$19="PHASE II",$F$24*'WD-SCSTS'!Y34)</f>
        <v>0</v>
      </c>
      <c r="X24" s="445">
        <f t="array" ref="X24">_xlfn.IFS($D$19="CORE 0",$F$24*'WD-SCSTS'!Z20,$D$19="PHASE I",$F$24*'WD-SCSTS'!Z27,$D$19="PHASE II",$F$24*'WD-SCSTS'!Z34)</f>
        <v>0</v>
      </c>
      <c r="Y24" s="445">
        <f t="array" ref="Y24">_xlfn.IFS($D$19="CORE 0",$F$24*'WD-SCSTS'!AA20,$D$19="PHASE I",$F$24*'WD-SCSTS'!AA27,$D$19="PHASE II",$F$24*'WD-SCSTS'!AA34)</f>
        <v>0</v>
      </c>
      <c r="Z24" s="445">
        <f t="array" ref="Z24">_xlfn.IFS($D$19="CORE 0",$F$24*'WD-SCSTS'!AB20,$D$19="PHASE I",$F$24*'WD-SCSTS'!AB27,$D$19="PHASE II",$F$24*'WD-SCSTS'!AB34)</f>
        <v>0</v>
      </c>
      <c r="AA24" s="445">
        <f t="array" ref="AA24">_xlfn.IFS($D$19="CORE 0",$F$24*'WD-SCSTS'!AC20,$D$19="PHASE I",$F$24*'WD-SCSTS'!AC27,$D$19="PHASE II",$F$24*'WD-SCSTS'!AC34)</f>
        <v>0</v>
      </c>
      <c r="AB24" s="445">
        <f t="array" ref="AB24">_xlfn.IFS($D$19="CORE 0",$F$24*'WD-SCSTS'!AD20,$D$19="PHASE I",$F$24*'WD-SCSTS'!AD27,$D$19="PHASE II",$F$24*'WD-SCSTS'!AD34)</f>
        <v>0</v>
      </c>
      <c r="AC24" s="445">
        <f t="array" ref="AC24">_xlfn.IFS($D$19="CORE 0",$F$24*'WD-SCSTS'!AE20,$D$19="PHASE I",$F$24*'WD-SCSTS'!AE27,$D$19="PHASE II",$F$24*'WD-SCSTS'!AE34)</f>
        <v>0</v>
      </c>
      <c r="AD24" s="445">
        <f t="array" ref="AD24">_xlfn.IFS($D$19="CORE 0",$F$24*'WD-SCSTS'!AF20,$D$19="PHASE I",$F$24*'WD-SCSTS'!AF27,$D$19="PHASE II",$F$24*'WD-SCSTS'!AF34)</f>
        <v>0</v>
      </c>
      <c r="AE24" s="445">
        <f t="array" ref="AE24">_xlfn.IFS($D$19="CORE 0",$F$24*'WD-SCSTS'!AG20,$D$19="PHASE I",$F$24*'WD-SCSTS'!AG27,$D$19="PHASE II",$F$24*'WD-SCSTS'!AG34)</f>
        <v>0</v>
      </c>
      <c r="AF24" s="445">
        <f t="array" ref="AF24">_xlfn.IFS($D$19="CORE 0",$F$24*'WD-SCSTS'!AH20,$D$19="PHASE I",$F$24*'WD-SCSTS'!AH27,$D$19="PHASE II",$F$24*'WD-SCSTS'!AH34)</f>
        <v>0</v>
      </c>
      <c r="AG24" s="445">
        <f t="array" ref="AG24">_xlfn.IFS($D$19="CORE 0",$F$24*'WD-SCSTS'!AI20,$D$19="PHASE I",$F$24*'WD-SCSTS'!AI27,$D$19="PHASE II",$F$24*'WD-SCSTS'!AI34)</f>
        <v>0</v>
      </c>
      <c r="AH24" s="445">
        <f t="array" ref="AH24">_xlfn.IFS($D$19="CORE 0",$F$24*'WD-SCSTS'!AJ20,$D$19="PHASE I",$F$24*'WD-SCSTS'!AJ27,$D$19="PHASE II",$F$24*'WD-SCSTS'!AJ34)</f>
        <v>0</v>
      </c>
      <c r="AI24" s="445">
        <f t="array" ref="AI24">_xlfn.IFS($D$19="CORE 0",$F$24*'WD-SCSTS'!AK20,$D$19="PHASE I",$F$24*'WD-SCSTS'!AK27,$D$19="PHASE II",$F$24*'WD-SCSTS'!AK34)</f>
        <v>0</v>
      </c>
      <c r="AJ24" s="589">
        <f t="array" ref="AJ24">_xlfn.IFS($D$19="CORE 0",$F$24*'WD-SCSTS'!AL20,$D$19="PHASE I",$F$24*'WD-SCSTS'!AL27,$D$19="PHASE II",$F$24*'WD-SCSTS'!AL34)</f>
        <v>0</v>
      </c>
    </row>
    <row r="25" spans="2:36" s="20" customFormat="1" ht="15.5" thickBot="1">
      <c r="B25" s="1271"/>
      <c r="C25" s="1271"/>
      <c r="D25" s="1329" t="s">
        <v>35</v>
      </c>
      <c r="E25" s="1330"/>
      <c r="F25" s="1331"/>
      <c r="G25" s="446">
        <f>SUM(G19:G24)</f>
        <v>2783619.1995200003</v>
      </c>
      <c r="H25" s="446">
        <f t="shared" ref="H25:AJ25" si="1">SUM(H19:H24)</f>
        <v>2783619.1995200003</v>
      </c>
      <c r="I25" s="446">
        <f t="shared" si="1"/>
        <v>2783619.1995200003</v>
      </c>
      <c r="J25" s="446">
        <f t="shared" si="1"/>
        <v>2783619.1995200003</v>
      </c>
      <c r="K25" s="446">
        <f t="shared" si="1"/>
        <v>2875880.575202913</v>
      </c>
      <c r="L25" s="446">
        <f t="shared" si="1"/>
        <v>2887740.3087369706</v>
      </c>
      <c r="M25" s="446">
        <f t="shared" si="1"/>
        <v>2906413.5750378505</v>
      </c>
      <c r="N25" s="446">
        <f t="shared" si="1"/>
        <v>2934880.7660602089</v>
      </c>
      <c r="O25" s="446">
        <f t="shared" si="1"/>
        <v>2976402.9853385272</v>
      </c>
      <c r="P25" s="446">
        <f t="shared" si="1"/>
        <v>3033223.3623606176</v>
      </c>
      <c r="Q25" s="446">
        <f t="shared" si="1"/>
        <v>3104547.2503043772</v>
      </c>
      <c r="R25" s="446">
        <f t="shared" si="1"/>
        <v>3184973.9182892307</v>
      </c>
      <c r="S25" s="446">
        <f t="shared" si="1"/>
        <v>3265400.5862740846</v>
      </c>
      <c r="T25" s="446">
        <f t="shared" si="1"/>
        <v>3336724.4742178447</v>
      </c>
      <c r="U25" s="446">
        <f t="shared" si="1"/>
        <v>3393544.8512399346</v>
      </c>
      <c r="V25" s="446">
        <f t="shared" si="1"/>
        <v>3435067.0705182529</v>
      </c>
      <c r="W25" s="446">
        <f t="shared" si="1"/>
        <v>3463534.2615406113</v>
      </c>
      <c r="X25" s="446">
        <f t="shared" si="1"/>
        <v>3482207.5278414912</v>
      </c>
      <c r="Y25" s="446">
        <f t="shared" si="1"/>
        <v>3494103.8847063496</v>
      </c>
      <c r="Z25" s="446">
        <f t="shared" si="1"/>
        <v>3501542.3877968676</v>
      </c>
      <c r="AA25" s="446">
        <f t="shared" si="1"/>
        <v>3506139.2424773802</v>
      </c>
      <c r="AB25" s="446">
        <f t="shared" si="1"/>
        <v>3513355.0518276924</v>
      </c>
      <c r="AC25" s="446">
        <f t="shared" si="1"/>
        <v>3513355.0518276924</v>
      </c>
      <c r="AD25" s="446">
        <f t="shared" si="1"/>
        <v>3513355.0518276924</v>
      </c>
      <c r="AE25" s="446">
        <f t="shared" si="1"/>
        <v>3513355.0518276924</v>
      </c>
      <c r="AF25" s="447">
        <f t="shared" si="1"/>
        <v>3513355.0518276924</v>
      </c>
      <c r="AG25" s="447">
        <f t="shared" si="1"/>
        <v>3513355.0518276924</v>
      </c>
      <c r="AH25" s="446">
        <f t="shared" si="1"/>
        <v>3513355.0518276924</v>
      </c>
      <c r="AI25" s="446">
        <f t="shared" si="1"/>
        <v>3513355.0518276924</v>
      </c>
      <c r="AJ25" s="448">
        <f t="shared" si="1"/>
        <v>3513355.0518276924</v>
      </c>
    </row>
    <row r="26" spans="2:36" ht="14.75">
      <c r="B26" s="1271"/>
      <c r="C26" s="1271"/>
    </row>
    <row r="27" spans="2:36" ht="14.75">
      <c r="B27" s="1307"/>
      <c r="C27" s="1307"/>
    </row>
    <row r="28" spans="2:36" ht="14.75">
      <c r="B28" s="1272"/>
      <c r="C28" s="1272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</row>
    <row r="29" spans="2:36" ht="14.75">
      <c r="B29" s="1271"/>
      <c r="C29" s="1271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</row>
    <row r="30" spans="2:36" ht="14.75">
      <c r="B30" s="1271"/>
      <c r="C30" s="1271"/>
      <c r="G30" s="52"/>
      <c r="H30" s="52"/>
      <c r="I30" s="52"/>
      <c r="J30" s="52"/>
      <c r="K30" s="52"/>
      <c r="L30" s="52"/>
      <c r="M30" s="52"/>
      <c r="N30" s="52"/>
      <c r="O30" s="52"/>
      <c r="P30" s="52"/>
      <c r="Q30" s="52"/>
      <c r="R30" s="52"/>
      <c r="S30" s="52"/>
      <c r="T30" s="52"/>
      <c r="U30" s="52"/>
      <c r="V30" s="52"/>
      <c r="W30" s="52"/>
      <c r="X30" s="52"/>
      <c r="Y30" s="52"/>
      <c r="Z30" s="52"/>
      <c r="AA30" s="52"/>
      <c r="AB30" s="52"/>
      <c r="AC30" s="52"/>
      <c r="AD30" s="52"/>
      <c r="AE30" s="52"/>
      <c r="AF30" s="52"/>
      <c r="AG30" s="52"/>
      <c r="AH30" s="52"/>
      <c r="AI30" s="52"/>
      <c r="AJ30" s="52"/>
    </row>
    <row r="31" spans="2:36" ht="14.75">
      <c r="B31" s="1272"/>
      <c r="C31" s="1272"/>
    </row>
    <row r="32" spans="2:36" ht="14.75">
      <c r="B32" s="1271"/>
      <c r="C32" s="1271"/>
    </row>
    <row r="33" spans="2:36" ht="14.75">
      <c r="B33" s="1271"/>
      <c r="C33" s="1271"/>
    </row>
    <row r="34" spans="2:36" ht="14.75">
      <c r="B34" s="1271"/>
      <c r="C34" s="1271"/>
    </row>
    <row r="35" spans="2:36" ht="14.75">
      <c r="B35" s="1272"/>
      <c r="C35" s="1272"/>
    </row>
    <row r="36" spans="2:36" ht="14.75">
      <c r="B36" s="1274"/>
      <c r="C36" s="1274"/>
    </row>
    <row r="37" spans="2:36" ht="14.75">
      <c r="B37" s="1272"/>
      <c r="C37" s="1272"/>
    </row>
    <row r="40" spans="2:36">
      <c r="Y40" s="24" t="s">
        <v>286</v>
      </c>
    </row>
    <row r="42" spans="2:36" ht="15" thickBot="1"/>
    <row r="43" spans="2:36" ht="15" thickBot="1">
      <c r="B43" s="1177"/>
      <c r="C43" s="1177"/>
      <c r="D43" s="1177"/>
      <c r="E43" s="1177"/>
      <c r="F43" s="1177" t="s">
        <v>398</v>
      </c>
      <c r="G43" s="1175">
        <v>2021</v>
      </c>
      <c r="H43" s="1175">
        <v>2022</v>
      </c>
      <c r="I43" s="1175">
        <v>2023</v>
      </c>
      <c r="J43" s="1175">
        <v>2024</v>
      </c>
      <c r="K43" s="1175">
        <v>2025</v>
      </c>
      <c r="L43" s="1175">
        <v>2026</v>
      </c>
      <c r="M43" s="1175">
        <v>2027</v>
      </c>
      <c r="N43" s="1175">
        <v>2028</v>
      </c>
      <c r="O43" s="1175">
        <v>2029</v>
      </c>
      <c r="P43" s="1175">
        <v>2030</v>
      </c>
      <c r="Q43" s="1175">
        <v>2031</v>
      </c>
      <c r="R43" s="1175">
        <v>2032</v>
      </c>
      <c r="S43" s="1175">
        <v>2033</v>
      </c>
      <c r="T43" s="1175">
        <v>2034</v>
      </c>
      <c r="U43" s="1175">
        <v>2035</v>
      </c>
      <c r="V43" s="1175">
        <v>2036</v>
      </c>
      <c r="W43" s="1175">
        <v>2037</v>
      </c>
      <c r="X43" s="1175">
        <v>2038</v>
      </c>
      <c r="Y43" s="1175">
        <v>2039</v>
      </c>
      <c r="Z43" s="1175">
        <v>2040</v>
      </c>
      <c r="AA43" s="1175">
        <v>2041</v>
      </c>
      <c r="AB43" s="1175">
        <v>2042</v>
      </c>
      <c r="AC43" s="1175">
        <v>2043</v>
      </c>
      <c r="AD43" s="1175">
        <v>2044</v>
      </c>
      <c r="AE43" s="1175">
        <v>2045</v>
      </c>
      <c r="AF43" s="1175">
        <v>2046</v>
      </c>
      <c r="AG43" s="1175">
        <v>2047</v>
      </c>
      <c r="AH43" s="1175">
        <v>2048</v>
      </c>
      <c r="AI43" s="1175">
        <v>2049</v>
      </c>
      <c r="AJ43" s="1176">
        <v>2050</v>
      </c>
    </row>
    <row r="44" spans="2:36">
      <c r="B44" s="1178" t="s">
        <v>783</v>
      </c>
      <c r="C44" s="1179"/>
      <c r="D44" s="1179"/>
      <c r="E44" s="1180"/>
      <c r="F44" s="65"/>
      <c r="G44" s="1184">
        <f>+G15</f>
        <v>759692.71</v>
      </c>
      <c r="H44" s="1185">
        <f t="shared" ref="H44:AG44" si="2">+H15</f>
        <v>759692.71</v>
      </c>
      <c r="I44" s="1185">
        <f t="shared" si="2"/>
        <v>1203944.71</v>
      </c>
      <c r="J44" s="1185">
        <f t="shared" si="2"/>
        <v>1446932.4700000002</v>
      </c>
      <c r="K44" s="1185">
        <f t="shared" si="2"/>
        <v>1678798.7900000003</v>
      </c>
      <c r="L44" s="1185">
        <f t="shared" si="2"/>
        <v>1967880.19</v>
      </c>
      <c r="M44" s="1185">
        <f t="shared" si="2"/>
        <v>1978830.19</v>
      </c>
      <c r="N44" s="1185">
        <f t="shared" si="2"/>
        <v>1978830.19</v>
      </c>
      <c r="O44" s="1185">
        <f t="shared" si="2"/>
        <v>1978830.19</v>
      </c>
      <c r="P44" s="1185">
        <f t="shared" si="2"/>
        <v>2010950.19</v>
      </c>
      <c r="Q44" s="1185">
        <f t="shared" si="2"/>
        <v>2010950.19</v>
      </c>
      <c r="R44" s="1185">
        <f t="shared" si="2"/>
        <v>2010950.19</v>
      </c>
      <c r="S44" s="1185">
        <f t="shared" si="2"/>
        <v>2010950.19</v>
      </c>
      <c r="T44" s="1185">
        <f t="shared" si="2"/>
        <v>2010950.19</v>
      </c>
      <c r="U44" s="1185">
        <f t="shared" si="2"/>
        <v>2010950.19</v>
      </c>
      <c r="V44" s="1185">
        <f t="shared" si="2"/>
        <v>2010950.19</v>
      </c>
      <c r="W44" s="1185">
        <f t="shared" si="2"/>
        <v>2010950.19</v>
      </c>
      <c r="X44" s="1185">
        <f t="shared" si="2"/>
        <v>2010950.19</v>
      </c>
      <c r="Y44" s="1185">
        <f t="shared" si="2"/>
        <v>2010950.19</v>
      </c>
      <c r="Z44" s="1185">
        <f t="shared" si="2"/>
        <v>2010950.19</v>
      </c>
      <c r="AA44" s="1185">
        <f t="shared" si="2"/>
        <v>2010950.19</v>
      </c>
      <c r="AB44" s="1185">
        <f t="shared" si="2"/>
        <v>2010950.19</v>
      </c>
      <c r="AC44" s="1185">
        <f t="shared" si="2"/>
        <v>2010950.19</v>
      </c>
      <c r="AD44" s="1185">
        <f t="shared" si="2"/>
        <v>2010950.19</v>
      </c>
      <c r="AE44" s="1185">
        <f t="shared" si="2"/>
        <v>2010950.19</v>
      </c>
      <c r="AF44" s="1185">
        <f t="shared" si="2"/>
        <v>2010950.19</v>
      </c>
      <c r="AG44" s="1185">
        <f t="shared" si="2"/>
        <v>2010950.19</v>
      </c>
      <c r="AH44" s="1185">
        <f>+AH15</f>
        <v>2010950.19</v>
      </c>
      <c r="AI44" s="1185">
        <f t="shared" ref="AI44:AJ44" si="3">+AI15</f>
        <v>2010950.19</v>
      </c>
      <c r="AJ44" s="1186">
        <f t="shared" si="3"/>
        <v>2010950.19</v>
      </c>
    </row>
    <row r="45" spans="2:36" ht="15" thickBot="1">
      <c r="B45" s="1181" t="s">
        <v>784</v>
      </c>
      <c r="C45" s="1182"/>
      <c r="D45" s="1182"/>
      <c r="E45" s="1183"/>
      <c r="F45" s="65"/>
      <c r="G45" s="1187">
        <f>+G25</f>
        <v>2783619.1995200003</v>
      </c>
      <c r="H45" s="1188">
        <f t="shared" ref="H45:AG45" si="4">+H25</f>
        <v>2783619.1995200003</v>
      </c>
      <c r="I45" s="1188">
        <f t="shared" si="4"/>
        <v>2783619.1995200003</v>
      </c>
      <c r="J45" s="1188">
        <f t="shared" si="4"/>
        <v>2783619.1995200003</v>
      </c>
      <c r="K45" s="1188">
        <f t="shared" si="4"/>
        <v>2875880.575202913</v>
      </c>
      <c r="L45" s="1188">
        <f t="shared" si="4"/>
        <v>2887740.3087369706</v>
      </c>
      <c r="M45" s="1188">
        <f t="shared" si="4"/>
        <v>2906413.5750378505</v>
      </c>
      <c r="N45" s="1188">
        <f t="shared" si="4"/>
        <v>2934880.7660602089</v>
      </c>
      <c r="O45" s="1188">
        <f t="shared" si="4"/>
        <v>2976402.9853385272</v>
      </c>
      <c r="P45" s="1188">
        <f t="shared" si="4"/>
        <v>3033223.3623606176</v>
      </c>
      <c r="Q45" s="1188">
        <f t="shared" si="4"/>
        <v>3104547.2503043772</v>
      </c>
      <c r="R45" s="1188">
        <f t="shared" si="4"/>
        <v>3184973.9182892307</v>
      </c>
      <c r="S45" s="1188">
        <f t="shared" si="4"/>
        <v>3265400.5862740846</v>
      </c>
      <c r="T45" s="1188">
        <f t="shared" si="4"/>
        <v>3336724.4742178447</v>
      </c>
      <c r="U45" s="1188">
        <f t="shared" si="4"/>
        <v>3393544.8512399346</v>
      </c>
      <c r="V45" s="1188">
        <f t="shared" si="4"/>
        <v>3435067.0705182529</v>
      </c>
      <c r="W45" s="1188">
        <f t="shared" si="4"/>
        <v>3463534.2615406113</v>
      </c>
      <c r="X45" s="1188">
        <f t="shared" si="4"/>
        <v>3482207.5278414912</v>
      </c>
      <c r="Y45" s="1188">
        <f t="shared" si="4"/>
        <v>3494103.8847063496</v>
      </c>
      <c r="Z45" s="1188">
        <f t="shared" si="4"/>
        <v>3501542.3877968676</v>
      </c>
      <c r="AA45" s="1188">
        <f t="shared" si="4"/>
        <v>3506139.2424773802</v>
      </c>
      <c r="AB45" s="1188">
        <f t="shared" si="4"/>
        <v>3513355.0518276924</v>
      </c>
      <c r="AC45" s="1188">
        <f t="shared" si="4"/>
        <v>3513355.0518276924</v>
      </c>
      <c r="AD45" s="1188">
        <f t="shared" si="4"/>
        <v>3513355.0518276924</v>
      </c>
      <c r="AE45" s="1188">
        <f t="shared" si="4"/>
        <v>3513355.0518276924</v>
      </c>
      <c r="AF45" s="1188">
        <f t="shared" si="4"/>
        <v>3513355.0518276924</v>
      </c>
      <c r="AG45" s="1188">
        <f t="shared" si="4"/>
        <v>3513355.0518276924</v>
      </c>
      <c r="AH45" s="1188">
        <f>+AH25</f>
        <v>3513355.0518276924</v>
      </c>
      <c r="AI45" s="1188">
        <f t="shared" ref="AI45:AJ45" si="5">+AI25</f>
        <v>3513355.0518276924</v>
      </c>
      <c r="AJ45" s="1189">
        <f t="shared" si="5"/>
        <v>3513355.0518276924</v>
      </c>
    </row>
    <row r="46" spans="2:36">
      <c r="B46" s="1181" t="s">
        <v>785</v>
      </c>
      <c r="C46" s="1182"/>
      <c r="D46" s="1182"/>
      <c r="E46" s="1183"/>
      <c r="F46" s="65"/>
      <c r="G46" s="1190"/>
      <c r="H46" s="1191"/>
      <c r="I46" s="1191"/>
      <c r="J46" s="1191">
        <f>(+J44/(365))/(50/0.405)</f>
        <v>32.110008238356173</v>
      </c>
      <c r="K46" s="1191">
        <f t="shared" ref="K46:AJ47" si="6">(+K44/(365))/(50/0.405)</f>
        <v>37.255534791780832</v>
      </c>
      <c r="L46" s="1191">
        <f t="shared" si="6"/>
        <v>43.670765860273974</v>
      </c>
      <c r="M46" s="1191">
        <f t="shared" si="6"/>
        <v>43.913765860273976</v>
      </c>
      <c r="N46" s="1191">
        <f t="shared" si="6"/>
        <v>43.913765860273976</v>
      </c>
      <c r="O46" s="1191">
        <f t="shared" si="6"/>
        <v>43.913765860273976</v>
      </c>
      <c r="P46" s="1191">
        <f t="shared" si="6"/>
        <v>44.626565860273978</v>
      </c>
      <c r="Q46" s="1191">
        <f t="shared" si="6"/>
        <v>44.626565860273978</v>
      </c>
      <c r="R46" s="1191">
        <f t="shared" si="6"/>
        <v>44.626565860273978</v>
      </c>
      <c r="S46" s="1191">
        <f t="shared" si="6"/>
        <v>44.626565860273978</v>
      </c>
      <c r="T46" s="1191">
        <f t="shared" si="6"/>
        <v>44.626565860273978</v>
      </c>
      <c r="U46" s="1191">
        <f t="shared" si="6"/>
        <v>44.626565860273978</v>
      </c>
      <c r="V46" s="1191">
        <f t="shared" si="6"/>
        <v>44.626565860273978</v>
      </c>
      <c r="W46" s="1191">
        <f t="shared" si="6"/>
        <v>44.626565860273978</v>
      </c>
      <c r="X46" s="1191">
        <f t="shared" si="6"/>
        <v>44.626565860273978</v>
      </c>
      <c r="Y46" s="1191">
        <f t="shared" si="6"/>
        <v>44.626565860273978</v>
      </c>
      <c r="Z46" s="1191">
        <f t="shared" si="6"/>
        <v>44.626565860273978</v>
      </c>
      <c r="AA46" s="1191">
        <f t="shared" si="6"/>
        <v>44.626565860273978</v>
      </c>
      <c r="AB46" s="1191">
        <f t="shared" si="6"/>
        <v>44.626565860273978</v>
      </c>
      <c r="AC46" s="1191">
        <f t="shared" si="6"/>
        <v>44.626565860273978</v>
      </c>
      <c r="AD46" s="1191">
        <f t="shared" si="6"/>
        <v>44.626565860273978</v>
      </c>
      <c r="AE46" s="1191">
        <f t="shared" si="6"/>
        <v>44.626565860273978</v>
      </c>
      <c r="AF46" s="1191">
        <f t="shared" si="6"/>
        <v>44.626565860273978</v>
      </c>
      <c r="AG46" s="1191">
        <f t="shared" si="6"/>
        <v>44.626565860273978</v>
      </c>
      <c r="AH46" s="1191">
        <f t="shared" si="6"/>
        <v>44.626565860273978</v>
      </c>
      <c r="AI46" s="1191">
        <f t="shared" si="6"/>
        <v>44.626565860273978</v>
      </c>
      <c r="AJ46" s="1192">
        <f t="shared" si="6"/>
        <v>44.626565860273978</v>
      </c>
    </row>
    <row r="47" spans="2:36" ht="15" thickBot="1">
      <c r="B47" s="1181" t="s">
        <v>786</v>
      </c>
      <c r="C47" s="1182"/>
      <c r="D47" s="1182"/>
      <c r="E47" s="1183"/>
      <c r="F47" s="65"/>
      <c r="G47" s="1193"/>
      <c r="H47" s="1194"/>
      <c r="I47" s="1194"/>
      <c r="J47" s="1194">
        <f>(+J45/(365))/(50/0.405)</f>
        <v>61.773467167430148</v>
      </c>
      <c r="K47" s="1194">
        <f t="shared" si="6"/>
        <v>63.820911394913963</v>
      </c>
      <c r="L47" s="1194">
        <f t="shared" si="6"/>
        <v>64.084100002108116</v>
      </c>
      <c r="M47" s="1194">
        <f t="shared" si="6"/>
        <v>64.498493035086554</v>
      </c>
      <c r="N47" s="1194">
        <f t="shared" si="6"/>
        <v>65.130230698870392</v>
      </c>
      <c r="O47" s="1194">
        <f t="shared" si="6"/>
        <v>66.051682688334438</v>
      </c>
      <c r="P47" s="1194">
        <f t="shared" si="6"/>
        <v>67.312628041427416</v>
      </c>
      <c r="Q47" s="1194">
        <f t="shared" si="6"/>
        <v>68.895432130042352</v>
      </c>
      <c r="R47" s="1194">
        <f t="shared" si="6"/>
        <v>70.680243118199371</v>
      </c>
      <c r="S47" s="1194">
        <f t="shared" si="6"/>
        <v>72.465054106356405</v>
      </c>
      <c r="T47" s="1194">
        <f t="shared" si="6"/>
        <v>74.047858194971354</v>
      </c>
      <c r="U47" s="1194">
        <f t="shared" si="6"/>
        <v>75.308803548064304</v>
      </c>
      <c r="V47" s="1194">
        <f t="shared" si="6"/>
        <v>76.23025553752835</v>
      </c>
      <c r="W47" s="1194">
        <f t="shared" si="6"/>
        <v>76.861993201312202</v>
      </c>
      <c r="X47" s="1194">
        <f t="shared" si="6"/>
        <v>77.276386234290626</v>
      </c>
      <c r="Y47" s="1194">
        <f t="shared" si="6"/>
        <v>77.540387578414894</v>
      </c>
      <c r="Z47" s="1194">
        <f t="shared" si="6"/>
        <v>77.705461208642816</v>
      </c>
      <c r="AA47" s="1194">
        <f t="shared" si="6"/>
        <v>77.807473600182959</v>
      </c>
      <c r="AB47" s="1194">
        <f t="shared" si="6"/>
        <v>77.967605259737837</v>
      </c>
      <c r="AC47" s="1194">
        <f t="shared" si="6"/>
        <v>77.967605259737837</v>
      </c>
      <c r="AD47" s="1194">
        <f t="shared" si="6"/>
        <v>77.967605259737837</v>
      </c>
      <c r="AE47" s="1194">
        <f t="shared" si="6"/>
        <v>77.967605259737837</v>
      </c>
      <c r="AF47" s="1194">
        <f t="shared" si="6"/>
        <v>77.967605259737837</v>
      </c>
      <c r="AG47" s="1194">
        <f t="shared" si="6"/>
        <v>77.967605259737837</v>
      </c>
      <c r="AH47" s="1194">
        <f t="shared" si="6"/>
        <v>77.967605259737837</v>
      </c>
      <c r="AI47" s="1194">
        <f t="shared" si="6"/>
        <v>77.967605259737837</v>
      </c>
      <c r="AJ47" s="1195">
        <f t="shared" si="6"/>
        <v>77.967605259737837</v>
      </c>
    </row>
    <row r="48" spans="2:36">
      <c r="B48" s="1230" t="s">
        <v>787</v>
      </c>
      <c r="C48" s="1231"/>
      <c r="D48" s="1231"/>
      <c r="E48" s="1232"/>
      <c r="F48" s="65"/>
      <c r="G48" s="1196"/>
      <c r="H48" s="1197"/>
      <c r="I48" s="1197"/>
      <c r="J48" s="1197">
        <f>+J46*(40000/0.405)*(1+Dashboard!$E$7)^('WASTEWATER PROJECTION'!J$43-'WASTEWATER PROJECTION'!$G$43)</f>
        <v>3567347.3883486693</v>
      </c>
      <c r="K48" s="1197">
        <f>+K46*(40000/0.405)*(1+Dashboard!$E$7)^('WASTEWATER PROJECTION'!K$43-'WASTEWATER PROJECTION'!$G$43)</f>
        <v>4304563.5835597655</v>
      </c>
      <c r="L48" s="1197">
        <f>+L46*(40000/0.405)*(1+Dashboard!$E$7)^('WASTEWATER PROJECTION'!L$43-'WASTEWATER PROJECTION'!$G$43)</f>
        <v>5247621.139153894</v>
      </c>
      <c r="M48" s="1197">
        <f>+M46*(40000/0.405)*(1+Dashboard!$E$7)^('WASTEWATER PROJECTION'!M$43-'WASTEWATER PROJECTION'!$G$43)</f>
        <v>5487893.6411639536</v>
      </c>
      <c r="N48" s="1197">
        <f>+N46*(40000/0.405)*(1+Dashboard!$E$7)^('WASTEWATER PROJECTION'!N$43-'WASTEWATER PROJECTION'!$G$43)</f>
        <v>5707409.3868105114</v>
      </c>
      <c r="O48" s="1197">
        <f>+O46*(40000/0.405)*(1+Dashboard!$E$7)^('WASTEWATER PROJECTION'!O$43-'WASTEWATER PROJECTION'!$G$43)</f>
        <v>5935705.7622829322</v>
      </c>
      <c r="P48" s="1197">
        <f>+P46*(40000/0.405)*(1+Dashboard!$E$7)^('WASTEWATER PROJECTION'!P$43-'WASTEWATER PROJECTION'!$G$43)</f>
        <v>6273335.144368723</v>
      </c>
      <c r="Q48" s="1197">
        <f>+Q46*(40000/0.405)*(1+Dashboard!$E$7)^('WASTEWATER PROJECTION'!Q$43-'WASTEWATER PROJECTION'!$G$43)</f>
        <v>6524268.5501434719</v>
      </c>
      <c r="R48" s="1197">
        <f>+R46*(40000/0.405)*(1+Dashboard!$E$7)^('WASTEWATER PROJECTION'!R$43-'WASTEWATER PROJECTION'!$G$43)</f>
        <v>6785239.2921492103</v>
      </c>
      <c r="S48" s="1197">
        <f>+S46*(40000/0.405)*(1+Dashboard!$E$7)^('WASTEWATER PROJECTION'!S$43-'WASTEWATER PROJECTION'!$G$43)</f>
        <v>7056648.8638351802</v>
      </c>
      <c r="T48" s="1197">
        <f>+T46*(40000/0.405)*(1+Dashboard!$E$7)^('WASTEWATER PROJECTION'!T$43-'WASTEWATER PROJECTION'!$G$43)</f>
        <v>7338914.8183885878</v>
      </c>
      <c r="U48" s="1197">
        <f>+U46*(40000/0.405)*(1+Dashboard!$E$7)^('WASTEWATER PROJECTION'!U$43-'WASTEWATER PROJECTION'!$G$43)</f>
        <v>7632471.4111241307</v>
      </c>
      <c r="V48" s="1197">
        <f>+V46*(40000/0.405)*(1+Dashboard!$E$7)^('WASTEWATER PROJECTION'!V$43-'WASTEWATER PROJECTION'!$G$43)</f>
        <v>7937770.2675690958</v>
      </c>
      <c r="W48" s="1197">
        <f>+W46*(40000/0.405)*(1+Dashboard!$E$7)^('WASTEWATER PROJECTION'!W$43-'WASTEWATER PROJECTION'!$G$43)</f>
        <v>8255281.0782718612</v>
      </c>
      <c r="X48" s="1197">
        <f>+X46*(40000/0.405)*(1+Dashboard!$E$7)^('WASTEWATER PROJECTION'!X$43-'WASTEWATER PROJECTION'!$G$43)</f>
        <v>8585492.321402736</v>
      </c>
      <c r="Y48" s="1197">
        <f>+Y46*(40000/0.405)*(1+Dashboard!$E$7)^('WASTEWATER PROJECTION'!Y$43-'WASTEWATER PROJECTION'!$G$43)</f>
        <v>8928912.0142588466</v>
      </c>
      <c r="Z48" s="1197">
        <f>+Z46*(40000/0.405)*(1+Dashboard!$E$7)^('WASTEWATER PROJECTION'!Z$43-'WASTEWATER PROJECTION'!$G$43)</f>
        <v>9286068.4948292002</v>
      </c>
      <c r="AA48" s="1197">
        <f>+AA46*(40000/0.405)*(1+Dashboard!$E$7)^('WASTEWATER PROJECTION'!AA$43-'WASTEWATER PROJECTION'!$G$43)</f>
        <v>9657511.2346223686</v>
      </c>
      <c r="AB48" s="1197">
        <f>+AB46*(40000/0.405)*(1+Dashboard!$E$7)^('WASTEWATER PROJECTION'!AB$43-'WASTEWATER PROJECTION'!$G$43)</f>
        <v>10043811.684007265</v>
      </c>
      <c r="AC48" s="1197">
        <f>+AC46*(40000/0.405)*(1+Dashboard!$E$7)^('WASTEWATER PROJECTION'!AC$43-'WASTEWATER PROJECTION'!$G$43)</f>
        <v>10445564.151367554</v>
      </c>
      <c r="AD48" s="1197">
        <f>+AD46*(40000/0.405)*(1+Dashboard!$E$7)^('WASTEWATER PROJECTION'!AD$43-'WASTEWATER PROJECTION'!$G$43)</f>
        <v>10863386.717422256</v>
      </c>
      <c r="AE48" s="1197">
        <f>+AE46*(40000/0.405)*(1+Dashboard!$E$7)^('WASTEWATER PROJECTION'!AE$43-'WASTEWATER PROJECTION'!$G$43)</f>
        <v>11297922.186119149</v>
      </c>
      <c r="AF48" s="1197">
        <f>+AF46*(40000/0.405)*(1+Dashboard!$E$7)^('WASTEWATER PROJECTION'!AF$43-'WASTEWATER PROJECTION'!$G$43)</f>
        <v>11749839.073563917</v>
      </c>
      <c r="AG48" s="1197">
        <f>+AG46*(40000/0.405)*(1+Dashboard!$E$7)^('WASTEWATER PROJECTION'!AG$43-'WASTEWATER PROJECTION'!$G$43)</f>
        <v>12219832.636506472</v>
      </c>
      <c r="AH48" s="1197">
        <f>+AH46*(40000/0.405)*(1+Dashboard!$E$7)^('WASTEWATER PROJECTION'!AH$43-'WASTEWATER PROJECTION'!$G$43)</f>
        <v>12708625.941966731</v>
      </c>
      <c r="AI48" s="1197">
        <f>+AI46*(40000/0.405)*(1+Dashboard!$E$7)^('WASTEWATER PROJECTION'!AI$43-'WASTEWATER PROJECTION'!$G$43)</f>
        <v>13216970.979645403</v>
      </c>
      <c r="AJ48" s="1198">
        <f>+AJ46*(40000/0.405)*(1+Dashboard!$E$7)^('WASTEWATER PROJECTION'!AJ$43-'WASTEWATER PROJECTION'!$G$43)</f>
        <v>13745649.818831218</v>
      </c>
    </row>
    <row r="49" spans="2:36" ht="15" thickBot="1">
      <c r="B49" s="1235" t="s">
        <v>788</v>
      </c>
      <c r="C49" s="1236"/>
      <c r="D49" s="1236"/>
      <c r="E49" s="1237"/>
      <c r="F49" s="65"/>
      <c r="G49" s="1199"/>
      <c r="H49" s="1200"/>
      <c r="I49" s="1200"/>
      <c r="J49" s="1200">
        <f>+J47*(40000/0.405)*(1+Dashboard!$E$7)^('WASTEWATER PROJECTION'!J$43-'WASTEWATER PROJECTION'!$G$43)</f>
        <v>6862888.8268468296</v>
      </c>
      <c r="K49" s="1200">
        <f>+K47*(40000/0.405)*(1+Dashboard!$E$7)^('WASTEWATER PROJECTION'!K$43-'WASTEWATER PROJECTION'!$G$43)</f>
        <v>7373969.3335646074</v>
      </c>
      <c r="L49" s="1200">
        <f>+L47*(40000/0.405)*(1+Dashboard!$E$7)^('WASTEWATER PROJECTION'!L$43-'WASTEWATER PROJECTION'!$G$43)</f>
        <v>7700553.7052105376</v>
      </c>
      <c r="M49" s="1200">
        <f>+M47*(40000/0.405)*(1+Dashboard!$E$7)^('WASTEWATER PROJECTION'!M$43-'WASTEWATER PROJECTION'!$G$43)</f>
        <v>8060362.4594199331</v>
      </c>
      <c r="N49" s="1200">
        <f>+N47*(40000/0.405)*(1+Dashboard!$E$7)^('WASTEWATER PROJECTION'!N$43-'WASTEWATER PROJECTION'!$G$43)</f>
        <v>8464882.9990721233</v>
      </c>
      <c r="O49" s="1200">
        <f>+O47*(40000/0.405)*(1+Dashboard!$E$7)^('WASTEWATER PROJECTION'!O$43-'WASTEWATER PROJECTION'!$G$43)</f>
        <v>8928028.5090809222</v>
      </c>
      <c r="P49" s="1200">
        <f>+P47*(40000/0.405)*(1+Dashboard!$E$7)^('WASTEWATER PROJECTION'!P$43-'WASTEWATER PROJECTION'!$G$43)</f>
        <v>9462405.7892836872</v>
      </c>
      <c r="Q49" s="1200">
        <f>+Q47*(40000/0.405)*(1+Dashboard!$E$7)^('WASTEWATER PROJECTION'!Q$43-'WASTEWATER PROJECTION'!$G$43)</f>
        <v>10072303.177034555</v>
      </c>
      <c r="R49" s="1200">
        <f>+R47*(40000/0.405)*(1+Dashboard!$E$7)^('WASTEWATER PROJECTION'!R$43-'WASTEWATER PROJECTION'!$G$43)</f>
        <v>10746566.614286212</v>
      </c>
      <c r="S49" s="1200">
        <f>+S47*(40000/0.405)*(1+Dashboard!$E$7)^('WASTEWATER PROJECTION'!S$43-'WASTEWATER PROJECTION'!$G$43)</f>
        <v>11458655.441434752</v>
      </c>
      <c r="T49" s="1200">
        <f>+T47*(40000/0.405)*(1+Dashboard!$E$7)^('WASTEWATER PROJECTION'!T$43-'WASTEWATER PROJECTION'!$G$43)</f>
        <v>12177296.489236867</v>
      </c>
      <c r="U49" s="1200">
        <f>+U47*(40000/0.405)*(1+Dashboard!$E$7)^('WASTEWATER PROJECTION'!U$43-'WASTEWATER PROJECTION'!$G$43)</f>
        <v>12880047.545810318</v>
      </c>
      <c r="V49" s="1200">
        <f>+V47*(40000/0.405)*(1+Dashboard!$E$7)^('WASTEWATER PROJECTION'!V$43-'WASTEWATER PROJECTION'!$G$43)</f>
        <v>13559149.000834009</v>
      </c>
      <c r="W49" s="1200">
        <f>+W47*(40000/0.405)*(1+Dashboard!$E$7)^('WASTEWATER PROJECTION'!W$43-'WASTEWATER PROJECTION'!$G$43)</f>
        <v>14218377.459285809</v>
      </c>
      <c r="X49" s="1200">
        <f>+X47*(40000/0.405)*(1+Dashboard!$E$7)^('WASTEWATER PROJECTION'!X$43-'WASTEWATER PROJECTION'!$G$43)</f>
        <v>14866835.658328228</v>
      </c>
      <c r="Y49" s="1200">
        <f>+Y47*(40000/0.405)*(1+Dashboard!$E$7)^('WASTEWATER PROJECTION'!Y$43-'WASTEWATER PROJECTION'!$G$43)</f>
        <v>15514330.643477069</v>
      </c>
      <c r="Z49" s="1200">
        <f>+Z47*(40000/0.405)*(1+Dashboard!$E$7)^('WASTEWATER PROJECTION'!Z$43-'WASTEWATER PROJECTION'!$G$43)</f>
        <v>16169253.028902471</v>
      </c>
      <c r="AA49" s="1200">
        <f>+AA47*(40000/0.405)*(1+Dashboard!$E$7)^('WASTEWATER PROJECTION'!AA$43-'WASTEWATER PROJECTION'!$G$43)</f>
        <v>16838099.36852571</v>
      </c>
      <c r="AB49" s="1200">
        <f>+AB47*(40000/0.405)*(1+Dashboard!$E$7)^('WASTEWATER PROJECTION'!AB$43-'WASTEWATER PROJECTION'!$G$43)</f>
        <v>17547663.137102827</v>
      </c>
      <c r="AC49" s="1200">
        <f>+AC47*(40000/0.405)*(1+Dashboard!$E$7)^('WASTEWATER PROJECTION'!AC$43-'WASTEWATER PROJECTION'!$G$43)</f>
        <v>18249569.662586939</v>
      </c>
      <c r="AD49" s="1200">
        <f>+AD47*(40000/0.405)*(1+Dashboard!$E$7)^('WASTEWATER PROJECTION'!AD$43-'WASTEWATER PROJECTION'!$G$43)</f>
        <v>18979552.449090417</v>
      </c>
      <c r="AE49" s="1200">
        <f>+AE47*(40000/0.405)*(1+Dashboard!$E$7)^('WASTEWATER PROJECTION'!AE$43-'WASTEWATER PROJECTION'!$G$43)</f>
        <v>19738734.547054034</v>
      </c>
      <c r="AF49" s="1200">
        <f>+AF47*(40000/0.405)*(1+Dashboard!$E$7)^('WASTEWATER PROJECTION'!AF$43-'WASTEWATER PROJECTION'!$G$43)</f>
        <v>20528283.928936198</v>
      </c>
      <c r="AG49" s="1200">
        <f>+AG47*(40000/0.405)*(1+Dashboard!$E$7)^('WASTEWATER PROJECTION'!AG$43-'WASTEWATER PROJECTION'!$G$43)</f>
        <v>21349415.286093645</v>
      </c>
      <c r="AH49" s="1200">
        <f>+AH47*(40000/0.405)*(1+Dashboard!$E$7)^('WASTEWATER PROJECTION'!AH$43-'WASTEWATER PROJECTION'!$G$43)</f>
        <v>22203391.897537392</v>
      </c>
      <c r="AI49" s="1200">
        <f>+AI47*(40000/0.405)*(1+Dashboard!$E$7)^('WASTEWATER PROJECTION'!AI$43-'WASTEWATER PROJECTION'!$G$43)</f>
        <v>23091527.573438894</v>
      </c>
      <c r="AJ49" s="1201">
        <f>+AJ47*(40000/0.405)*(1+Dashboard!$E$7)^('WASTEWATER PROJECTION'!AJ$43-'WASTEWATER PROJECTION'!$G$43)</f>
        <v>24015188.676376451</v>
      </c>
    </row>
    <row r="50" spans="2:36" ht="15" thickBot="1">
      <c r="B50" s="1228"/>
      <c r="C50" s="1229"/>
      <c r="D50" s="1229"/>
      <c r="E50" s="1239" t="s">
        <v>443</v>
      </c>
      <c r="G50" s="1240">
        <f>+G48+G49</f>
        <v>0</v>
      </c>
      <c r="H50" s="1242">
        <f>+H48+H49</f>
        <v>0</v>
      </c>
      <c r="I50" s="1242">
        <f t="shared" ref="I50:AI50" si="7">+I48+I49</f>
        <v>0</v>
      </c>
      <c r="J50" s="1242">
        <f t="shared" si="7"/>
        <v>10430236.215195499</v>
      </c>
      <c r="K50" s="1242">
        <f t="shared" si="7"/>
        <v>11678532.917124372</v>
      </c>
      <c r="L50" s="1242">
        <f t="shared" si="7"/>
        <v>12948174.844364431</v>
      </c>
      <c r="M50" s="1242">
        <f t="shared" si="7"/>
        <v>13548256.100583887</v>
      </c>
      <c r="N50" s="1242">
        <f t="shared" si="7"/>
        <v>14172292.385882635</v>
      </c>
      <c r="O50" s="1242">
        <f t="shared" si="7"/>
        <v>14863734.271363854</v>
      </c>
      <c r="P50" s="1242">
        <f t="shared" si="7"/>
        <v>15735740.93365241</v>
      </c>
      <c r="Q50" s="1242">
        <f t="shared" si="7"/>
        <v>16596571.727178026</v>
      </c>
      <c r="R50" s="1242">
        <f t="shared" si="7"/>
        <v>17531805.906435423</v>
      </c>
      <c r="S50" s="1242">
        <f t="shared" si="7"/>
        <v>18515304.305269934</v>
      </c>
      <c r="T50" s="1242">
        <f t="shared" si="7"/>
        <v>19516211.307625454</v>
      </c>
      <c r="U50" s="1242">
        <f t="shared" si="7"/>
        <v>20512518.956934448</v>
      </c>
      <c r="V50" s="1242">
        <f t="shared" si="7"/>
        <v>21496919.268403105</v>
      </c>
      <c r="W50" s="1242">
        <f t="shared" si="7"/>
        <v>22473658.537557669</v>
      </c>
      <c r="X50" s="1242">
        <f t="shared" si="7"/>
        <v>23452327.979730964</v>
      </c>
      <c r="Y50" s="1242">
        <f t="shared" si="7"/>
        <v>24443242.657735914</v>
      </c>
      <c r="Z50" s="1242">
        <f t="shared" si="7"/>
        <v>25455321.523731671</v>
      </c>
      <c r="AA50" s="1242">
        <f t="shared" si="7"/>
        <v>26495610.60314808</v>
      </c>
      <c r="AB50" s="1242">
        <f t="shared" si="7"/>
        <v>27591474.821110092</v>
      </c>
      <c r="AC50" s="1242">
        <f t="shared" si="7"/>
        <v>28695133.813954495</v>
      </c>
      <c r="AD50" s="1242">
        <f t="shared" si="7"/>
        <v>29842939.166512676</v>
      </c>
      <c r="AE50" s="1242">
        <f t="shared" si="7"/>
        <v>31036656.733173184</v>
      </c>
      <c r="AF50" s="1242">
        <f t="shared" si="7"/>
        <v>32278123.002500117</v>
      </c>
      <c r="AG50" s="1242">
        <f t="shared" si="7"/>
        <v>33569247.92260012</v>
      </c>
      <c r="AH50" s="1242">
        <f t="shared" si="7"/>
        <v>34912017.839504123</v>
      </c>
      <c r="AI50" s="1242">
        <f t="shared" si="7"/>
        <v>36308498.553084299</v>
      </c>
      <c r="AJ50" s="1243">
        <f>+AJ48+AJ49</f>
        <v>37760838.495207667</v>
      </c>
    </row>
    <row r="51" spans="2:36">
      <c r="B51" s="1181" t="s">
        <v>789</v>
      </c>
      <c r="C51" s="1182"/>
      <c r="D51" s="1182"/>
      <c r="E51" s="1183"/>
      <c r="F51" s="65"/>
      <c r="G51" s="1202"/>
      <c r="H51" s="1203"/>
      <c r="I51" s="1203"/>
      <c r="J51" s="1203">
        <f>(+J46*18200*2*0.125)*(1+Dashboard!$E$7)^('WASTEWATER PROJECTION'!J$43-'WASTEWATER PROJECTION'!$G$43)</f>
        <v>164343.23499698777</v>
      </c>
      <c r="K51" s="1203">
        <f>(+K46*18200*2*0.125)*(1+Dashboard!$E$7)^('WASTEWATER PROJECTION'!K$43-'WASTEWATER PROJECTION'!$G$43)</f>
        <v>198305.86359011897</v>
      </c>
      <c r="L51" s="1203">
        <f>(+L46*18200*2*0.125)*(1+Dashboard!$E$7)^('WASTEWATER PROJECTION'!L$43-'WASTEWATER PROJECTION'!$G$43)</f>
        <v>241751.34635439597</v>
      </c>
      <c r="M51" s="1203">
        <f>(+M46*18200*2*0.125)*(1+Dashboard!$E$7)^('WASTEWATER PROJECTION'!M$43-'WASTEWATER PROJECTION'!$G$43)</f>
        <v>252820.40018137189</v>
      </c>
      <c r="N51" s="1203">
        <f>(+N46*18200*2*0.125)*(1+Dashboard!$E$7)^('WASTEWATER PROJECTION'!N$43-'WASTEWATER PROJECTION'!$G$43)</f>
        <v>262933.21618862677</v>
      </c>
      <c r="O51" s="1203">
        <f>(+O46*18200*2*0.125)*(1+Dashboard!$E$7)^('WASTEWATER PROJECTION'!O$43-'WASTEWATER PROJECTION'!$G$43)</f>
        <v>273450.54483617184</v>
      </c>
      <c r="P51" s="1203">
        <f>(+P46*18200*2*0.125)*(1+Dashboard!$E$7)^('WASTEWATER PROJECTION'!P$43-'WASTEWATER PROJECTION'!$G$43)</f>
        <v>289004.70843213663</v>
      </c>
      <c r="Q51" s="1203">
        <f>(+Q46*18200*2*0.125)*(1+Dashboard!$E$7)^('WASTEWATER PROJECTION'!Q$43-'WASTEWATER PROJECTION'!$G$43)</f>
        <v>300564.89676942211</v>
      </c>
      <c r="R51" s="1203">
        <f>(+R46*18200*2*0.125)*(1+Dashboard!$E$7)^('WASTEWATER PROJECTION'!R$43-'WASTEWATER PROJECTION'!$G$43)</f>
        <v>312587.49264019897</v>
      </c>
      <c r="S51" s="1203">
        <f>(+S46*18200*2*0.125)*(1+Dashboard!$E$7)^('WASTEWATER PROJECTION'!S$43-'WASTEWATER PROJECTION'!$G$43)</f>
        <v>325090.99234580703</v>
      </c>
      <c r="T51" s="1203">
        <f>(+T46*18200*2*0.125)*(1+Dashboard!$E$7)^('WASTEWATER PROJECTION'!T$43-'WASTEWATER PROJECTION'!$G$43)</f>
        <v>338094.63203963928</v>
      </c>
      <c r="U51" s="1203">
        <f>(+U46*18200*2*0.125)*(1+Dashboard!$E$7)^('WASTEWATER PROJECTION'!U$43-'WASTEWATER PROJECTION'!$G$43)</f>
        <v>351618.41732122487</v>
      </c>
      <c r="V51" s="1203">
        <f>(+V46*18200*2*0.125)*(1+Dashboard!$E$7)^('WASTEWATER PROJECTION'!V$43-'WASTEWATER PROJECTION'!$G$43)</f>
        <v>365683.15401407384</v>
      </c>
      <c r="W51" s="1203">
        <f>(+W46*18200*2*0.125)*(1+Dashboard!$E$7)^('WASTEWATER PROJECTION'!W$43-'WASTEWATER PROJECTION'!$G$43)</f>
        <v>380310.48017463688</v>
      </c>
      <c r="X51" s="1203">
        <f>(+X46*18200*2*0.125)*(1+Dashboard!$E$7)^('WASTEWATER PROJECTION'!X$43-'WASTEWATER PROJECTION'!$G$43)</f>
        <v>395522.89938162238</v>
      </c>
      <c r="Y51" s="1203">
        <f>(+Y46*18200*2*0.125)*(1+Dashboard!$E$7)^('WASTEWATER PROJECTION'!Y$43-'WASTEWATER PROJECTION'!$G$43)</f>
        <v>411343.81535688729</v>
      </c>
      <c r="Z51" s="1203">
        <f>(+Z46*18200*2*0.125)*(1+Dashboard!$E$7)^('WASTEWATER PROJECTION'!Z$43-'WASTEWATER PROJECTION'!$G$43)</f>
        <v>427797.56797116279</v>
      </c>
      <c r="AA51" s="1203">
        <f>(+AA46*18200*2*0.125)*(1+Dashboard!$E$7)^('WASTEWATER PROJECTION'!AA$43-'WASTEWATER PROJECTION'!$G$43)</f>
        <v>444909.4706900093</v>
      </c>
      <c r="AB51" s="1203">
        <f>(+AB46*18200*2*0.125)*(1+Dashboard!$E$7)^('WASTEWATER PROJECTION'!AB$43-'WASTEWATER PROJECTION'!$G$43)</f>
        <v>462705.84951760981</v>
      </c>
      <c r="AC51" s="1203">
        <f>(+AC46*18200*2*0.125)*(1+Dashboard!$E$7)^('WASTEWATER PROJECTION'!AC$43-'WASTEWATER PROJECTION'!$G$43)</f>
        <v>481214.08349831414</v>
      </c>
      <c r="AD51" s="1203">
        <f>(+AD46*18200*2*0.125)*(1+Dashboard!$E$7)^('WASTEWATER PROJECTION'!AD$43-'WASTEWATER PROJECTION'!$G$43)</f>
        <v>500462.64683824667</v>
      </c>
      <c r="AE51" s="1203">
        <f>(+AE46*18200*2*0.125)*(1+Dashboard!$E$7)^('WASTEWATER PROJECTION'!AE$43-'WASTEWATER PROJECTION'!$G$43)</f>
        <v>520481.15271177661</v>
      </c>
      <c r="AF51" s="1203">
        <f>(+AF46*18200*2*0.125)*(1+Dashboard!$E$7)^('WASTEWATER PROJECTION'!AF$43-'WASTEWATER PROJECTION'!$G$43)</f>
        <v>541300.39882024773</v>
      </c>
      <c r="AG51" s="1203">
        <f>(+AG46*18200*2*0.125)*(1+Dashboard!$E$7)^('WASTEWATER PROJECTION'!AG$43-'WASTEWATER PROJECTION'!$G$43)</f>
        <v>562952.41477305756</v>
      </c>
      <c r="AH51" s="1203">
        <f>(+AH46*18200*2*0.125)*(1+Dashboard!$E$7)^('WASTEWATER PROJECTION'!AH$43-'WASTEWATER PROJECTION'!$G$43)</f>
        <v>585470.51136397989</v>
      </c>
      <c r="AI51" s="1203">
        <f>(+AI46*18200*2*0.125)*(1+Dashboard!$E$7)^('WASTEWATER PROJECTION'!AI$43-'WASTEWATER PROJECTION'!$G$43)</f>
        <v>608889.3318185393</v>
      </c>
      <c r="AJ51" s="1203">
        <f>(+AJ46*18200*2*0.125)*(1+Dashboard!$E$7)^('WASTEWATER PROJECTION'!AJ$43-'WASTEWATER PROJECTION'!$G$43)</f>
        <v>633244.90509128082</v>
      </c>
    </row>
    <row r="52" spans="2:36" ht="15" thickBot="1">
      <c r="B52" s="1230" t="s">
        <v>790</v>
      </c>
      <c r="C52" s="1231"/>
      <c r="D52" s="1231"/>
      <c r="E52" s="1232"/>
      <c r="F52" s="65"/>
      <c r="G52" s="1204"/>
      <c r="H52" s="1205"/>
      <c r="I52" s="1205"/>
      <c r="J52" s="1203">
        <f>((+J47*18200*2)*(1+Dashboard!$E$7)^('WASTEWATER PROJECTION'!J$43-'WASTEWATER PROJECTION'!$G$43))*0.125</f>
        <v>316164.70964179991</v>
      </c>
      <c r="K52" s="1203">
        <f>(+K47*18200*2*0.125)*(1+Dashboard!$E$7)^('WASTEWATER PROJECTION'!K$43-'WASTEWATER PROJECTION'!$G$43)</f>
        <v>339709.54973565455</v>
      </c>
      <c r="L52" s="1203">
        <f>(+L47*18200*2*0.125)*(1+Dashboard!$E$7)^('WASTEWATER PROJECTION'!L$43-'WASTEWATER PROJECTION'!$G$43)</f>
        <v>354754.88350691803</v>
      </c>
      <c r="M52" s="1203">
        <f>(+M47*18200*2*0.125)*(1+Dashboard!$E$7)^('WASTEWATER PROJECTION'!M$43-'WASTEWATER PROJECTION'!$G$43)</f>
        <v>371330.82305240212</v>
      </c>
      <c r="N52" s="1203">
        <f>(+N47*18200*2*0.125)*(1+Dashboard!$E$7)^('WASTEWATER PROJECTION'!N$43-'WASTEWATER PROJECTION'!$G$43)</f>
        <v>389966.57866350393</v>
      </c>
      <c r="O52" s="1203">
        <f>(+O47*18200*2*0.125)*(1+Dashboard!$E$7)^('WASTEWATER PROJECTION'!O$43-'WASTEWATER PROJECTION'!$G$43)</f>
        <v>411303.11337772175</v>
      </c>
      <c r="P52" s="1203">
        <f>(+P47*18200*2*0.125)*(1+Dashboard!$E$7)^('WASTEWATER PROJECTION'!P$43-'WASTEWATER PROJECTION'!$G$43)</f>
        <v>435921.20670506294</v>
      </c>
      <c r="Q52" s="1203">
        <f>(+Q47*18200*2*0.125)*(1+Dashboard!$E$7)^('WASTEWATER PROJECTION'!Q$43-'WASTEWATER PROJECTION'!$G$43)</f>
        <v>464018.41698701069</v>
      </c>
      <c r="R52" s="1203">
        <f>(+R47*18200*2*0.125)*(1+Dashboard!$E$7)^('WASTEWATER PROJECTION'!R$43-'WASTEWATER PROJECTION'!$G$43)</f>
        <v>495080.89071189804</v>
      </c>
      <c r="S52" s="1203">
        <f>(+S47*18200*2*0.125)*(1+Dashboard!$E$7)^('WASTEWATER PROJECTION'!S$43-'WASTEWATER PROJECTION'!$G$43)</f>
        <v>527885.93286759732</v>
      </c>
      <c r="T52" s="1203">
        <f>(+T47*18200*2*0.125)*(1+Dashboard!$E$7)^('WASTEWATER PROJECTION'!T$43-'WASTEWATER PROJECTION'!$G$43)</f>
        <v>560992.82763853099</v>
      </c>
      <c r="U52" s="1203">
        <f>(+U47*18200*2*0.125)*(1+Dashboard!$E$7)^('WASTEWATER PROJECTION'!U$43-'WASTEWATER PROJECTION'!$G$43)</f>
        <v>593367.69037604914</v>
      </c>
      <c r="V52" s="1203">
        <f>(+V47*18200*2*0.125)*(1+Dashboard!$E$7)^('WASTEWATER PROJECTION'!V$43-'WASTEWATER PROJECTION'!$G$43)</f>
        <v>624653.04553217173</v>
      </c>
      <c r="W52" s="1203">
        <f>(+W47*18200*2*0.125)*(1+Dashboard!$E$7)^('WASTEWATER PROJECTION'!W$43-'WASTEWATER PROJECTION'!$G$43)</f>
        <v>655022.87657747313</v>
      </c>
      <c r="X52" s="1203">
        <f>(+X47*18200*2*0.125)*(1+Dashboard!$E$7)^('WASTEWATER PROJECTION'!X$43-'WASTEWATER PROJECTION'!$G$43)</f>
        <v>684896.53523460869</v>
      </c>
      <c r="Y52" s="1203">
        <f>(+Y47*18200*2*0.125)*(1+Dashboard!$E$7)^('WASTEWATER PROJECTION'!Y$43-'WASTEWATER PROJECTION'!$G$43)</f>
        <v>714725.81983168435</v>
      </c>
      <c r="Z52" s="1203">
        <f>(+Z47*18200*2*0.125)*(1+Dashboard!$E$7)^('WASTEWATER PROJECTION'!Z$43-'WASTEWATER PROJECTION'!$G$43)</f>
        <v>744897.27547525079</v>
      </c>
      <c r="AA52" s="1203">
        <f>(+AA47*18200*2*0.125)*(1+Dashboard!$E$7)^('WASTEWATER PROJECTION'!AA$43-'WASTEWATER PROJECTION'!$G$43)</f>
        <v>775710.19028376881</v>
      </c>
      <c r="AB52" s="1203">
        <f>(+AB47*18200*2*0.125)*(1+Dashboard!$E$7)^('WASTEWATER PROJECTION'!AB$43-'WASTEWATER PROJECTION'!$G$43)</f>
        <v>808398.90614740597</v>
      </c>
      <c r="AC52" s="1203">
        <f>(+AC47*18200*2*0.125)*(1+Dashboard!$E$7)^('WASTEWATER PROJECTION'!AC$43-'WASTEWATER PROJECTION'!$G$43)</f>
        <v>840734.86239330214</v>
      </c>
      <c r="AD52" s="1203">
        <f>(+AD47*18200*2*0.125)*(1+Dashboard!$E$7)^('WASTEWATER PROJECTION'!AD$43-'WASTEWATER PROJECTION'!$G$43)</f>
        <v>874364.25688903418</v>
      </c>
      <c r="AE52" s="1203">
        <f>(+AE47*18200*2*0.125)*(1+Dashboard!$E$7)^('WASTEWATER PROJECTION'!AE$43-'WASTEWATER PROJECTION'!$G$43)</f>
        <v>909338.82716459571</v>
      </c>
      <c r="AF52" s="1203">
        <f>(+AF47*18200*2*0.125)*(1+Dashboard!$E$7)^('WASTEWATER PROJECTION'!AF$43-'WASTEWATER PROJECTION'!$G$43)</f>
        <v>945712.38025117968</v>
      </c>
      <c r="AG52" s="1203">
        <f>(+AG47*18200*2*0.125)*(1+Dashboard!$E$7)^('WASTEWATER PROJECTION'!AG$43-'WASTEWATER PROJECTION'!$G$43)</f>
        <v>983540.87546122679</v>
      </c>
      <c r="AH52" s="1203">
        <f>(+AH47*18200*2*0.125)*(1+Dashboard!$E$7)^('WASTEWATER PROJECTION'!AH$43-'WASTEWATER PROJECTION'!$G$43)</f>
        <v>1022882.5104796758</v>
      </c>
      <c r="AI52" s="1203">
        <f>(+AI47*18200*2*0.125)*(1+Dashboard!$E$7)^('WASTEWATER PROJECTION'!AI$43-'WASTEWATER PROJECTION'!$G$43)</f>
        <v>1063797.810898863</v>
      </c>
      <c r="AJ52" s="1203">
        <f>(+AJ47*18200*2*0.125)*(1+Dashboard!$E$7)^('WASTEWATER PROJECTION'!AJ$43-'WASTEWATER PROJECTION'!$G$43)</f>
        <v>1106349.7233348177</v>
      </c>
    </row>
    <row r="53" spans="2:36" ht="15" thickBot="1">
      <c r="B53" s="1233"/>
      <c r="C53" s="1234"/>
      <c r="D53" s="1234"/>
      <c r="E53" s="1238" t="s">
        <v>443</v>
      </c>
      <c r="G53" s="1241">
        <f>+G52+G51</f>
        <v>0</v>
      </c>
      <c r="H53" s="1245">
        <f>+H52+H51</f>
        <v>0</v>
      </c>
      <c r="I53" s="1245">
        <f t="shared" ref="I53:AI53" si="8">+I52+I51</f>
        <v>0</v>
      </c>
      <c r="J53" s="1245">
        <f t="shared" si="8"/>
        <v>480507.94463878765</v>
      </c>
      <c r="K53" s="1245">
        <f t="shared" si="8"/>
        <v>538015.41332577355</v>
      </c>
      <c r="L53" s="1245">
        <f t="shared" si="8"/>
        <v>596506.22986131394</v>
      </c>
      <c r="M53" s="1245">
        <f t="shared" si="8"/>
        <v>624151.22323377407</v>
      </c>
      <c r="N53" s="1245">
        <f t="shared" si="8"/>
        <v>652899.7948521307</v>
      </c>
      <c r="O53" s="1245">
        <f t="shared" si="8"/>
        <v>684753.65821389365</v>
      </c>
      <c r="P53" s="1245">
        <f t="shared" si="8"/>
        <v>724925.91513719957</v>
      </c>
      <c r="Q53" s="1245">
        <f t="shared" si="8"/>
        <v>764583.31375643285</v>
      </c>
      <c r="R53" s="1245">
        <f t="shared" si="8"/>
        <v>807668.38335209701</v>
      </c>
      <c r="S53" s="1245">
        <f t="shared" si="8"/>
        <v>852976.92521340435</v>
      </c>
      <c r="T53" s="1245">
        <f t="shared" si="8"/>
        <v>899087.45967817027</v>
      </c>
      <c r="U53" s="1245">
        <f t="shared" si="8"/>
        <v>944986.10769727407</v>
      </c>
      <c r="V53" s="1245">
        <f t="shared" si="8"/>
        <v>990336.19954624563</v>
      </c>
      <c r="W53" s="1245">
        <f t="shared" si="8"/>
        <v>1035333.3567521099</v>
      </c>
      <c r="X53" s="1245">
        <f t="shared" si="8"/>
        <v>1080419.4346162311</v>
      </c>
      <c r="Y53" s="1245">
        <f t="shared" si="8"/>
        <v>1126069.6351885716</v>
      </c>
      <c r="Z53" s="1245">
        <f t="shared" si="8"/>
        <v>1172694.8434464135</v>
      </c>
      <c r="AA53" s="1245">
        <f t="shared" si="8"/>
        <v>1220619.660973778</v>
      </c>
      <c r="AB53" s="1245">
        <f t="shared" si="8"/>
        <v>1271104.7556650159</v>
      </c>
      <c r="AC53" s="1245">
        <f t="shared" si="8"/>
        <v>1321948.9458916164</v>
      </c>
      <c r="AD53" s="1245">
        <f t="shared" si="8"/>
        <v>1374826.9037272809</v>
      </c>
      <c r="AE53" s="1245">
        <f t="shared" si="8"/>
        <v>1429819.9798763723</v>
      </c>
      <c r="AF53" s="1245">
        <f t="shared" si="8"/>
        <v>1487012.7790714274</v>
      </c>
      <c r="AG53" s="1245">
        <f t="shared" si="8"/>
        <v>1546493.2902342845</v>
      </c>
      <c r="AH53" s="1245">
        <f t="shared" si="8"/>
        <v>1608353.0218436557</v>
      </c>
      <c r="AI53" s="1245">
        <f t="shared" si="8"/>
        <v>1672687.1427174024</v>
      </c>
      <c r="AJ53" s="1244">
        <f>+AJ52+AJ51</f>
        <v>1739594.6284260985</v>
      </c>
    </row>
    <row r="54" spans="2:36" ht="14.5">
      <c r="B54" s="1206" t="s">
        <v>791</v>
      </c>
      <c r="C54" s="1207"/>
      <c r="D54" s="1207"/>
      <c r="E54" s="1208"/>
      <c r="F54" s="1209">
        <f>NPV(Dashboard!E45,'WASTEWATER PROJECTION'!G50:AJ50)</f>
        <v>195785338.33494538</v>
      </c>
      <c r="G54" s="65"/>
      <c r="H54" s="65"/>
      <c r="I54" s="65"/>
      <c r="J54" s="65"/>
      <c r="K54" s="65"/>
      <c r="L54" s="65"/>
      <c r="M54" s="65"/>
      <c r="N54" s="65"/>
      <c r="O54" s="65"/>
      <c r="P54" s="65"/>
      <c r="Q54" s="65"/>
      <c r="R54" s="65"/>
      <c r="S54" s="65"/>
      <c r="T54" s="65"/>
      <c r="U54" s="65"/>
      <c r="V54" s="65"/>
      <c r="W54" s="65"/>
      <c r="X54" s="65"/>
      <c r="Y54" s="65"/>
      <c r="Z54" s="65"/>
      <c r="AA54" s="65"/>
      <c r="AB54" s="65"/>
      <c r="AC54" s="65"/>
      <c r="AD54" s="65"/>
      <c r="AE54" s="65"/>
      <c r="AF54" s="65"/>
      <c r="AG54" s="65"/>
      <c r="AH54" s="65"/>
      <c r="AI54" s="65"/>
      <c r="AJ54" s="65"/>
    </row>
    <row r="55" spans="2:36" ht="15.25" thickBot="1">
      <c r="B55" s="1210" t="s">
        <v>792</v>
      </c>
      <c r="C55" s="1211"/>
      <c r="D55" s="1211"/>
      <c r="E55" s="1212"/>
      <c r="F55" s="1213">
        <f>+NPV(Dashboard!E45,'WASTEWATER PROJECTION'!G53:AJ53)</f>
        <v>9019585.8054180108</v>
      </c>
    </row>
  </sheetData>
  <mergeCells count="39">
    <mergeCell ref="B17:C17"/>
    <mergeCell ref="B13:C13"/>
    <mergeCell ref="B12:C12"/>
    <mergeCell ref="B14:C14"/>
    <mergeCell ref="B15:C15"/>
    <mergeCell ref="B16:C16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37:C37"/>
    <mergeCell ref="B28:C28"/>
    <mergeCell ref="B29:C29"/>
    <mergeCell ref="B30:C30"/>
    <mergeCell ref="B31:C31"/>
    <mergeCell ref="B32:C32"/>
    <mergeCell ref="B36:C36"/>
    <mergeCell ref="B33:C33"/>
    <mergeCell ref="B34:C34"/>
    <mergeCell ref="B35:C35"/>
    <mergeCell ref="D25:F25"/>
    <mergeCell ref="D9:D14"/>
    <mergeCell ref="D19:D24"/>
    <mergeCell ref="D7:AJ7"/>
    <mergeCell ref="D17:AJ17"/>
    <mergeCell ref="D15:F15"/>
    <mergeCell ref="B8:C8"/>
    <mergeCell ref="B9:C9"/>
    <mergeCell ref="B10:C10"/>
    <mergeCell ref="B11:C11"/>
    <mergeCell ref="F3:G4"/>
    <mergeCell ref="D3:E4"/>
    <mergeCell ref="B7:C7"/>
  </mergeCells>
  <conditionalFormatting sqref="H13:AJ14">
    <cfRule type="cellIs" dxfId="260" priority="7" operator="lessThan">
      <formula>0</formula>
    </cfRule>
  </conditionalFormatting>
  <conditionalFormatting sqref="H9:AJ12">
    <cfRule type="cellIs" dxfId="259" priority="6" operator="lessThan">
      <formula>0</formula>
    </cfRule>
  </conditionalFormatting>
  <conditionalFormatting sqref="H19:AJ24">
    <cfRule type="cellIs" dxfId="258" priority="5" operator="lessThan">
      <formula>0</formula>
    </cfRule>
  </conditionalFormatting>
  <conditionalFormatting sqref="G13:G14">
    <cfRule type="cellIs" dxfId="257" priority="4" operator="lessThan">
      <formula>0</formula>
    </cfRule>
  </conditionalFormatting>
  <conditionalFormatting sqref="G9:G12">
    <cfRule type="cellIs" dxfId="256" priority="3" operator="lessThan">
      <formula>0</formula>
    </cfRule>
  </conditionalFormatting>
  <conditionalFormatting sqref="G23:G24">
    <cfRule type="cellIs" dxfId="255" priority="2" operator="lessThan">
      <formula>0</formula>
    </cfRule>
  </conditionalFormatting>
  <conditionalFormatting sqref="G19:G22">
    <cfRule type="cellIs" dxfId="254" priority="1" operator="lessThan">
      <formula>0</formula>
    </cfRule>
  </conditionalFormatting>
  <pageMargins left="0.7" right="0.7" top="0.75" bottom="0.75" header="0.3" footer="0.3"/>
  <pageSetup orientation="portrait" horizontalDpi="0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C9E2FC-BB1F-44E2-88ED-D8D6AEFA7C28}">
  <sheetPr>
    <tabColor rgb="FF7030A0"/>
  </sheetPr>
  <dimension ref="C1:AG68"/>
  <sheetViews>
    <sheetView showGridLines="0" topLeftCell="A7" zoomScale="80" zoomScaleNormal="80" workbookViewId="0">
      <selection activeCell="F27" sqref="F27:F30"/>
    </sheetView>
  </sheetViews>
  <sheetFormatPr defaultRowHeight="14.75"/>
  <cols>
    <col min="2" max="2" width="15.86328125" customWidth="1"/>
    <col min="3" max="3" width="43.26953125" bestFit="1" customWidth="1"/>
    <col min="4" max="4" width="15.86328125" bestFit="1" customWidth="1"/>
    <col min="5" max="5" width="22.7265625" customWidth="1"/>
    <col min="6" max="6" width="16.54296875" customWidth="1"/>
    <col min="7" max="7" width="13.90625" bestFit="1" customWidth="1"/>
    <col min="8" max="8" width="14" customWidth="1"/>
    <col min="9" max="9" width="13.54296875" customWidth="1"/>
    <col min="10" max="10" width="13.90625" bestFit="1" customWidth="1"/>
    <col min="11" max="12" width="12.76953125" bestFit="1" customWidth="1"/>
    <col min="13" max="21" width="12.5" bestFit="1" customWidth="1"/>
    <col min="22" max="33" width="13.58984375" bestFit="1" customWidth="1"/>
  </cols>
  <sheetData>
    <row r="1" spans="3:33" ht="15.5" thickBot="1"/>
    <row r="2" spans="3:33" ht="18.75" customHeight="1" thickBot="1">
      <c r="C2" s="569" t="s">
        <v>87</v>
      </c>
      <c r="D2" s="570" t="s">
        <v>111</v>
      </c>
      <c r="E2" s="571" t="s">
        <v>267</v>
      </c>
    </row>
    <row r="3" spans="3:33" ht="18" customHeight="1" thickTop="1">
      <c r="C3" s="1301" t="s">
        <v>264</v>
      </c>
      <c r="D3" s="563" t="s">
        <v>252</v>
      </c>
      <c r="E3" s="560" t="str">
        <f>Dashboard!E17</f>
        <v>Bridgetown CBD</v>
      </c>
    </row>
    <row r="4" spans="3:33" ht="15.75" customHeight="1" thickBot="1">
      <c r="C4" s="1302"/>
      <c r="D4" s="564" t="s">
        <v>257</v>
      </c>
      <c r="E4" s="561" t="str">
        <f>Dashboard!E18</f>
        <v>PHASE II</v>
      </c>
    </row>
    <row r="5" spans="3:33" ht="15.75" customHeight="1">
      <c r="C5" s="1303" t="s">
        <v>265</v>
      </c>
      <c r="D5" s="565" t="s">
        <v>251</v>
      </c>
      <c r="E5" s="562" t="str">
        <f>Dashboard!E13</f>
        <v>Option C</v>
      </c>
    </row>
    <row r="6" spans="3:33" ht="15" customHeight="1" thickBot="1">
      <c r="C6" s="1302"/>
      <c r="D6" s="564" t="s">
        <v>266</v>
      </c>
      <c r="E6" s="561" t="str">
        <f>Dashboard!E14</f>
        <v>Option A</v>
      </c>
    </row>
    <row r="7" spans="3:33" ht="15.75" customHeight="1">
      <c r="C7" s="1303" t="s">
        <v>727</v>
      </c>
      <c r="D7" s="1339" t="str">
        <f>Dashboard!E6</f>
        <v>Current Tech</v>
      </c>
      <c r="E7" s="1340"/>
    </row>
    <row r="8" spans="3:33" ht="15.5" thickBot="1">
      <c r="C8" s="1302"/>
      <c r="D8" s="1341"/>
      <c r="E8" s="1342"/>
    </row>
    <row r="9" spans="3:33">
      <c r="C9" s="1303" t="s">
        <v>726</v>
      </c>
      <c r="D9" s="1343" t="str">
        <f>Dashboard!E20</f>
        <v>No C.C.</v>
      </c>
      <c r="E9" s="1340"/>
    </row>
    <row r="10" spans="3:33" ht="15.5" thickBot="1">
      <c r="C10" s="1302"/>
      <c r="D10" s="1344"/>
      <c r="E10" s="1345"/>
    </row>
    <row r="11" spans="3:33" ht="15.5" thickBot="1"/>
    <row r="12" spans="3:33" ht="21" thickBot="1">
      <c r="C12" s="1293" t="s">
        <v>731</v>
      </c>
      <c r="D12" s="1294"/>
      <c r="E12" s="1294"/>
      <c r="F12" s="1294"/>
      <c r="G12" s="1294"/>
      <c r="H12" s="1294"/>
      <c r="I12" s="1294"/>
      <c r="J12" s="1294"/>
      <c r="K12" s="1294"/>
      <c r="L12" s="1294"/>
      <c r="M12" s="1294"/>
      <c r="N12" s="1294"/>
      <c r="O12" s="1294"/>
      <c r="P12" s="1294"/>
      <c r="Q12" s="1294"/>
      <c r="R12" s="1294"/>
      <c r="S12" s="1294"/>
      <c r="T12" s="1294"/>
      <c r="U12" s="1294"/>
      <c r="V12" s="1294"/>
      <c r="W12" s="1294"/>
      <c r="X12" s="1294"/>
      <c r="Y12" s="1294"/>
      <c r="Z12" s="1294"/>
      <c r="AA12" s="1294"/>
      <c r="AB12" s="1294"/>
      <c r="AC12" s="1294"/>
      <c r="AD12" s="1294"/>
      <c r="AE12" s="1294"/>
      <c r="AF12" s="1294"/>
      <c r="AG12" s="1295"/>
    </row>
    <row r="13" spans="3:33">
      <c r="C13" s="987" t="s">
        <v>398</v>
      </c>
      <c r="D13" s="513">
        <f>'INCOME STATMENT'!E10</f>
        <v>2021</v>
      </c>
      <c r="E13" s="513">
        <f>'INCOME STATMENT'!F10</f>
        <v>2022</v>
      </c>
      <c r="F13" s="513">
        <f>'INCOME STATMENT'!G10</f>
        <v>2023</v>
      </c>
      <c r="G13" s="513">
        <f>'INCOME STATMENT'!H10</f>
        <v>2024</v>
      </c>
      <c r="H13" s="513">
        <f>'INCOME STATMENT'!I10</f>
        <v>2025</v>
      </c>
      <c r="I13" s="513">
        <f>'INCOME STATMENT'!J10</f>
        <v>2026</v>
      </c>
      <c r="J13" s="513">
        <f>'INCOME STATMENT'!K10</f>
        <v>2027</v>
      </c>
      <c r="K13" s="513">
        <f>'INCOME STATMENT'!L10</f>
        <v>2028</v>
      </c>
      <c r="L13" s="513">
        <f>'INCOME STATMENT'!M10</f>
        <v>2029</v>
      </c>
      <c r="M13" s="513">
        <f>'INCOME STATMENT'!N10</f>
        <v>2030</v>
      </c>
      <c r="N13" s="513">
        <f>'INCOME STATMENT'!O10</f>
        <v>2031</v>
      </c>
      <c r="O13" s="513">
        <f>'INCOME STATMENT'!P10</f>
        <v>2032</v>
      </c>
      <c r="P13" s="513">
        <f>'INCOME STATMENT'!Q10</f>
        <v>2033</v>
      </c>
      <c r="Q13" s="513">
        <f>'INCOME STATMENT'!R10</f>
        <v>2034</v>
      </c>
      <c r="R13" s="513">
        <f>'INCOME STATMENT'!S10</f>
        <v>2035</v>
      </c>
      <c r="S13" s="513">
        <f>'INCOME STATMENT'!T10</f>
        <v>2036</v>
      </c>
      <c r="T13" s="513">
        <f>'INCOME STATMENT'!U10</f>
        <v>2037</v>
      </c>
      <c r="U13" s="513">
        <f>'INCOME STATMENT'!V10</f>
        <v>2038</v>
      </c>
      <c r="V13" s="513">
        <f>'INCOME STATMENT'!W10</f>
        <v>2039</v>
      </c>
      <c r="W13" s="513">
        <f>'INCOME STATMENT'!X10</f>
        <v>2040</v>
      </c>
      <c r="X13" s="513">
        <f>'INCOME STATMENT'!Y10</f>
        <v>2041</v>
      </c>
      <c r="Y13" s="513">
        <f>'INCOME STATMENT'!Z10</f>
        <v>2042</v>
      </c>
      <c r="Z13" s="513">
        <f>'INCOME STATMENT'!AA10</f>
        <v>2043</v>
      </c>
      <c r="AA13" s="513">
        <f>'INCOME STATMENT'!AB10</f>
        <v>2044</v>
      </c>
      <c r="AB13" s="513">
        <f>'INCOME STATMENT'!AC10</f>
        <v>2045</v>
      </c>
      <c r="AC13" s="513">
        <f>'INCOME STATMENT'!AD10</f>
        <v>2046</v>
      </c>
      <c r="AD13" s="513">
        <f>'INCOME STATMENT'!AE10</f>
        <v>2047</v>
      </c>
      <c r="AE13" s="513">
        <f>'INCOME STATMENT'!AF10</f>
        <v>2048</v>
      </c>
      <c r="AF13" s="513">
        <f>'INCOME STATMENT'!AG10</f>
        <v>2049</v>
      </c>
      <c r="AG13" s="514">
        <f>'INCOME STATMENT'!AH10</f>
        <v>2050</v>
      </c>
    </row>
    <row r="14" spans="3:33">
      <c r="C14" s="988" t="s">
        <v>720</v>
      </c>
      <c r="D14" s="414">
        <f>NPV('Technical Sheet'!$M$5,'Cost-Benefit Analysis'!E14:AG14)</f>
        <v>179734734.82290196</v>
      </c>
      <c r="E14" s="414">
        <f>'INCOME STATMENT'!F12+'INCOME STATMENT'!F15</f>
        <v>11785333.720003</v>
      </c>
      <c r="F14" s="414">
        <f>'INCOME STATMENT'!G12+'INCOME STATMENT'!G15</f>
        <v>11898193.217571</v>
      </c>
      <c r="G14" s="414">
        <f>'INCOME STATMENT'!H12+'INCOME STATMENT'!H15</f>
        <v>12183474.442131799</v>
      </c>
      <c r="H14" s="414">
        <f>'INCOME STATMENT'!I12+'INCOME STATMENT'!I15</f>
        <v>12707448.55831328</v>
      </c>
      <c r="I14" s="414">
        <f>'INCOME STATMENT'!J12+'INCOME STATMENT'!J15</f>
        <v>13111326.525520485</v>
      </c>
      <c r="J14" s="414">
        <f>'INCOME STATMENT'!K12+'INCOME STATMENT'!K15</f>
        <v>13214416.243516773</v>
      </c>
      <c r="K14" s="414">
        <f>'INCOME STATMENT'!L12+'INCOME STATMENT'!L15</f>
        <v>13362740.201036584</v>
      </c>
      <c r="L14" s="414">
        <f>'INCOME STATMENT'!M12+'INCOME STATMENT'!M15</f>
        <v>13579085.392366793</v>
      </c>
      <c r="M14" s="414">
        <f>'INCOME STATMENT'!N12+'INCOME STATMENT'!N15</f>
        <v>13894671.348202422</v>
      </c>
      <c r="N14" s="414">
        <f>'INCOME STATMENT'!O12+'INCOME STATMENT'!O15</f>
        <v>14266293.589301284</v>
      </c>
      <c r="O14" s="414">
        <f>'INCOME STATMENT'!P12+'INCOME STATMENT'!P15</f>
        <v>14685344.477612546</v>
      </c>
      <c r="P14" s="414">
        <f>'INCOME STATMENT'!Q12+'INCOME STATMENT'!Q15</f>
        <v>15104395.365923807</v>
      </c>
      <c r="Q14" s="414">
        <f>'INCOME STATMENT'!R12+'INCOME STATMENT'!R15</f>
        <v>15476017.607022671</v>
      </c>
      <c r="R14" s="414">
        <f>'INCOME STATMENT'!S12+'INCOME STATMENT'!S15</f>
        <v>15772071.516277891</v>
      </c>
      <c r="S14" s="414">
        <f>'INCOME STATMENT'!T12+'INCOME STATMENT'!T15</f>
        <v>15988416.7076081</v>
      </c>
      <c r="T14" s="414">
        <f>'INCOME STATMENT'!U12+'INCOME STATMENT'!U15</f>
        <v>16136740.665127914</v>
      </c>
      <c r="U14" s="414">
        <f>'INCOME STATMENT'!V12+'INCOME STATMENT'!V15</f>
        <v>16234034.871479096</v>
      </c>
      <c r="V14" s="414">
        <f>'INCOME STATMENT'!W12+'INCOME STATMENT'!W15</f>
        <v>16296019.024705807</v>
      </c>
      <c r="W14" s="414">
        <f>'INCOME STATMENT'!X12+'INCOME STATMENT'!X15</f>
        <v>16334776.21067271</v>
      </c>
      <c r="X14" s="414">
        <f>'INCOME STATMENT'!Y12+'INCOME STATMENT'!Y15</f>
        <v>16358727.420956213</v>
      </c>
      <c r="Y14" s="414">
        <f>'INCOME STATMENT'!Z12+'INCOME STATMENT'!Z15</f>
        <v>16396324.295151008</v>
      </c>
      <c r="Z14" s="414">
        <f>'INCOME STATMENT'!AA12+'INCOME STATMENT'!AA15</f>
        <v>16396324.295151008</v>
      </c>
      <c r="AA14" s="414">
        <f>'INCOME STATMENT'!AB12+'INCOME STATMENT'!AB15</f>
        <v>16396324.295151008</v>
      </c>
      <c r="AB14" s="414">
        <f>'INCOME STATMENT'!AC12+'INCOME STATMENT'!AC15</f>
        <v>16396324.295151008</v>
      </c>
      <c r="AC14" s="414">
        <f>'INCOME STATMENT'!AD12+'INCOME STATMENT'!AD15</f>
        <v>16396324.295151008</v>
      </c>
      <c r="AD14" s="414">
        <f>'INCOME STATMENT'!AE12+'INCOME STATMENT'!AE15</f>
        <v>16396324.295151008</v>
      </c>
      <c r="AE14" s="414">
        <f>'INCOME STATMENT'!AF12+'INCOME STATMENT'!AF15</f>
        <v>16396324.295151008</v>
      </c>
      <c r="AF14" s="414">
        <f>'INCOME STATMENT'!AG12+'INCOME STATMENT'!AG15</f>
        <v>16396324.295151008</v>
      </c>
      <c r="AG14" s="415">
        <f>'INCOME STATMENT'!AH12+'INCOME STATMENT'!AH15</f>
        <v>16396324.295151008</v>
      </c>
    </row>
    <row r="15" spans="3:33">
      <c r="C15" s="988" t="s">
        <v>762</v>
      </c>
      <c r="D15" s="414">
        <f>NPV('Technical Sheet'!$M$5,'Cost-Benefit Analysis'!E15:AG15)</f>
        <v>114492582.28687818</v>
      </c>
      <c r="E15" s="414">
        <f>'INCOME STATMENT'!F13+'INCOME STATMENT'!F16</f>
        <v>5177531.7111072</v>
      </c>
      <c r="F15" s="414">
        <f>'INCOME STATMENT'!G13+'INCOME STATMENT'!G16</f>
        <v>7416868.8717072001</v>
      </c>
      <c r="G15" s="414">
        <f>'INCOME STATMENT'!H13+'INCOME STATMENT'!H16</f>
        <v>7868826.1053072</v>
      </c>
      <c r="H15" s="414">
        <f>'INCOME STATMENT'!I13+'INCOME STATMENT'!I16</f>
        <v>8471703.6192774177</v>
      </c>
      <c r="I15" s="414">
        <f>'INCOME STATMENT'!J13+'INCOME STATMENT'!J16</f>
        <v>9031454.1276507657</v>
      </c>
      <c r="J15" s="414">
        <f>'INCOME STATMENT'!K13+'INCOME STATMENT'!K16</f>
        <v>9086553.4029704016</v>
      </c>
      <c r="K15" s="414">
        <f>'INCOME STATMENT'!L13+'INCOME STATMENT'!L16</f>
        <v>9139502.3782719895</v>
      </c>
      <c r="L15" s="414">
        <f>'INCOME STATMENT'!M13+'INCOME STATMENT'!M16</f>
        <v>9216733.7061296608</v>
      </c>
      <c r="M15" s="414">
        <f>'INCOME STATMENT'!N13+'INCOME STATMENT'!N16</f>
        <v>9382162.8073907476</v>
      </c>
      <c r="N15" s="414">
        <f>'INCOME STATMENT'!O13+'INCOME STATMENT'!O16</f>
        <v>9514825.2389661409</v>
      </c>
      <c r="O15" s="414">
        <f>'INCOME STATMENT'!P13+'INCOME STATMENT'!P16</f>
        <v>9664418.8414179683</v>
      </c>
      <c r="P15" s="414">
        <f>'INCOME STATMENT'!Q13+'INCOME STATMENT'!Q16</f>
        <v>9814012.4438697957</v>
      </c>
      <c r="Q15" s="414">
        <f>'INCOME STATMENT'!R13+'INCOME STATMENT'!R16</f>
        <v>9946674.8754451908</v>
      </c>
      <c r="R15" s="414">
        <f>'INCOME STATMENT'!S13+'INCOME STATMENT'!S16</f>
        <v>10052360.776706278</v>
      </c>
      <c r="S15" s="414">
        <f>'INCOME STATMENT'!T13+'INCOME STATMENT'!T16</f>
        <v>10129592.10456395</v>
      </c>
      <c r="T15" s="414">
        <f>'INCOME STATMENT'!U13+'INCOME STATMENT'!U16</f>
        <v>10182541.079865536</v>
      </c>
      <c r="U15" s="414">
        <f>'INCOME STATMENT'!V13+'INCOME STATMENT'!V16</f>
        <v>10217273.355185173</v>
      </c>
      <c r="V15" s="414">
        <f>'INCOME STATMENT'!W13+'INCOME STATMENT'!W16</f>
        <v>10239400.57895381</v>
      </c>
      <c r="W15" s="414">
        <f>'INCOME STATMENT'!X13+'INCOME STATMENT'!X16</f>
        <v>10253236.194702175</v>
      </c>
      <c r="X15" s="414">
        <f>'INCOME STATMENT'!Y13+'INCOME STATMENT'!Y16</f>
        <v>10261786.344407927</v>
      </c>
      <c r="Y15" s="414">
        <f>'INCOME STATMENT'!Z13+'INCOME STATMENT'!Z16</f>
        <v>10275207.749799507</v>
      </c>
      <c r="Z15" s="414">
        <f>'INCOME STATMENT'!AA13+'INCOME STATMENT'!AA16</f>
        <v>10275207.749799507</v>
      </c>
      <c r="AA15" s="414">
        <f>'INCOME STATMENT'!AB13+'INCOME STATMENT'!AB16</f>
        <v>10275207.749799507</v>
      </c>
      <c r="AB15" s="414">
        <f>'INCOME STATMENT'!AC13+'INCOME STATMENT'!AC16</f>
        <v>10275207.749799507</v>
      </c>
      <c r="AC15" s="414">
        <f>'INCOME STATMENT'!AD13+'INCOME STATMENT'!AD16</f>
        <v>10275207.749799507</v>
      </c>
      <c r="AD15" s="414">
        <f>'INCOME STATMENT'!AE13+'INCOME STATMENT'!AE16</f>
        <v>10275207.749799507</v>
      </c>
      <c r="AE15" s="414">
        <f>'INCOME STATMENT'!AF13+'INCOME STATMENT'!AF16</f>
        <v>10275207.749799507</v>
      </c>
      <c r="AF15" s="414">
        <f>'INCOME STATMENT'!AG13+'INCOME STATMENT'!AG16</f>
        <v>10275207.749799507</v>
      </c>
      <c r="AG15" s="415">
        <f>'INCOME STATMENT'!AH13+'INCOME STATMENT'!AH16</f>
        <v>10275207.749799507</v>
      </c>
    </row>
    <row r="16" spans="3:33">
      <c r="C16" s="988" t="s">
        <v>763</v>
      </c>
      <c r="D16" s="414">
        <f>NPV('Technical Sheet'!$M$5,'Cost-Benefit Analysis'!E16:AG16)</f>
        <v>36354865.494167149</v>
      </c>
      <c r="E16" s="414">
        <f>'INCOME STATMENT'!F14+'INCOME STATMENT'!F17</f>
        <v>2299500</v>
      </c>
      <c r="F16" s="414">
        <f>'INCOME STATMENT'!G14+'INCOME STATMENT'!G17</f>
        <v>2920000</v>
      </c>
      <c r="G16" s="414">
        <f>'INCOME STATMENT'!H14+'INCOME STATMENT'!H17</f>
        <v>2920000</v>
      </c>
      <c r="H16" s="414">
        <f>'INCOME STATMENT'!I14+'INCOME STATMENT'!I17</f>
        <v>2920000</v>
      </c>
      <c r="I16" s="414">
        <f>'INCOME STATMENT'!J14+'INCOME STATMENT'!J17</f>
        <v>2920000</v>
      </c>
      <c r="J16" s="414">
        <f>'INCOME STATMENT'!K14+'INCOME STATMENT'!K17</f>
        <v>2920000</v>
      </c>
      <c r="K16" s="414">
        <f>'INCOME STATMENT'!L14+'INCOME STATMENT'!L17</f>
        <v>2920000</v>
      </c>
      <c r="L16" s="414">
        <f>'INCOME STATMENT'!M14+'INCOME STATMENT'!M17</f>
        <v>2920000</v>
      </c>
      <c r="M16" s="414">
        <f>'INCOME STATMENT'!N14+'INCOME STATMENT'!N17</f>
        <v>2920000</v>
      </c>
      <c r="N16" s="414">
        <f>'INCOME STATMENT'!O14+'INCOME STATMENT'!O17</f>
        <v>2920000</v>
      </c>
      <c r="O16" s="414">
        <f>'INCOME STATMENT'!P14+'INCOME STATMENT'!P17</f>
        <v>2920000</v>
      </c>
      <c r="P16" s="414">
        <f>'INCOME STATMENT'!Q14+'INCOME STATMENT'!Q17</f>
        <v>2920000</v>
      </c>
      <c r="Q16" s="414">
        <f>'INCOME STATMENT'!R14+'INCOME STATMENT'!R17</f>
        <v>2920000</v>
      </c>
      <c r="R16" s="414">
        <f>'INCOME STATMENT'!S14+'INCOME STATMENT'!S17</f>
        <v>2920000</v>
      </c>
      <c r="S16" s="414">
        <f>'INCOME STATMENT'!T14+'INCOME STATMENT'!T17</f>
        <v>2920000</v>
      </c>
      <c r="T16" s="414">
        <f>'INCOME STATMENT'!U14+'INCOME STATMENT'!U17</f>
        <v>2920000</v>
      </c>
      <c r="U16" s="414">
        <f>'INCOME STATMENT'!V14+'INCOME STATMENT'!V17</f>
        <v>2920000</v>
      </c>
      <c r="V16" s="414">
        <f>'INCOME STATMENT'!W14+'INCOME STATMENT'!W17</f>
        <v>2920000</v>
      </c>
      <c r="W16" s="414">
        <f>'INCOME STATMENT'!X14+'INCOME STATMENT'!X17</f>
        <v>2920000</v>
      </c>
      <c r="X16" s="414">
        <f>'INCOME STATMENT'!Y14+'INCOME STATMENT'!Y17</f>
        <v>2920000</v>
      </c>
      <c r="Y16" s="414">
        <f>'INCOME STATMENT'!Z14+'INCOME STATMENT'!Z17</f>
        <v>2920000</v>
      </c>
      <c r="Z16" s="414">
        <f>'INCOME STATMENT'!AA14+'INCOME STATMENT'!AA17</f>
        <v>2920000</v>
      </c>
      <c r="AA16" s="414">
        <f>'INCOME STATMENT'!AB14+'INCOME STATMENT'!AB17</f>
        <v>2920000</v>
      </c>
      <c r="AB16" s="414">
        <f>'INCOME STATMENT'!AC14+'INCOME STATMENT'!AC17</f>
        <v>2920000</v>
      </c>
      <c r="AC16" s="414">
        <f>'INCOME STATMENT'!AD14+'INCOME STATMENT'!AD17</f>
        <v>2920000</v>
      </c>
      <c r="AD16" s="414">
        <f>'INCOME STATMENT'!AE14+'INCOME STATMENT'!AE17</f>
        <v>2920000</v>
      </c>
      <c r="AE16" s="414">
        <f>'INCOME STATMENT'!AF14+'INCOME STATMENT'!AF17</f>
        <v>2920000</v>
      </c>
      <c r="AF16" s="414">
        <f>'INCOME STATMENT'!AG14+'INCOME STATMENT'!AG17</f>
        <v>2920000</v>
      </c>
      <c r="AG16" s="415">
        <f>'INCOME STATMENT'!AH14+'INCOME STATMENT'!AH17</f>
        <v>2920000</v>
      </c>
    </row>
    <row r="17" spans="3:33">
      <c r="C17" s="988" t="s">
        <v>271</v>
      </c>
      <c r="D17" s="414">
        <f>NPV('Technical Sheet'!$M$5,'Cost-Benefit Analysis'!E17:AG17)</f>
        <v>0</v>
      </c>
      <c r="E17" s="414">
        <f>'INCOME STATMENT'!F18</f>
        <v>0</v>
      </c>
      <c r="F17" s="414">
        <f>'INCOME STATMENT'!G18</f>
        <v>0</v>
      </c>
      <c r="G17" s="414">
        <f>'INCOME STATMENT'!H18</f>
        <v>0</v>
      </c>
      <c r="H17" s="414">
        <f>'INCOME STATMENT'!I18</f>
        <v>0</v>
      </c>
      <c r="I17" s="414">
        <f>'INCOME STATMENT'!J18</f>
        <v>0</v>
      </c>
      <c r="J17" s="414">
        <f>'INCOME STATMENT'!K18</f>
        <v>0</v>
      </c>
      <c r="K17" s="414">
        <f>'INCOME STATMENT'!L18</f>
        <v>0</v>
      </c>
      <c r="L17" s="414">
        <f>'INCOME STATMENT'!M18</f>
        <v>0</v>
      </c>
      <c r="M17" s="414">
        <f>'INCOME STATMENT'!N18</f>
        <v>0</v>
      </c>
      <c r="N17" s="414">
        <f>'INCOME STATMENT'!O18</f>
        <v>0</v>
      </c>
      <c r="O17" s="414">
        <f>'INCOME STATMENT'!P18</f>
        <v>0</v>
      </c>
      <c r="P17" s="414">
        <f>'INCOME STATMENT'!Q18</f>
        <v>0</v>
      </c>
      <c r="Q17" s="414">
        <f>'INCOME STATMENT'!R18</f>
        <v>0</v>
      </c>
      <c r="R17" s="414">
        <f>'INCOME STATMENT'!S18</f>
        <v>0</v>
      </c>
      <c r="S17" s="414">
        <f>'INCOME STATMENT'!T18</f>
        <v>0</v>
      </c>
      <c r="T17" s="414">
        <f>'INCOME STATMENT'!U18</f>
        <v>0</v>
      </c>
      <c r="U17" s="414">
        <f>'INCOME STATMENT'!V18</f>
        <v>0</v>
      </c>
      <c r="V17" s="414">
        <f>'INCOME STATMENT'!W18</f>
        <v>0</v>
      </c>
      <c r="W17" s="414">
        <f>'INCOME STATMENT'!X18</f>
        <v>0</v>
      </c>
      <c r="X17" s="414">
        <f>'INCOME STATMENT'!Y18</f>
        <v>0</v>
      </c>
      <c r="Y17" s="414">
        <f>'INCOME STATMENT'!Z18</f>
        <v>0</v>
      </c>
      <c r="Z17" s="414">
        <f>'INCOME STATMENT'!AA18</f>
        <v>0</v>
      </c>
      <c r="AA17" s="414">
        <f>'INCOME STATMENT'!AB18</f>
        <v>0</v>
      </c>
      <c r="AB17" s="414">
        <f>'INCOME STATMENT'!AC18</f>
        <v>0</v>
      </c>
      <c r="AC17" s="414">
        <f>'INCOME STATMENT'!AD18</f>
        <v>0</v>
      </c>
      <c r="AD17" s="414">
        <f>'INCOME STATMENT'!AE18</f>
        <v>0</v>
      </c>
      <c r="AE17" s="414">
        <f>'INCOME STATMENT'!AF18</f>
        <v>0</v>
      </c>
      <c r="AF17" s="414">
        <f>'INCOME STATMENT'!AG18</f>
        <v>0</v>
      </c>
      <c r="AG17" s="415">
        <f>'INCOME STATMENT'!AH18</f>
        <v>0</v>
      </c>
    </row>
    <row r="18" spans="3:33">
      <c r="C18" s="988" t="s">
        <v>272</v>
      </c>
      <c r="D18" s="414">
        <f>NPV('Technical Sheet'!$M$5,'Cost-Benefit Analysis'!E18:AG18)</f>
        <v>0</v>
      </c>
      <c r="E18" s="414">
        <f>'INCOME STATMENT'!F19</f>
        <v>0</v>
      </c>
      <c r="F18" s="414">
        <f>'INCOME STATMENT'!G19</f>
        <v>0</v>
      </c>
      <c r="G18" s="414">
        <f>'INCOME STATMENT'!H19</f>
        <v>0</v>
      </c>
      <c r="H18" s="414">
        <f>'INCOME STATMENT'!I19</f>
        <v>0</v>
      </c>
      <c r="I18" s="414">
        <f>'INCOME STATMENT'!J19</f>
        <v>0</v>
      </c>
      <c r="J18" s="414">
        <f>'INCOME STATMENT'!K19</f>
        <v>0</v>
      </c>
      <c r="K18" s="414">
        <f>'INCOME STATMENT'!L19</f>
        <v>0</v>
      </c>
      <c r="L18" s="414">
        <f>'INCOME STATMENT'!M19</f>
        <v>0</v>
      </c>
      <c r="M18" s="414">
        <f>'INCOME STATMENT'!N19</f>
        <v>0</v>
      </c>
      <c r="N18" s="414">
        <f>'INCOME STATMENT'!O19</f>
        <v>0</v>
      </c>
      <c r="O18" s="414">
        <f>'INCOME STATMENT'!P19</f>
        <v>0</v>
      </c>
      <c r="P18" s="414">
        <f>'INCOME STATMENT'!Q19</f>
        <v>0</v>
      </c>
      <c r="Q18" s="414">
        <f>'INCOME STATMENT'!R19</f>
        <v>0</v>
      </c>
      <c r="R18" s="414">
        <f>'INCOME STATMENT'!S19</f>
        <v>0</v>
      </c>
      <c r="S18" s="414">
        <f>'INCOME STATMENT'!T19</f>
        <v>0</v>
      </c>
      <c r="T18" s="414">
        <f>'INCOME STATMENT'!U19</f>
        <v>0</v>
      </c>
      <c r="U18" s="414">
        <f>'INCOME STATMENT'!V19</f>
        <v>0</v>
      </c>
      <c r="V18" s="414">
        <f>'INCOME STATMENT'!W19</f>
        <v>0</v>
      </c>
      <c r="W18" s="414">
        <f>'INCOME STATMENT'!X19</f>
        <v>0</v>
      </c>
      <c r="X18" s="414">
        <f>'INCOME STATMENT'!Y19</f>
        <v>0</v>
      </c>
      <c r="Y18" s="414">
        <f>'INCOME STATMENT'!Z19</f>
        <v>0</v>
      </c>
      <c r="Z18" s="414">
        <f>'INCOME STATMENT'!AA19</f>
        <v>0</v>
      </c>
      <c r="AA18" s="414">
        <f>'INCOME STATMENT'!AB19</f>
        <v>0</v>
      </c>
      <c r="AB18" s="414">
        <f>'INCOME STATMENT'!AC19</f>
        <v>0</v>
      </c>
      <c r="AC18" s="414">
        <f>'INCOME STATMENT'!AD19</f>
        <v>0</v>
      </c>
      <c r="AD18" s="414">
        <f>'INCOME STATMENT'!AE19</f>
        <v>0</v>
      </c>
      <c r="AE18" s="414">
        <f>'INCOME STATMENT'!AF19</f>
        <v>0</v>
      </c>
      <c r="AF18" s="414">
        <f>'INCOME STATMENT'!AG19</f>
        <v>0</v>
      </c>
      <c r="AG18" s="415">
        <f>'INCOME STATMENT'!AH19</f>
        <v>0</v>
      </c>
    </row>
    <row r="19" spans="3:33">
      <c r="C19" s="989" t="s">
        <v>721</v>
      </c>
      <c r="D19" s="1153">
        <f>NPV('Technical Sheet'!$M$5,'Cost-Benefit Analysis'!E19:AG19)</f>
        <v>544879944.93110263</v>
      </c>
      <c r="E19" s="429">
        <f>(+E14+E15+E16+E17+E18)*(1+Dashboard!$E$7)^('Cost-Benefit Analysis'!E13-'Cost-Benefit Analysis'!$D$13)</f>
        <v>20032860.048354607</v>
      </c>
      <c r="F19" s="429">
        <f>(+F14+F15+F16+F17+F18)*(1+Dashboard!$E$7)^('Cost-Benefit Analysis'!F13-'Cost-Benefit Analysis'!$D$13)</f>
        <v>24049443.155763302</v>
      </c>
      <c r="G19" s="429">
        <f>(+G14+G15+G16+G17+G18)*(1+Dashboard!$E$7)^('Cost-Benefit Analysis'!G13-'Cost-Benefit Analysis'!$D$13)</f>
        <v>25840713.882994425</v>
      </c>
      <c r="H19" s="429">
        <f>(+H14+H15+H16+H17+H18)*(1+Dashboard!$E$7)^('Cost-Benefit Analysis'!H13-'Cost-Benefit Analysis'!$D$13)</f>
        <v>28192599.463697124</v>
      </c>
      <c r="I19" s="429">
        <f>(+I14+I15+I16+I17+I18)*(1+Dashboard!$E$7)^('Cost-Benefit Analysis'!I13-'Cost-Benefit Analysis'!$D$13)</f>
        <v>30492704.823895376</v>
      </c>
      <c r="J19" s="429">
        <f>(+J14+J15+J16+J17+J18)*(1+Dashboard!$E$7)^('Cost-Benefit Analysis'!J13-'Cost-Benefit Analysis'!$D$13)</f>
        <v>31912572.55861057</v>
      </c>
      <c r="K19" s="429">
        <f>(+K14+K15+K16+K17+K18)*(1+Dashboard!$E$7)^('Cost-Benefit Analysis'!K13-'Cost-Benefit Analysis'!$D$13)</f>
        <v>33453936.909554668</v>
      </c>
      <c r="L19" s="429">
        <f>(+L14+L15+L16+L17+L18)*(1+Dashboard!$E$7)^('Cost-Benefit Analysis'!L13-'Cost-Benefit Analysis'!$D$13)</f>
        <v>35193874.124023102</v>
      </c>
      <c r="M19" s="429">
        <f>(+M14+M15+M16+M17+M18)*(1+Dashboard!$E$7)^('Cost-Benefit Analysis'!M13-'Cost-Benefit Analysis'!$D$13)</f>
        <v>37286263.501702383</v>
      </c>
      <c r="N19" s="429">
        <f>(+N14+N15+N16+N17+N18)*(1+Dashboard!$E$7)^('Cost-Benefit Analysis'!N13-'Cost-Benefit Analysis'!$D$13)</f>
        <v>39524178.546468459</v>
      </c>
      <c r="O19" s="429">
        <f>(+O14+O15+O16+O17+O18)*(1+Dashboard!$E$7)^('Cost-Benefit Analysis'!O13-'Cost-Benefit Analysis'!$D$13)</f>
        <v>41980547.756233662</v>
      </c>
      <c r="P19" s="429">
        <f>(+P14+P15+P16+P17+P18)*(1+Dashboard!$E$7)^('Cost-Benefit Analysis'!P13-'Cost-Benefit Analysis'!$D$13)</f>
        <v>44570187.817105733</v>
      </c>
      <c r="Q19" s="429">
        <f>(+Q14+Q15+Q16+Q17+Q18)*(1+Dashboard!$E$7)^('Cost-Benefit Analysis'!Q13-'Cost-Benefit Analysis'!$D$13)</f>
        <v>47192666.378402553</v>
      </c>
      <c r="R19" s="429">
        <f>(+R14+R15+R16+R17+R18)*(1+Dashboard!$E$7)^('Cost-Benefit Analysis'!R13-'Cost-Benefit Analysis'!$D$13)</f>
        <v>49776056.401474163</v>
      </c>
      <c r="S19" s="429">
        <f>(+S14+S15+S16+S17+S18)*(1+Dashboard!$E$7)^('Cost-Benefit Analysis'!S13-'Cost-Benefit Analysis'!$D$13)</f>
        <v>52295813.383133866</v>
      </c>
      <c r="T19" s="429">
        <f>(+T14+T15+T16+T17+T18)*(1+Dashboard!$E$7)^('Cost-Benefit Analysis'!T13-'Cost-Benefit Analysis'!$D$13)</f>
        <v>54764626.346906222</v>
      </c>
      <c r="U19" s="429">
        <f>(+U14+U15+U16+U17+U18)*(1+Dashboard!$E$7)^('Cost-Benefit Analysis'!U13-'Cost-Benefit Analysis'!$D$13)</f>
        <v>57212385.849855617</v>
      </c>
      <c r="V19" s="429">
        <f>(+V14+V15+V16+V17+V18)*(1+Dashboard!$E$7)^('Cost-Benefit Analysis'!V13-'Cost-Benefit Analysis'!$D$13)</f>
        <v>59671275.50049825</v>
      </c>
      <c r="W19" s="429">
        <f>(+W14+W15+W16+W17+W18)*(1+Dashboard!$E$7)^('Cost-Benefit Analysis'!W13-'Cost-Benefit Analysis'!$D$13)</f>
        <v>62168931.621475197</v>
      </c>
      <c r="X19" s="429">
        <f>(+X14+X15+X16+X17+X18)*(1+Dashboard!$E$7)^('Cost-Benefit Analysis'!X13-'Cost-Benefit Analysis'!$D$13)</f>
        <v>64726903.368386723</v>
      </c>
      <c r="Y19" s="429">
        <f>(+Y14+Y15+Y16+Y17+Y18)*(1+Dashboard!$E$7)^('Cost-Benefit Analysis'!Y13-'Cost-Benefit Analysis'!$D$13)</f>
        <v>67432238.329566434</v>
      </c>
      <c r="Z19" s="429">
        <f>(+Z14+Z15+Z16+Z17+Z18)*(1+Dashboard!$E$7)^('Cost-Benefit Analysis'!Z13-'Cost-Benefit Analysis'!$D$13)</f>
        <v>70129527.8627491</v>
      </c>
      <c r="AA19" s="429">
        <f>(+AA14+AA15+AA16+AA17+AA18)*(1+Dashboard!$E$7)^('Cost-Benefit Analysis'!AA13-'Cost-Benefit Analysis'!$D$13)</f>
        <v>72934708.977259055</v>
      </c>
      <c r="AB19" s="429">
        <f>(+AB14+AB15+AB16+AB17+AB18)*(1+Dashboard!$E$7)^('Cost-Benefit Analysis'!AB13-'Cost-Benefit Analysis'!$D$13)</f>
        <v>75852097.336349413</v>
      </c>
      <c r="AC19" s="429">
        <f>(+AC14+AC15+AC16+AC17+AC18)*(1+Dashboard!$E$7)^('Cost-Benefit Analysis'!AC13-'Cost-Benefit Analysis'!$D$13)</f>
        <v>78886181.229803413</v>
      </c>
      <c r="AD19" s="429">
        <f>(+AD14+AD15+AD16+AD17+AD18)*(1+Dashboard!$E$7)^('Cost-Benefit Analysis'!AD13-'Cost-Benefit Analysis'!$D$13)</f>
        <v>82041628.478995532</v>
      </c>
      <c r="AE19" s="429">
        <f>(+AE14+AE15+AE16+AE17+AE18)*(1+Dashboard!$E$7)^('Cost-Benefit Analysis'!AE13-'Cost-Benefit Analysis'!$D$13)</f>
        <v>85323293.61815536</v>
      </c>
      <c r="AF19" s="429">
        <f>(+AF14+AF15+AF16+AF17+AF18)*(1+Dashboard!$E$7)^('Cost-Benefit Analysis'!AF13-'Cost-Benefit Analysis'!$D$13)</f>
        <v>88736225.362881601</v>
      </c>
      <c r="AG19" s="990">
        <f>(+AG14+AG15+AG16+AG17+AG18)*(1+Dashboard!$E$7)^('Cost-Benefit Analysis'!AG13-'Cost-Benefit Analysis'!$D$13)</f>
        <v>92285674.377396867</v>
      </c>
    </row>
    <row r="20" spans="3:33">
      <c r="C20" s="991" t="s">
        <v>722</v>
      </c>
      <c r="D20" s="417"/>
      <c r="E20" s="417" cm="1">
        <f t="array" ref="E20">_xlfn.IFS($E$5="Current 0", Depreciation!J5, $E$5="Option C",  Depreciation!J9, $E$5="Option D",  Depreciation!J13)+ _xlfn.IFS($E$6="Current 0", Depreciation!J17, $E$6="Option A",Depreciation!J21, $E$6="Option B",  Depreciation!J25)</f>
        <v>128152256</v>
      </c>
      <c r="F20" s="417" cm="1">
        <f t="array" ref="F20">_xlfn.IFS($E$5="Current 0", Depreciation!K5, $E$5="Option C",  Depreciation!K9, $E$5="Option D",  Depreciation!K13)+ _xlfn.IFS($E$6="Current 0", Depreciation!K17, $E$6="Option A",Depreciation!K21, $E$6="Option B",  Depreciation!K25)</f>
        <v>155903306.58000001</v>
      </c>
      <c r="G20" s="417" cm="1">
        <f t="array" ref="G20">_xlfn.IFS($E$5="Current 0", Depreciation!L5, $E$5="Option C",  Depreciation!L9, $E$5="Option D",  Depreciation!L13)+ _xlfn.IFS($E$6="Current 0", Depreciation!L17, $E$6="Option A",Depreciation!L21, $E$6="Option B",  Depreciation!L25)</f>
        <v>28642768.504800003</v>
      </c>
      <c r="H20" s="417" cm="1">
        <f t="array" ref="H20">_xlfn.IFS($E$5="Current 0", Depreciation!M5, $E$5="Option C",  Depreciation!M9, $E$5="Option D",  Depreciation!M13)+ _xlfn.IFS($E$6="Current 0", Depreciation!M17, $E$6="Option A",Depreciation!M21, $E$6="Option B",  Depreciation!M25)</f>
        <v>15666355.88266667</v>
      </c>
      <c r="I20" s="417" cm="1">
        <f t="array" ref="I20">_xlfn.IFS($E$5="Current 0", Depreciation!N5, $E$5="Option C",  Depreciation!N9, $E$5="Option D",  Depreciation!N13)+ _xlfn.IFS($E$6="Current 0", Depreciation!N17, $E$6="Option A",Depreciation!N21, $E$6="Option B",  Depreciation!N25)</f>
        <v>13038463.604053337</v>
      </c>
      <c r="J20" s="417" cm="1">
        <f t="array" ref="J20">_xlfn.IFS($E$5="Current 0", Depreciation!O5, $E$5="Option C",  Depreciation!O9, $E$5="Option D",  Depreciation!O13)+ _xlfn.IFS($E$6="Current 0", Depreciation!O17, $E$6="Option A",Depreciation!O21, $E$6="Option B",  Depreciation!O25)</f>
        <v>8435460.1233066693</v>
      </c>
      <c r="K20" s="417" cm="1">
        <f t="array" ref="K20">_xlfn.IFS($E$5="Current 0", Depreciation!P5, $E$5="Option C",  Depreciation!P9, $E$5="Option D",  Depreciation!P13)+ _xlfn.IFS($E$6="Current 0", Depreciation!P17, $E$6="Option A",Depreciation!P21, $E$6="Option B",  Depreciation!P25)</f>
        <v>8772878.5282389354</v>
      </c>
      <c r="L20" s="417" cm="1">
        <f t="array" ref="L20">_xlfn.IFS($E$5="Current 0", Depreciation!Q5, $E$5="Option C",  Depreciation!Q9, $E$5="Option D",  Depreciation!Q13)+ _xlfn.IFS($E$6="Current 0", Depreciation!Q17, $E$6="Option A",Depreciation!Q21, $E$6="Option B",  Depreciation!Q25)</f>
        <v>9123793.6693684943</v>
      </c>
      <c r="M20" s="417" cm="1">
        <f t="array" ref="M20">_xlfn.IFS($E$5="Current 0", Depreciation!R5, $E$5="Option C",  Depreciation!R9, $E$5="Option D",  Depreciation!R13)+ _xlfn.IFS($E$6="Current 0", Depreciation!R17, $E$6="Option A",Depreciation!R21, $E$6="Option B",  Depreciation!R25)</f>
        <v>9488745.4161432348</v>
      </c>
      <c r="N20" s="417" cm="1">
        <f t="array" ref="N20">_xlfn.IFS($E$5="Current 0", Depreciation!S5, $E$5="Option C",  Depreciation!S9, $E$5="Option D",  Depreciation!S13)+ _xlfn.IFS($E$6="Current 0", Depreciation!S17, $E$6="Option A",Depreciation!S21, $E$6="Option B",  Depreciation!S25)</f>
        <v>0</v>
      </c>
      <c r="O20" s="417" cm="1">
        <f t="array" ref="O20">_xlfn.IFS($E$5="Current 0", Depreciation!T5, $E$5="Option C",  Depreciation!T9, $E$5="Option D",  Depreciation!T13)+ _xlfn.IFS($E$6="Current 0", Depreciation!T17, $E$6="Option A",Depreciation!T21, $E$6="Option B",  Depreciation!T25)</f>
        <v>0</v>
      </c>
      <c r="P20" s="417" cm="1">
        <f t="array" ref="P20">_xlfn.IFS($E$5="Current 0", Depreciation!U5, $E$5="Option C",  Depreciation!U9, $E$5="Option D",  Depreciation!U13)+ _xlfn.IFS($E$6="Current 0", Depreciation!U17, $E$6="Option A",Depreciation!U21, $E$6="Option B",  Depreciation!U25)</f>
        <v>0</v>
      </c>
      <c r="Q20" s="417" cm="1">
        <f t="array" ref="Q20">_xlfn.IFS($E$5="Current 0", Depreciation!V5, $E$5="Option C",  Depreciation!V9, $E$5="Option D",  Depreciation!V13)+ _xlfn.IFS($E$6="Current 0", Depreciation!V17, $E$6="Option A",Depreciation!V21, $E$6="Option B",  Depreciation!V25)</f>
        <v>0</v>
      </c>
      <c r="R20" s="417" cm="1">
        <f t="array" ref="R20">_xlfn.IFS($E$5="Current 0", Depreciation!W5, $E$5="Option C",  Depreciation!W9, $E$5="Option D",  Depreciation!W13)+ _xlfn.IFS($E$6="Current 0", Depreciation!W17, $E$6="Option A",Depreciation!W21, $E$6="Option B",  Depreciation!W25)</f>
        <v>12193723.396096267</v>
      </c>
      <c r="S20" s="417" cm="1">
        <f t="array" ref="S20">_xlfn.IFS($E$5="Current 0", Depreciation!X5, $E$5="Option C",  Depreciation!X9, $E$5="Option D",  Depreciation!X13)+ _xlfn.IFS($E$6="Current 0", Depreciation!X17, $E$6="Option A",Depreciation!X21, $E$6="Option B",  Depreciation!X25)</f>
        <v>0</v>
      </c>
      <c r="T20" s="417" cm="1">
        <f t="array" ref="T20">_xlfn.IFS($E$5="Current 0", Depreciation!Y5, $E$5="Option C",  Depreciation!Y9, $E$5="Option D",  Depreciation!Y13)+ _xlfn.IFS($E$6="Current 0", Depreciation!Y17, $E$6="Option A",Depreciation!Y21, $E$6="Option B",  Depreciation!Y25)</f>
        <v>0</v>
      </c>
      <c r="U20" s="417" cm="1">
        <f t="array" ref="U20">_xlfn.IFS($E$5="Current 0", Depreciation!Z5, $E$5="Option C",  Depreciation!Z9, $E$5="Option D",  Depreciation!Z13)+ _xlfn.IFS($E$6="Current 0", Depreciation!Z17, $E$6="Option A",Depreciation!Z21, $E$6="Option B",  Depreciation!Z25)</f>
        <v>0</v>
      </c>
      <c r="V20" s="417" cm="1">
        <f t="array" ref="V20">_xlfn.IFS($E$5="Current 0", Depreciation!AA5, $E$5="Option C",  Depreciation!AA9, $E$5="Option D",  Depreciation!AA13)+ _xlfn.IFS($E$6="Current 0", Depreciation!AA17, $E$6="Option A",Depreciation!AA21, $E$6="Option B",  Depreciation!AA25)</f>
        <v>0</v>
      </c>
      <c r="W20" s="417" cm="1">
        <f t="array" ref="W20">_xlfn.IFS($E$5="Current 0", Depreciation!AB5, $E$5="Option C",  Depreciation!AB9, $E$5="Option D",  Depreciation!AB13)+ _xlfn.IFS($E$6="Current 0", Depreciation!AB17, $E$6="Option A",Depreciation!AB21, $E$6="Option B",  Depreciation!AB25)</f>
        <v>0</v>
      </c>
      <c r="X20" s="417" cm="1">
        <f t="array" ref="X20">_xlfn.IFS($E$5="Current 0", Depreciation!AC5, $E$5="Option C",  Depreciation!AC9, $E$5="Option D",  Depreciation!AC13)+ _xlfn.IFS($E$6="Current 0", Depreciation!AC17, $E$6="Option A",Depreciation!AC21, $E$6="Option B",  Depreciation!AC25)</f>
        <v>0</v>
      </c>
      <c r="Y20" s="417" cm="1">
        <f t="array" ref="Y20">_xlfn.IFS($E$5="Current 0", Depreciation!AD5, $E$5="Option C",  Depreciation!AD9, $E$5="Option D",  Depreciation!AD13)+ _xlfn.IFS($E$6="Current 0", Depreciation!AD17, $E$6="Option A",Depreciation!AD21, $E$6="Option B",  Depreciation!AD25)</f>
        <v>0</v>
      </c>
      <c r="Z20" s="417" cm="1">
        <f t="array" ref="Z20">_xlfn.IFS($E$5="Current 0", Depreciation!AE5, $E$5="Option C",  Depreciation!AE9, $E$5="Option D",  Depreciation!AE13)+ _xlfn.IFS($E$6="Current 0", Depreciation!AE17, $E$6="Option A",Depreciation!AE21, $E$6="Option B",  Depreciation!AE25)</f>
        <v>0</v>
      </c>
      <c r="AA20" s="417" cm="1">
        <f t="array" ref="AA20">_xlfn.IFS($E$5="Current 0", Depreciation!AF5, $E$5="Option C",  Depreciation!AF9, $E$5="Option D",  Depreciation!AF13)+ _xlfn.IFS($E$6="Current 0", Depreciation!AF17, $E$6="Option A",Depreciation!AF21, $E$6="Option B",  Depreciation!AF25)</f>
        <v>0</v>
      </c>
      <c r="AB20" s="417" cm="1">
        <f t="array" ref="AB20">_xlfn.IFS($E$5="Current 0", Depreciation!AG5, $E$5="Option C",  Depreciation!AG9, $E$5="Option D",  Depreciation!AG13)+ _xlfn.IFS($E$6="Current 0", Depreciation!AG17, $E$6="Option A",Depreciation!AG21, $E$6="Option B",  Depreciation!AG25)</f>
        <v>29270380.815939177</v>
      </c>
      <c r="AC20" s="417" cm="1">
        <f t="array" ref="AC20">_xlfn.IFS($E$5="Current 0", Depreciation!AH5, $E$5="Option C",  Depreciation!AH9, $E$5="Option D",  Depreciation!AH13)+ _xlfn.IFS($E$6="Current 0", Depreciation!AH17, $E$6="Option A",Depreciation!AH21, $E$6="Option B",  Depreciation!AH25)</f>
        <v>0</v>
      </c>
      <c r="AD20" s="417" cm="1">
        <f t="array" ref="AD20">_xlfn.IFS($E$5="Current 0", Depreciation!AI5, $E$5="Option C",  Depreciation!AI9, $E$5="Option D",  Depreciation!AI13)+ _xlfn.IFS($E$6="Current 0", Depreciation!AI17, $E$6="Option A",Depreciation!AI21, $E$6="Option B",  Depreciation!AI25)</f>
        <v>0</v>
      </c>
      <c r="AE20" s="417" cm="1">
        <f t="array" ref="AE20">_xlfn.IFS($E$5="Current 0", Depreciation!AJ5, $E$5="Option C",  Depreciation!AJ9, $E$5="Option D",  Depreciation!AJ13)+ _xlfn.IFS($E$6="Current 0", Depreciation!AJ17, $E$6="Option A",Depreciation!AJ21, $E$6="Option B",  Depreciation!AJ25)</f>
        <v>0</v>
      </c>
      <c r="AF20" s="417" cm="1">
        <f t="array" ref="AF20">_xlfn.IFS($E$5="Current 0", Depreciation!AK5, $E$5="Option C",  Depreciation!AK9, $E$5="Option D",  Depreciation!AK13)+ _xlfn.IFS($E$6="Current 0", Depreciation!AK17, $E$6="Option A",Depreciation!AK21, $E$6="Option B",  Depreciation!AK25)</f>
        <v>0</v>
      </c>
      <c r="AG20" s="418" cm="1">
        <f t="array" ref="AG20">_xlfn.IFS($E$5="Current 0", Depreciation!AL5, $E$5="Option C",  Depreciation!AL9, $E$5="Option D",  Depreciation!AL13)+ _xlfn.IFS($E$6="Current 0", Depreciation!AL17, $E$6="Option A",Depreciation!AL21, $E$6="Option B",  Depreciation!AL25)</f>
        <v>0</v>
      </c>
    </row>
    <row r="21" spans="3:33">
      <c r="C21" s="991" t="s">
        <v>723</v>
      </c>
      <c r="D21" s="417"/>
      <c r="E21" s="417">
        <f>'INCOME STATMENT'!F31+'INCOME STATMENT'!F39</f>
        <v>13161700.340799998</v>
      </c>
      <c r="F21" s="417">
        <f>'INCOME STATMENT'!G31+'INCOME STATMENT'!G39</f>
        <v>17145156.647132002</v>
      </c>
      <c r="G21" s="417">
        <f>'INCOME STATMENT'!H31+'INCOME STATMENT'!H39</f>
        <v>18216278.52481328</v>
      </c>
      <c r="H21" s="417">
        <f>'INCOME STATMENT'!I31+'INCOME STATMENT'!I39</f>
        <v>19041758.934739307</v>
      </c>
      <c r="I21" s="417">
        <f>'INCOME STATMENT'!J31+'INCOME STATMENT'!J39</f>
        <v>19849070.35467197</v>
      </c>
      <c r="J21" s="417">
        <f>'INCOME STATMENT'!K31+'INCOME STATMENT'!K39</f>
        <v>21436171.94066377</v>
      </c>
      <c r="K21" s="417">
        <f>'INCOME STATMENT'!L31+'INCOME STATMENT'!L39</f>
        <v>23239395.070095234</v>
      </c>
      <c r="L21" s="417">
        <f>'INCOME STATMENT'!M31+'INCOME STATMENT'!M39</f>
        <v>24770955.124703966</v>
      </c>
      <c r="M21" s="417">
        <f>'INCOME STATMENT'!N31+'INCOME STATMENT'!N39</f>
        <v>25359248.38149704</v>
      </c>
      <c r="N21" s="417">
        <f>'INCOME STATMENT'!O31+'INCOME STATMENT'!O39</f>
        <v>25770104.07190606</v>
      </c>
      <c r="O21" s="417">
        <f>'INCOME STATMENT'!P31+'INCOME STATMENT'!P39</f>
        <v>26203477.989931442</v>
      </c>
      <c r="P21" s="417">
        <f>'INCOME STATMENT'!Q31+'INCOME STATMENT'!Q39</f>
        <v>26660270.864677846</v>
      </c>
      <c r="Q21" s="417">
        <f>'INCOME STATMENT'!R31+'INCOME STATMENT'!R39</f>
        <v>27141419.454414092</v>
      </c>
      <c r="R21" s="417">
        <f>'INCOME STATMENT'!S31+'INCOME STATMENT'!S39</f>
        <v>28091772.455661722</v>
      </c>
      <c r="S21" s="417">
        <f>'INCOME STATMENT'!T31+'INCOME STATMENT'!T39</f>
        <v>28814594.130320452</v>
      </c>
      <c r="T21" s="417">
        <f>'INCOME STATMENT'!U31+'INCOME STATMENT'!U39</f>
        <v>29554812.671965532</v>
      </c>
      <c r="U21" s="417">
        <f>'INCOME STATMENT'!V31+'INCOME STATMENT'!V39</f>
        <v>30313523.955276415</v>
      </c>
      <c r="V21" s="417">
        <f>'INCOME STATMENT'!W31+'INCOME STATMENT'!W39</f>
        <v>31091867.689919736</v>
      </c>
      <c r="W21" s="417">
        <f>'INCOME STATMENT'!X31+'INCOME STATMENT'!X39</f>
        <v>31891029.173948783</v>
      </c>
      <c r="X21" s="417">
        <f>'INCOME STATMENT'!Y31+'INCOME STATMENT'!Y39</f>
        <v>32512241.117338996</v>
      </c>
      <c r="Y21" s="417">
        <f>'INCOME STATMENT'!Z31+'INCOME STATMENT'!Z39</f>
        <v>33166785.538464826</v>
      </c>
      <c r="Z21" s="417">
        <f>'INCOME STATMENT'!AA31+'INCOME STATMENT'!AA39</f>
        <v>33855995.736435682</v>
      </c>
      <c r="AA21" s="417">
        <f>'INCOME STATMENT'!AB31+'INCOME STATMENT'!AB39</f>
        <v>34581258.34232536</v>
      </c>
      <c r="AB21" s="417">
        <f>'INCOME STATMENT'!AC31+'INCOME STATMENT'!AC39</f>
        <v>35344015.45245064</v>
      </c>
      <c r="AC21" s="417">
        <f>'INCOME STATMENT'!AD31+'INCOME STATMENT'!AD39</f>
        <v>36145766.846980929</v>
      </c>
      <c r="AD21" s="417">
        <f>'INCOME STATMENT'!AE31+'INCOME STATMENT'!AE39</f>
        <v>36988072.297292426</v>
      </c>
      <c r="AE21" s="417">
        <f>'INCOME STATMENT'!AF31+'INCOME STATMENT'!AF39</f>
        <v>37872553.96561639</v>
      </c>
      <c r="AF21" s="417">
        <f>'INCOME STATMENT'!AG31+'INCOME STATMENT'!AG39</f>
        <v>38952998.900673307</v>
      </c>
      <c r="AG21" s="418">
        <f>'INCOME STATMENT'!AH31+'INCOME STATMENT'!AH39</f>
        <v>40079061.63313251</v>
      </c>
    </row>
    <row r="22" spans="3:33">
      <c r="C22" s="989" t="s">
        <v>724</v>
      </c>
      <c r="D22" s="429"/>
      <c r="E22" s="429">
        <f t="shared" ref="E22:AG22" si="0">E20+E21</f>
        <v>141313956.34079999</v>
      </c>
      <c r="F22" s="429">
        <f t="shared" si="0"/>
        <v>173048463.22713202</v>
      </c>
      <c r="G22" s="429">
        <f t="shared" si="0"/>
        <v>46859047.029613286</v>
      </c>
      <c r="H22" s="429">
        <f t="shared" si="0"/>
        <v>34708114.817405976</v>
      </c>
      <c r="I22" s="429">
        <f t="shared" si="0"/>
        <v>32887533.958725307</v>
      </c>
      <c r="J22" s="429">
        <f t="shared" si="0"/>
        <v>29871632.063970439</v>
      </c>
      <c r="K22" s="429">
        <f t="shared" si="0"/>
        <v>32012273.598334171</v>
      </c>
      <c r="L22" s="429">
        <f t="shared" si="0"/>
        <v>33894748.794072464</v>
      </c>
      <c r="M22" s="429">
        <f t="shared" si="0"/>
        <v>34847993.797640279</v>
      </c>
      <c r="N22" s="429">
        <f t="shared" si="0"/>
        <v>25770104.07190606</v>
      </c>
      <c r="O22" s="429">
        <f t="shared" si="0"/>
        <v>26203477.989931442</v>
      </c>
      <c r="P22" s="429">
        <f t="shared" si="0"/>
        <v>26660270.864677846</v>
      </c>
      <c r="Q22" s="429">
        <f t="shared" si="0"/>
        <v>27141419.454414092</v>
      </c>
      <c r="R22" s="429">
        <f t="shared" si="0"/>
        <v>40285495.851757988</v>
      </c>
      <c r="S22" s="429">
        <f t="shared" si="0"/>
        <v>28814594.130320452</v>
      </c>
      <c r="T22" s="429">
        <f t="shared" si="0"/>
        <v>29554812.671965532</v>
      </c>
      <c r="U22" s="429">
        <f t="shared" si="0"/>
        <v>30313523.955276415</v>
      </c>
      <c r="V22" s="429">
        <f t="shared" si="0"/>
        <v>31091867.689919736</v>
      </c>
      <c r="W22" s="429">
        <f t="shared" si="0"/>
        <v>31891029.173948783</v>
      </c>
      <c r="X22" s="429">
        <f t="shared" si="0"/>
        <v>32512241.117338996</v>
      </c>
      <c r="Y22" s="429">
        <f t="shared" si="0"/>
        <v>33166785.538464826</v>
      </c>
      <c r="Z22" s="429">
        <f t="shared" si="0"/>
        <v>33855995.736435682</v>
      </c>
      <c r="AA22" s="429">
        <f t="shared" si="0"/>
        <v>34581258.34232536</v>
      </c>
      <c r="AB22" s="429">
        <f t="shared" si="0"/>
        <v>64614396.268389821</v>
      </c>
      <c r="AC22" s="429">
        <f t="shared" si="0"/>
        <v>36145766.846980929</v>
      </c>
      <c r="AD22" s="429">
        <f t="shared" si="0"/>
        <v>36988072.297292426</v>
      </c>
      <c r="AE22" s="429">
        <f t="shared" si="0"/>
        <v>37872553.96561639</v>
      </c>
      <c r="AF22" s="429">
        <f t="shared" si="0"/>
        <v>38952998.900673307</v>
      </c>
      <c r="AG22" s="990">
        <f t="shared" si="0"/>
        <v>40079061.63313251</v>
      </c>
    </row>
    <row r="23" spans="3:33" ht="15.5" thickBot="1">
      <c r="C23" s="992" t="s">
        <v>725</v>
      </c>
      <c r="D23" s="431"/>
      <c r="E23" s="431">
        <f t="shared" ref="E23:AG23" si="1">E19-E22</f>
        <v>-121281096.29244538</v>
      </c>
      <c r="F23" s="431">
        <f t="shared" si="1"/>
        <v>-148999020.07136872</v>
      </c>
      <c r="G23" s="431">
        <f t="shared" si="1"/>
        <v>-21018333.146618862</v>
      </c>
      <c r="H23" s="431">
        <f t="shared" si="1"/>
        <v>-6515515.3537088521</v>
      </c>
      <c r="I23" s="431">
        <f t="shared" si="1"/>
        <v>-2394829.134829931</v>
      </c>
      <c r="J23" s="431">
        <f t="shared" si="1"/>
        <v>2040940.4946401305</v>
      </c>
      <c r="K23" s="431">
        <f t="shared" si="1"/>
        <v>1441663.3112204969</v>
      </c>
      <c r="L23" s="431">
        <f t="shared" si="1"/>
        <v>1299125.3299506381</v>
      </c>
      <c r="M23" s="431">
        <f t="shared" si="1"/>
        <v>2438269.7040621042</v>
      </c>
      <c r="N23" s="431">
        <f t="shared" si="1"/>
        <v>13754074.474562399</v>
      </c>
      <c r="O23" s="431">
        <f t="shared" si="1"/>
        <v>15777069.766302221</v>
      </c>
      <c r="P23" s="431">
        <f t="shared" si="1"/>
        <v>17909916.952427886</v>
      </c>
      <c r="Q23" s="431">
        <f t="shared" si="1"/>
        <v>20051246.923988461</v>
      </c>
      <c r="R23" s="431">
        <f t="shared" si="1"/>
        <v>9490560.5497161746</v>
      </c>
      <c r="S23" s="431">
        <f t="shared" si="1"/>
        <v>23481219.252813414</v>
      </c>
      <c r="T23" s="431">
        <f t="shared" si="1"/>
        <v>25209813.67494069</v>
      </c>
      <c r="U23" s="431">
        <f t="shared" si="1"/>
        <v>26898861.894579202</v>
      </c>
      <c r="V23" s="431">
        <f t="shared" si="1"/>
        <v>28579407.810578514</v>
      </c>
      <c r="W23" s="431">
        <f t="shared" si="1"/>
        <v>30277902.447526414</v>
      </c>
      <c r="X23" s="431">
        <f t="shared" si="1"/>
        <v>32214662.251047727</v>
      </c>
      <c r="Y23" s="431">
        <f t="shared" si="1"/>
        <v>34265452.791101605</v>
      </c>
      <c r="Z23" s="431">
        <f t="shared" si="1"/>
        <v>36273532.126313418</v>
      </c>
      <c r="AA23" s="431">
        <f t="shared" si="1"/>
        <v>38353450.634933695</v>
      </c>
      <c r="AB23" s="431">
        <f t="shared" si="1"/>
        <v>11237701.067959592</v>
      </c>
      <c r="AC23" s="432">
        <f t="shared" si="1"/>
        <v>42740414.382822484</v>
      </c>
      <c r="AD23" s="431">
        <f t="shared" si="1"/>
        <v>45053556.181703106</v>
      </c>
      <c r="AE23" s="431">
        <f t="shared" si="1"/>
        <v>47450739.65253897</v>
      </c>
      <c r="AF23" s="431">
        <f t="shared" si="1"/>
        <v>49783226.462208293</v>
      </c>
      <c r="AG23" s="432">
        <f t="shared" si="1"/>
        <v>52206612.744264357</v>
      </c>
    </row>
    <row r="24" spans="3:33" ht="15.5" thickBot="1">
      <c r="F24" s="194"/>
      <c r="G24" s="194"/>
      <c r="H24" s="194"/>
      <c r="I24" s="194"/>
      <c r="J24" s="194"/>
      <c r="K24" s="194"/>
      <c r="L24" s="194"/>
      <c r="M24" s="194"/>
      <c r="N24" s="194"/>
      <c r="O24" s="194"/>
      <c r="P24" s="194"/>
      <c r="Q24" s="194"/>
      <c r="R24" s="194"/>
      <c r="S24" s="194"/>
      <c r="T24" s="194"/>
      <c r="U24" s="194"/>
      <c r="V24" s="194"/>
      <c r="W24" s="194"/>
      <c r="X24" s="194"/>
      <c r="Y24" s="194"/>
      <c r="Z24" s="194"/>
      <c r="AA24" s="194"/>
      <c r="AB24" s="194"/>
      <c r="AC24" s="194"/>
      <c r="AD24" s="194"/>
      <c r="AE24" s="194"/>
      <c r="AF24" s="194"/>
      <c r="AG24" s="194"/>
    </row>
    <row r="25" spans="3:33" ht="21" thickBot="1">
      <c r="C25" s="1293" t="s">
        <v>735</v>
      </c>
      <c r="D25" s="1294"/>
      <c r="E25" s="1295"/>
    </row>
    <row r="26" spans="3:33" ht="15.5" thickBot="1">
      <c r="C26" s="978" t="s">
        <v>733</v>
      </c>
      <c r="D26" s="993" t="s">
        <v>734</v>
      </c>
      <c r="E26" s="994" t="s">
        <v>156</v>
      </c>
      <c r="F26" s="1227" t="s">
        <v>794</v>
      </c>
      <c r="H26" s="1162"/>
      <c r="I26" s="1162"/>
      <c r="J26" s="1162"/>
      <c r="K26" s="1162"/>
      <c r="L26" s="1162"/>
    </row>
    <row r="27" spans="3:33">
      <c r="C27" s="979" t="s">
        <v>738</v>
      </c>
      <c r="D27" s="981" t="s">
        <v>736</v>
      </c>
      <c r="E27" s="1150">
        <f>NPV('Technical Sheet'!M5,E20:AG20)/1000000</f>
        <v>335.2407855333355</v>
      </c>
      <c r="F27" s="1224">
        <f>+E27/2</f>
        <v>167.62039276666775</v>
      </c>
    </row>
    <row r="28" spans="3:33">
      <c r="C28" s="979" t="s">
        <v>739</v>
      </c>
      <c r="D28" s="981" t="s">
        <v>736</v>
      </c>
      <c r="E28" s="1151">
        <f>NPV('Technical Sheet'!M5,E21:AG21)/1000000</f>
        <v>315.35361402368943</v>
      </c>
      <c r="F28" s="1225">
        <f t="shared" ref="F28:F29" si="2">+E28/2</f>
        <v>157.67680701184472</v>
      </c>
    </row>
    <row r="29" spans="3:33">
      <c r="C29" s="979" t="s">
        <v>740</v>
      </c>
      <c r="D29" s="981" t="s">
        <v>736</v>
      </c>
      <c r="E29" s="1151">
        <f>E27+E28</f>
        <v>650.59439955702487</v>
      </c>
      <c r="F29" s="1225">
        <f t="shared" si="2"/>
        <v>325.29719977851244</v>
      </c>
    </row>
    <row r="30" spans="3:33" ht="15.5" thickBot="1">
      <c r="C30" s="979" t="s">
        <v>741</v>
      </c>
      <c r="D30" s="981" t="s">
        <v>736</v>
      </c>
      <c r="E30" s="1151">
        <f>NPV('Technical Sheet'!M5,E19:AG19)/1000000</f>
        <v>544.87994493110261</v>
      </c>
      <c r="F30" s="1226">
        <f>+E30/2</f>
        <v>272.43997246555131</v>
      </c>
      <c r="H30" s="1162"/>
    </row>
    <row r="31" spans="3:33">
      <c r="C31" s="979" t="s">
        <v>728</v>
      </c>
      <c r="D31" s="981"/>
      <c r="E31" s="986">
        <f>E30/E29</f>
        <v>0.83751096735861719</v>
      </c>
      <c r="F31" s="189"/>
      <c r="G31" s="189"/>
      <c r="H31" s="189"/>
      <c r="I31" s="189"/>
      <c r="J31" s="189"/>
    </row>
    <row r="32" spans="3:33" ht="15.5" thickBot="1">
      <c r="C32" s="980" t="s">
        <v>729</v>
      </c>
      <c r="D32" s="982" t="s">
        <v>732</v>
      </c>
      <c r="E32" s="983">
        <f>IF(IRR(E23:AG23,'Technical Sheet'!M5)&gt;0,IRR(E23:AG23,'Technical Sheet'!M5),0)</f>
        <v>3.7719000488462884E-2</v>
      </c>
      <c r="F32" s="976"/>
      <c r="G32" s="976"/>
      <c r="H32" s="976"/>
      <c r="I32" s="976"/>
      <c r="J32" s="976"/>
      <c r="K32" s="976"/>
      <c r="L32" s="976"/>
      <c r="M32" s="976"/>
      <c r="N32" s="976"/>
      <c r="O32" s="976"/>
      <c r="P32" s="976"/>
      <c r="Q32" s="194"/>
      <c r="R32" s="194"/>
      <c r="S32" s="194"/>
    </row>
    <row r="33" spans="3:33" ht="15.5" thickBot="1">
      <c r="F33" s="977"/>
      <c r="G33" s="977"/>
      <c r="H33" s="977"/>
      <c r="I33" s="977"/>
      <c r="J33" s="977"/>
      <c r="K33" s="977"/>
      <c r="L33" s="977"/>
      <c r="M33" s="977"/>
      <c r="N33" s="977"/>
      <c r="O33" s="977"/>
      <c r="P33" s="977"/>
      <c r="Q33" s="194"/>
      <c r="R33" s="194"/>
      <c r="S33" s="194"/>
    </row>
    <row r="34" spans="3:33" ht="15.5" thickBot="1">
      <c r="C34" s="1337" t="s">
        <v>775</v>
      </c>
      <c r="D34" s="1166">
        <f>NPV('Technical Sheet'!$M$5,'Cost-Benefit Analysis'!E34:AG34)</f>
        <v>297124978.19817036</v>
      </c>
      <c r="E34" s="1167">
        <f>E14*(1+Dashboard!$E$7)^('Cost-Benefit Analysis'!E$13-'Cost-Benefit Analysis'!$D$13)</f>
        <v>12256747.06880312</v>
      </c>
      <c r="F34" s="1167">
        <f>F14*(1+Dashboard!$E$7)^('Cost-Benefit Analysis'!F$13-'Cost-Benefit Analysis'!$D$13)</f>
        <v>12869085.784124795</v>
      </c>
      <c r="G34" s="1167">
        <f>G14*(1+Dashboard!$E$7)^('Cost-Benefit Analysis'!G$13-'Cost-Benefit Analysis'!$D$13)</f>
        <v>13704751.794874145</v>
      </c>
      <c r="H34" s="1167">
        <f>H14*(1+Dashboard!$E$7)^('Cost-Benefit Analysis'!H$13-'Cost-Benefit Analysis'!$D$13)</f>
        <v>14865917.471702453</v>
      </c>
      <c r="I34" s="1167">
        <f>I14*(1+Dashboard!$E$7)^('Cost-Benefit Analysis'!I$13-'Cost-Benefit Analysis'!$D$13)</f>
        <v>15951933.47158861</v>
      </c>
      <c r="J34" s="1167">
        <f>J14*(1+Dashboard!$E$7)^('Cost-Benefit Analysis'!J$13-'Cost-Benefit Analysis'!$D$13)</f>
        <v>16720452.191244248</v>
      </c>
      <c r="K34" s="1167">
        <f>K14*(1+Dashboard!$E$7)^('Cost-Benefit Analysis'!K$13-'Cost-Benefit Analysis'!$D$13)</f>
        <v>17584454.488216363</v>
      </c>
      <c r="L34" s="1167">
        <f>L14*(1+Dashboard!$E$7)^('Cost-Benefit Analysis'!L$13-'Cost-Benefit Analysis'!$D$13)</f>
        <v>18583916.000803553</v>
      </c>
      <c r="M34" s="1167">
        <f>M14*(1+Dashboard!$E$7)^('Cost-Benefit Analysis'!M$13-'Cost-Benefit Analysis'!$D$13)</f>
        <v>19776449.85961087</v>
      </c>
      <c r="N34" s="1167">
        <f>N14*(1+Dashboard!$E$7)^('Cost-Benefit Analysis'!N$13-'Cost-Benefit Analysis'!$D$13)</f>
        <v>21117599.552530445</v>
      </c>
      <c r="O34" s="1167">
        <f>O14*(1+Dashboard!$E$7)^('Cost-Benefit Analysis'!O$13-'Cost-Benefit Analysis'!$D$13)</f>
        <v>22607413.124444868</v>
      </c>
      <c r="P34" s="1167">
        <f>P14*(1+Dashboard!$E$7)^('Cost-Benefit Analysis'!P$13-'Cost-Benefit Analysis'!$D$13)</f>
        <v>24182623.622828405</v>
      </c>
      <c r="Q34" s="1167">
        <f>Q14*(1+Dashboard!$E$7)^('Cost-Benefit Analysis'!Q$13-'Cost-Benefit Analysis'!$D$13)</f>
        <v>25768706.916122574</v>
      </c>
      <c r="R34" s="1167">
        <f>R14*(1+Dashboard!$E$7)^('Cost-Benefit Analysis'!R$13-'Cost-Benefit Analysis'!$D$13)</f>
        <v>27312124.774645478</v>
      </c>
      <c r="S34" s="1167">
        <f>S14*(1+Dashboard!$E$7)^('Cost-Benefit Analysis'!S$13-'Cost-Benefit Analysis'!$D$13)</f>
        <v>28794235.232905086</v>
      </c>
      <c r="T34" s="1167">
        <f>T14*(1+Dashboard!$E$7)^('Cost-Benefit Analysis'!T$13-'Cost-Benefit Analysis'!$D$13)</f>
        <v>30223812.632947944</v>
      </c>
      <c r="U34" s="1167">
        <f>U14*(1+Dashboard!$E$7)^('Cost-Benefit Analysis'!U$13-'Cost-Benefit Analysis'!$D$13)</f>
        <v>31622284.571032085</v>
      </c>
      <c r="V34" s="1167">
        <f>V14*(1+Dashboard!$E$7)^('Cost-Benefit Analysis'!V$13-'Cost-Benefit Analysis'!$D$13)</f>
        <v>33012744.475171797</v>
      </c>
      <c r="W34" s="1167">
        <f>W14*(1+Dashboard!$E$7)^('Cost-Benefit Analysis'!W$13-'Cost-Benefit Analysis'!$D$13)</f>
        <v>34414909.799496874</v>
      </c>
      <c r="X34" s="1167">
        <f>X14*(1+Dashboard!$E$7)^('Cost-Benefit Analysis'!X$13-'Cost-Benefit Analysis'!$D$13)</f>
        <v>35843986.24263259</v>
      </c>
      <c r="Y34" s="1167">
        <f>Y14*(1+Dashboard!$E$7)^('Cost-Benefit Analysis'!Y$13-'Cost-Benefit Analysis'!$D$13)</f>
        <v>37363420.248737991</v>
      </c>
      <c r="Z34" s="1167">
        <f>Z14*(1+Dashboard!$E$7)^('Cost-Benefit Analysis'!Z$13-'Cost-Benefit Analysis'!$D$13)</f>
        <v>38857957.058687508</v>
      </c>
      <c r="AA34" s="1167">
        <f>AA14*(1+Dashboard!$E$7)^('Cost-Benefit Analysis'!AA$13-'Cost-Benefit Analysis'!$D$13)</f>
        <v>40412275.341035008</v>
      </c>
      <c r="AB34" s="1167">
        <f>AB14*(1+Dashboard!$E$7)^('Cost-Benefit Analysis'!AB$13-'Cost-Benefit Analysis'!$D$13)</f>
        <v>42028766.354676411</v>
      </c>
      <c r="AC34" s="1167">
        <f>AC14*(1+Dashboard!$E$7)^('Cost-Benefit Analysis'!AC$13-'Cost-Benefit Analysis'!$D$13)</f>
        <v>43709917.008863479</v>
      </c>
      <c r="AD34" s="1167">
        <f>AD14*(1+Dashboard!$E$7)^('Cost-Benefit Analysis'!AD$13-'Cost-Benefit Analysis'!$D$13)</f>
        <v>45458313.689218007</v>
      </c>
      <c r="AE34" s="1167">
        <f>AE14*(1+Dashboard!$E$7)^('Cost-Benefit Analysis'!AE$13-'Cost-Benefit Analysis'!$D$13)</f>
        <v>47276646.236786731</v>
      </c>
      <c r="AF34" s="1167">
        <f>AF14*(1+Dashboard!$E$7)^('Cost-Benefit Analysis'!AF$13-'Cost-Benefit Analysis'!$D$13)</f>
        <v>49167712.08625821</v>
      </c>
      <c r="AG34" s="1168">
        <f>AG14*(1+Dashboard!$E$7)^('Cost-Benefit Analysis'!AG$13-'Cost-Benefit Analysis'!$D$13)</f>
        <v>51134420.569708541</v>
      </c>
    </row>
    <row r="35" spans="3:33" ht="15.5" thickBot="1">
      <c r="C35" s="1337"/>
      <c r="D35" s="1169">
        <f>NPV('Technical Sheet'!$M$5,'Cost-Benefit Analysis'!E35:AG35)</f>
        <v>189373043.79315683</v>
      </c>
      <c r="E35" s="1170">
        <f>E15*(1+Dashboard!$E$7)^('Cost-Benefit Analysis'!E$13-'Cost-Benefit Analysis'!$D$13)</f>
        <v>5384632.9795514885</v>
      </c>
      <c r="F35" s="1170">
        <f>F15*(1+Dashboard!$E$7)^('Cost-Benefit Analysis'!F$13-'Cost-Benefit Analysis'!$D$13)</f>
        <v>8022085.3716385085</v>
      </c>
      <c r="G35" s="1170">
        <f>G15*(1+Dashboard!$E$7)^('Cost-Benefit Analysis'!G$13-'Cost-Benefit Analysis'!$D$13)</f>
        <v>8851359.208120279</v>
      </c>
      <c r="H35" s="1170">
        <f>H15*(1+Dashboard!$E$7)^('Cost-Benefit Analysis'!H$13-'Cost-Benefit Analysis'!$D$13)</f>
        <v>9910694.996794669</v>
      </c>
      <c r="I35" s="1170">
        <f>I15*(1+Dashboard!$E$7)^('Cost-Benefit Analysis'!I$13-'Cost-Benefit Analysis'!$D$13)</f>
        <v>10988144.877298767</v>
      </c>
      <c r="J35" s="1170">
        <f>J15*(1+Dashboard!$E$7)^('Cost-Benefit Analysis'!J$13-'Cost-Benefit Analysis'!$D$13)</f>
        <v>11497388.833358001</v>
      </c>
      <c r="K35" s="1170">
        <f>K15*(1+Dashboard!$E$7)^('Cost-Benefit Analysis'!K$13-'Cost-Benefit Analysis'!$D$13)</f>
        <v>12026961.625969652</v>
      </c>
      <c r="L35" s="1170">
        <f>L15*(1+Dashboard!$E$7)^('Cost-Benefit Analysis'!L$13-'Cost-Benefit Analysis'!$D$13)</f>
        <v>12613736.496036153</v>
      </c>
      <c r="M35" s="1170">
        <f>M15*(1+Dashboard!$E$7)^('Cost-Benefit Analysis'!M$13-'Cost-Benefit Analysis'!$D$13)</f>
        <v>13353743.149820775</v>
      </c>
      <c r="N35" s="1170">
        <f>N15*(1+Dashboard!$E$7)^('Cost-Benefit Analysis'!N$13-'Cost-Benefit Analysis'!$D$13)</f>
        <v>14084265.681976452</v>
      </c>
      <c r="O35" s="1170">
        <f>O15*(1+Dashboard!$E$7)^('Cost-Benefit Analysis'!O$13-'Cost-Benefit Analysis'!$D$13)</f>
        <v>14877928.78734876</v>
      </c>
      <c r="P35" s="1170">
        <f>P15*(1+Dashboard!$E$7)^('Cost-Benefit Analysis'!P$13-'Cost-Benefit Analysis'!$D$13)</f>
        <v>15712550.116059694</v>
      </c>
      <c r="Q35" s="1170">
        <f>Q15*(1+Dashboard!$E$7)^('Cost-Benefit Analysis'!Q$13-'Cost-Benefit Analysis'!$D$13)</f>
        <v>16561944.820933651</v>
      </c>
      <c r="R35" s="1170">
        <f>R15*(1+Dashboard!$E$7)^('Cost-Benefit Analysis'!R$13-'Cost-Benefit Analysis'!$D$13)</f>
        <v>17407436.399828497</v>
      </c>
      <c r="S35" s="1170">
        <f>S15*(1+Dashboard!$E$7)^('Cost-Benefit Analysis'!S$13-'Cost-Benefit Analysis'!$D$13)</f>
        <v>18242823.114148587</v>
      </c>
      <c r="T35" s="1170">
        <f>T15*(1+Dashboard!$E$7)^('Cost-Benefit Analysis'!T$13-'Cost-Benefit Analysis'!$D$13)</f>
        <v>19071708.476434875</v>
      </c>
      <c r="U35" s="1170">
        <f>U15*(1+Dashboard!$E$7)^('Cost-Benefit Analysis'!U$13-'Cost-Benefit Analysis'!$D$13)</f>
        <v>19902231.83179919</v>
      </c>
      <c r="V35" s="1170">
        <f>V15*(1+Dashboard!$E$7)^('Cost-Benefit Analysis'!V$13-'Cost-Benefit Analysis'!$D$13)</f>
        <v>20743146.800421141</v>
      </c>
      <c r="W35" s="1170">
        <f>W15*(1+Dashboard!$E$7)^('Cost-Benefit Analysis'!W$13-'Cost-Benefit Analysis'!$D$13)</f>
        <v>21602022.228076793</v>
      </c>
      <c r="X35" s="1170">
        <f>X15*(1+Dashboard!$E$7)^('Cost-Benefit Analysis'!X$13-'Cost-Benefit Analysis'!$D$13)</f>
        <v>22484837.548096541</v>
      </c>
      <c r="Y35" s="1170">
        <f>Y15*(1+Dashboard!$E$7)^('Cost-Benefit Analysis'!Y$13-'Cost-Benefit Analysis'!$D$13)</f>
        <v>23414815.320064552</v>
      </c>
      <c r="Z35" s="1170">
        <f>Z15*(1+Dashboard!$E$7)^('Cost-Benefit Analysis'!Z$13-'Cost-Benefit Analysis'!$D$13)</f>
        <v>24351407.932867132</v>
      </c>
      <c r="AA35" s="1170">
        <f>AA15*(1+Dashboard!$E$7)^('Cost-Benefit Analysis'!AA$13-'Cost-Benefit Analysis'!$D$13)</f>
        <v>25325464.250181817</v>
      </c>
      <c r="AB35" s="1170">
        <f>AB15*(1+Dashboard!$E$7)^('Cost-Benefit Analysis'!AB$13-'Cost-Benefit Analysis'!$D$13)</f>
        <v>26338482.820189089</v>
      </c>
      <c r="AC35" s="1170">
        <f>AC15*(1+Dashboard!$E$7)^('Cost-Benefit Analysis'!AC$13-'Cost-Benefit Analysis'!$D$13)</f>
        <v>27392022.13299666</v>
      </c>
      <c r="AD35" s="1170">
        <f>AD15*(1+Dashboard!$E$7)^('Cost-Benefit Analysis'!AD$13-'Cost-Benefit Analysis'!$D$13)</f>
        <v>28487703.018316522</v>
      </c>
      <c r="AE35" s="1170">
        <f>AE15*(1+Dashboard!$E$7)^('Cost-Benefit Analysis'!AE$13-'Cost-Benefit Analysis'!$D$13)</f>
        <v>29627211.139049184</v>
      </c>
      <c r="AF35" s="1170">
        <f>AF15*(1+Dashboard!$E$7)^('Cost-Benefit Analysis'!AF$13-'Cost-Benefit Analysis'!$D$13)</f>
        <v>30812299.584611159</v>
      </c>
      <c r="AG35" s="1171">
        <f>AG15*(1+Dashboard!$E$7)^('Cost-Benefit Analysis'!AG$13-'Cost-Benefit Analysis'!$D$13)</f>
        <v>32044791.567995604</v>
      </c>
    </row>
    <row r="36" spans="3:33" ht="15.5" thickBot="1">
      <c r="C36" s="1337"/>
      <c r="D36" s="1169">
        <f>NPV('Technical Sheet'!$M$5,'Cost-Benefit Analysis'!E36:AG36)</f>
        <v>58381922.939775459</v>
      </c>
      <c r="E36" s="1170">
        <f>E16*(1+Dashboard!$E$7)^('Cost-Benefit Analysis'!E$13-'Cost-Benefit Analysis'!$D$13)</f>
        <v>2391480</v>
      </c>
      <c r="F36" s="1170">
        <f>F16*(1+Dashboard!$E$7)^('Cost-Benefit Analysis'!F$13-'Cost-Benefit Analysis'!$D$13)</f>
        <v>3158272.0000000005</v>
      </c>
      <c r="G36" s="1170">
        <f>G16*(1+Dashboard!$E$7)^('Cost-Benefit Analysis'!G$13-'Cost-Benefit Analysis'!$D$13)</f>
        <v>3284602.8800000004</v>
      </c>
      <c r="H36" s="1170">
        <f>H16*(1+Dashboard!$E$7)^('Cost-Benefit Analysis'!H$13-'Cost-Benefit Analysis'!$D$13)</f>
        <v>3415986.9952000007</v>
      </c>
      <c r="I36" s="1170">
        <f>I16*(1+Dashboard!$E$7)^('Cost-Benefit Analysis'!I$13-'Cost-Benefit Analysis'!$D$13)</f>
        <v>3552626.4750080011</v>
      </c>
      <c r="J36" s="1170">
        <f>J16*(1+Dashboard!$E$7)^('Cost-Benefit Analysis'!J$13-'Cost-Benefit Analysis'!$D$13)</f>
        <v>3694731.5340083209</v>
      </c>
      <c r="K36" s="1170">
        <f>K16*(1+Dashboard!$E$7)^('Cost-Benefit Analysis'!K$13-'Cost-Benefit Analysis'!$D$13)</f>
        <v>3842520.7953686537</v>
      </c>
      <c r="L36" s="1170">
        <f>L16*(1+Dashboard!$E$7)^('Cost-Benefit Analysis'!L$13-'Cost-Benefit Analysis'!$D$13)</f>
        <v>3996221.6271834006</v>
      </c>
      <c r="M36" s="1170">
        <f>M16*(1+Dashboard!$E$7)^('Cost-Benefit Analysis'!M$13-'Cost-Benefit Analysis'!$D$13)</f>
        <v>4156070.492270737</v>
      </c>
      <c r="N36" s="1170">
        <f>N16*(1+Dashboard!$E$7)^('Cost-Benefit Analysis'!N$13-'Cost-Benefit Analysis'!$D$13)</f>
        <v>4322313.3119615661</v>
      </c>
      <c r="O36" s="1170">
        <f>O16*(1+Dashboard!$E$7)^('Cost-Benefit Analysis'!O$13-'Cost-Benefit Analysis'!$D$13)</f>
        <v>4495205.8444400281</v>
      </c>
      <c r="P36" s="1170">
        <f>P16*(1+Dashboard!$E$7)^('Cost-Benefit Analysis'!P$13-'Cost-Benefit Analysis'!$D$13)</f>
        <v>4675014.0782176303</v>
      </c>
      <c r="Q36" s="1170">
        <f>Q16*(1+Dashboard!$E$7)^('Cost-Benefit Analysis'!Q$13-'Cost-Benefit Analysis'!$D$13)</f>
        <v>4862014.6413463363</v>
      </c>
      <c r="R36" s="1170">
        <f>R16*(1+Dashboard!$E$7)^('Cost-Benefit Analysis'!R$13-'Cost-Benefit Analysis'!$D$13)</f>
        <v>5056495.227000189</v>
      </c>
      <c r="S36" s="1170">
        <f>S16*(1+Dashboard!$E$7)^('Cost-Benefit Analysis'!S$13-'Cost-Benefit Analysis'!$D$13)</f>
        <v>5258755.0360801965</v>
      </c>
      <c r="T36" s="1170">
        <f>T16*(1+Dashboard!$E$7)^('Cost-Benefit Analysis'!T$13-'Cost-Benefit Analysis'!$D$13)</f>
        <v>5469105.2375234058</v>
      </c>
      <c r="U36" s="1170">
        <f>U16*(1+Dashboard!$E$7)^('Cost-Benefit Analysis'!U$13-'Cost-Benefit Analysis'!$D$13)</f>
        <v>5687869.4470243417</v>
      </c>
      <c r="V36" s="1170">
        <f>V16*(1+Dashboard!$E$7)^('Cost-Benefit Analysis'!V$13-'Cost-Benefit Analysis'!$D$13)</f>
        <v>5915384.2249053167</v>
      </c>
      <c r="W36" s="1170">
        <f>W16*(1+Dashboard!$E$7)^('Cost-Benefit Analysis'!W$13-'Cost-Benefit Analysis'!$D$13)</f>
        <v>6151999.593901529</v>
      </c>
      <c r="X36" s="1170">
        <f>X16*(1+Dashboard!$E$7)^('Cost-Benefit Analysis'!X$13-'Cost-Benefit Analysis'!$D$13)</f>
        <v>6398079.5776575897</v>
      </c>
      <c r="Y36" s="1170">
        <f>Y16*(1+Dashboard!$E$7)^('Cost-Benefit Analysis'!Y$13-'Cost-Benefit Analysis'!$D$13)</f>
        <v>6654002.7607638957</v>
      </c>
      <c r="Z36" s="1170">
        <f>Z16*(1+Dashboard!$E$7)^('Cost-Benefit Analysis'!Z$13-'Cost-Benefit Analysis'!$D$13)</f>
        <v>6920162.8711944511</v>
      </c>
      <c r="AA36" s="1170">
        <f>AA16*(1+Dashboard!$E$7)^('Cost-Benefit Analysis'!AA$13-'Cost-Benefit Analysis'!$D$13)</f>
        <v>7196969.386042228</v>
      </c>
      <c r="AB36" s="1170">
        <f>AB16*(1+Dashboard!$E$7)^('Cost-Benefit Analysis'!AB$13-'Cost-Benefit Analysis'!$D$13)</f>
        <v>7484848.1614839183</v>
      </c>
      <c r="AC36" s="1170">
        <f>AC16*(1+Dashboard!$E$7)^('Cost-Benefit Analysis'!AC$13-'Cost-Benefit Analysis'!$D$13)</f>
        <v>7784242.0879432764</v>
      </c>
      <c r="AD36" s="1170">
        <f>AD16*(1+Dashboard!$E$7)^('Cost-Benefit Analysis'!AD$13-'Cost-Benefit Analysis'!$D$13)</f>
        <v>8095611.7714610063</v>
      </c>
      <c r="AE36" s="1170">
        <f>AE16*(1+Dashboard!$E$7)^('Cost-Benefit Analysis'!AE$13-'Cost-Benefit Analysis'!$D$13)</f>
        <v>8419436.2423194461</v>
      </c>
      <c r="AF36" s="1170">
        <f>AF16*(1+Dashboard!$E$7)^('Cost-Benefit Analysis'!AF$13-'Cost-Benefit Analysis'!$D$13)</f>
        <v>8756213.6920122262</v>
      </c>
      <c r="AG36" s="1171">
        <f>AG16*(1+Dashboard!$E$7)^('Cost-Benefit Analysis'!AG$13-'Cost-Benefit Analysis'!$D$13)</f>
        <v>9106462.2396927159</v>
      </c>
    </row>
    <row r="37" spans="3:33" ht="15.5" thickBot="1">
      <c r="C37" s="1337"/>
      <c r="D37" s="1169">
        <f>NPV('[2]Technical Sheet'!$M$5,'[2]Cost-Benefit Analysis'!E37:AG37)</f>
        <v>0</v>
      </c>
      <c r="E37" s="1170">
        <f>E17*(1+Dashboard!$E$7)^('Cost-Benefit Analysis'!E$13-'Cost-Benefit Analysis'!$D$13)</f>
        <v>0</v>
      </c>
      <c r="F37" s="1170">
        <f>F17*(1+Dashboard!$E$7)^('Cost-Benefit Analysis'!F$13-'Cost-Benefit Analysis'!$D$13)</f>
        <v>0</v>
      </c>
      <c r="G37" s="1170">
        <f>G17*(1+Dashboard!$E$7)^('Cost-Benefit Analysis'!G$13-'Cost-Benefit Analysis'!$D$13)</f>
        <v>0</v>
      </c>
      <c r="H37" s="1170">
        <f>H17*(1+Dashboard!$E$7)^('Cost-Benefit Analysis'!H$13-'Cost-Benefit Analysis'!$D$13)</f>
        <v>0</v>
      </c>
      <c r="I37" s="1170">
        <f>I17*(1+Dashboard!$E$7)^('Cost-Benefit Analysis'!I$13-'Cost-Benefit Analysis'!$D$13)</f>
        <v>0</v>
      </c>
      <c r="J37" s="1170">
        <f>J17*(1+Dashboard!$E$7)^('Cost-Benefit Analysis'!J$13-'Cost-Benefit Analysis'!$D$13)</f>
        <v>0</v>
      </c>
      <c r="K37" s="1170">
        <f>K17*(1+Dashboard!$E$7)^('Cost-Benefit Analysis'!K$13-'Cost-Benefit Analysis'!$D$13)</f>
        <v>0</v>
      </c>
      <c r="L37" s="1170">
        <f>L17*(1+Dashboard!$E$7)^('Cost-Benefit Analysis'!L$13-'Cost-Benefit Analysis'!$D$13)</f>
        <v>0</v>
      </c>
      <c r="M37" s="1170">
        <f>M17*(1+Dashboard!$E$7)^('Cost-Benefit Analysis'!M$13-'Cost-Benefit Analysis'!$D$13)</f>
        <v>0</v>
      </c>
      <c r="N37" s="1170">
        <f>N17*(1+Dashboard!$E$7)^('Cost-Benefit Analysis'!N$13-'Cost-Benefit Analysis'!$D$13)</f>
        <v>0</v>
      </c>
      <c r="O37" s="1170">
        <f>O17*(1+Dashboard!$E$7)^('Cost-Benefit Analysis'!O$13-'Cost-Benefit Analysis'!$D$13)</f>
        <v>0</v>
      </c>
      <c r="P37" s="1170">
        <f>P17*(1+Dashboard!$E$7)^('Cost-Benefit Analysis'!P$13-'Cost-Benefit Analysis'!$D$13)</f>
        <v>0</v>
      </c>
      <c r="Q37" s="1170">
        <f>Q17*(1+Dashboard!$E$7)^('Cost-Benefit Analysis'!Q$13-'Cost-Benefit Analysis'!$D$13)</f>
        <v>0</v>
      </c>
      <c r="R37" s="1170">
        <f>R17*(1+Dashboard!$E$7)^('Cost-Benefit Analysis'!R$13-'Cost-Benefit Analysis'!$D$13)</f>
        <v>0</v>
      </c>
      <c r="S37" s="1170">
        <f>S17*(1+Dashboard!$E$7)^('Cost-Benefit Analysis'!S$13-'Cost-Benefit Analysis'!$D$13)</f>
        <v>0</v>
      </c>
      <c r="T37" s="1170">
        <f>T17*(1+Dashboard!$E$7)^('Cost-Benefit Analysis'!T$13-'Cost-Benefit Analysis'!$D$13)</f>
        <v>0</v>
      </c>
      <c r="U37" s="1170">
        <f>U17*(1+Dashboard!$E$7)^('Cost-Benefit Analysis'!U$13-'Cost-Benefit Analysis'!$D$13)</f>
        <v>0</v>
      </c>
      <c r="V37" s="1170">
        <f>V17*(1+Dashboard!$E$7)^('Cost-Benefit Analysis'!V$13-'Cost-Benefit Analysis'!$D$13)</f>
        <v>0</v>
      </c>
      <c r="W37" s="1170">
        <f>W17*(1+Dashboard!$E$7)^('Cost-Benefit Analysis'!W$13-'Cost-Benefit Analysis'!$D$13)</f>
        <v>0</v>
      </c>
      <c r="X37" s="1170">
        <f>X17*(1+Dashboard!$E$7)^('Cost-Benefit Analysis'!X$13-'Cost-Benefit Analysis'!$D$13)</f>
        <v>0</v>
      </c>
      <c r="Y37" s="1170">
        <f>Y17*(1+Dashboard!$E$7)^('Cost-Benefit Analysis'!Y$13-'Cost-Benefit Analysis'!$D$13)</f>
        <v>0</v>
      </c>
      <c r="Z37" s="1170">
        <f>Z17*(1+Dashboard!$E$7)^('Cost-Benefit Analysis'!Z$13-'Cost-Benefit Analysis'!$D$13)</f>
        <v>0</v>
      </c>
      <c r="AA37" s="1170">
        <f>AA17*(1+Dashboard!$E$7)^('Cost-Benefit Analysis'!AA$13-'Cost-Benefit Analysis'!$D$13)</f>
        <v>0</v>
      </c>
      <c r="AB37" s="1170">
        <f>AB17*(1+Dashboard!$E$7)^('Cost-Benefit Analysis'!AB$13-'Cost-Benefit Analysis'!$D$13)</f>
        <v>0</v>
      </c>
      <c r="AC37" s="1170">
        <f>AC17*(1+Dashboard!$E$7)^('Cost-Benefit Analysis'!AC$13-'Cost-Benefit Analysis'!$D$13)</f>
        <v>0</v>
      </c>
      <c r="AD37" s="1170">
        <f>AD17*(1+Dashboard!$E$7)^('Cost-Benefit Analysis'!AD$13-'Cost-Benefit Analysis'!$D$13)</f>
        <v>0</v>
      </c>
      <c r="AE37" s="1170">
        <f>AE17*(1+Dashboard!$E$7)^('Cost-Benefit Analysis'!AE$13-'Cost-Benefit Analysis'!$D$13)</f>
        <v>0</v>
      </c>
      <c r="AF37" s="1170">
        <f>AF17*(1+Dashboard!$E$7)^('Cost-Benefit Analysis'!AF$13-'Cost-Benefit Analysis'!$D$13)</f>
        <v>0</v>
      </c>
      <c r="AG37" s="1171">
        <f>AG17*(1+Dashboard!$E$7)^('Cost-Benefit Analysis'!AG$13-'Cost-Benefit Analysis'!$D$13)</f>
        <v>0</v>
      </c>
    </row>
    <row r="38" spans="3:33" ht="15.5" thickBot="1">
      <c r="C38" s="1337"/>
      <c r="D38" s="1172">
        <f>NPV('[2]Technical Sheet'!$M$5,'[2]Cost-Benefit Analysis'!E38:AG38)</f>
        <v>0</v>
      </c>
      <c r="E38" s="1173">
        <f>E18*(1+Dashboard!$E$7)^('Cost-Benefit Analysis'!E$13-'Cost-Benefit Analysis'!$D$13)</f>
        <v>0</v>
      </c>
      <c r="F38" s="1173">
        <f>F18*(1+Dashboard!$E$7)^('Cost-Benefit Analysis'!F$13-'Cost-Benefit Analysis'!$D$13)</f>
        <v>0</v>
      </c>
      <c r="G38" s="1173">
        <f>G18*(1+Dashboard!$E$7)^('Cost-Benefit Analysis'!G$13-'Cost-Benefit Analysis'!$D$13)</f>
        <v>0</v>
      </c>
      <c r="H38" s="1173">
        <f>H18*(1+Dashboard!$E$7)^('Cost-Benefit Analysis'!H$13-'Cost-Benefit Analysis'!$D$13)</f>
        <v>0</v>
      </c>
      <c r="I38" s="1173">
        <f>I18*(1+Dashboard!$E$7)^('Cost-Benefit Analysis'!I$13-'Cost-Benefit Analysis'!$D$13)</f>
        <v>0</v>
      </c>
      <c r="J38" s="1173">
        <f>J18*(1+Dashboard!$E$7)^('Cost-Benefit Analysis'!J$13-'Cost-Benefit Analysis'!$D$13)</f>
        <v>0</v>
      </c>
      <c r="K38" s="1173">
        <f>K18*(1+Dashboard!$E$7)^('Cost-Benefit Analysis'!K$13-'Cost-Benefit Analysis'!$D$13)</f>
        <v>0</v>
      </c>
      <c r="L38" s="1173">
        <f>L18*(1+Dashboard!$E$7)^('Cost-Benefit Analysis'!L$13-'Cost-Benefit Analysis'!$D$13)</f>
        <v>0</v>
      </c>
      <c r="M38" s="1173">
        <f>M18*(1+Dashboard!$E$7)^('Cost-Benefit Analysis'!M$13-'Cost-Benefit Analysis'!$D$13)</f>
        <v>0</v>
      </c>
      <c r="N38" s="1173">
        <f>N18*(1+Dashboard!$E$7)^('Cost-Benefit Analysis'!N$13-'Cost-Benefit Analysis'!$D$13)</f>
        <v>0</v>
      </c>
      <c r="O38" s="1173">
        <f>O18*(1+Dashboard!$E$7)^('Cost-Benefit Analysis'!O$13-'Cost-Benefit Analysis'!$D$13)</f>
        <v>0</v>
      </c>
      <c r="P38" s="1173">
        <f>P18*(1+Dashboard!$E$7)^('Cost-Benefit Analysis'!P$13-'Cost-Benefit Analysis'!$D$13)</f>
        <v>0</v>
      </c>
      <c r="Q38" s="1173">
        <f>Q18*(1+Dashboard!$E$7)^('Cost-Benefit Analysis'!Q$13-'Cost-Benefit Analysis'!$D$13)</f>
        <v>0</v>
      </c>
      <c r="R38" s="1173">
        <f>R18*(1+Dashboard!$E$7)^('Cost-Benefit Analysis'!R$13-'Cost-Benefit Analysis'!$D$13)</f>
        <v>0</v>
      </c>
      <c r="S38" s="1173">
        <f>S18*(1+Dashboard!$E$7)^('Cost-Benefit Analysis'!S$13-'Cost-Benefit Analysis'!$D$13)</f>
        <v>0</v>
      </c>
      <c r="T38" s="1173">
        <f>T18*(1+Dashboard!$E$7)^('Cost-Benefit Analysis'!T$13-'Cost-Benefit Analysis'!$D$13)</f>
        <v>0</v>
      </c>
      <c r="U38" s="1173">
        <f>U18*(1+Dashboard!$E$7)^('Cost-Benefit Analysis'!U$13-'Cost-Benefit Analysis'!$D$13)</f>
        <v>0</v>
      </c>
      <c r="V38" s="1173">
        <f>V18*(1+Dashboard!$E$7)^('Cost-Benefit Analysis'!V$13-'Cost-Benefit Analysis'!$D$13)</f>
        <v>0</v>
      </c>
      <c r="W38" s="1173">
        <f>W18*(1+Dashboard!$E$7)^('Cost-Benefit Analysis'!W$13-'Cost-Benefit Analysis'!$D$13)</f>
        <v>0</v>
      </c>
      <c r="X38" s="1173">
        <f>X18*(1+Dashboard!$E$7)^('Cost-Benefit Analysis'!X$13-'Cost-Benefit Analysis'!$D$13)</f>
        <v>0</v>
      </c>
      <c r="Y38" s="1173">
        <f>Y18*(1+Dashboard!$E$7)^('Cost-Benefit Analysis'!Y$13-'Cost-Benefit Analysis'!$D$13)</f>
        <v>0</v>
      </c>
      <c r="Z38" s="1173">
        <f>Z18*(1+Dashboard!$E$7)^('Cost-Benefit Analysis'!Z$13-'Cost-Benefit Analysis'!$D$13)</f>
        <v>0</v>
      </c>
      <c r="AA38" s="1173">
        <f>AA18*(1+Dashboard!$E$7)^('Cost-Benefit Analysis'!AA$13-'Cost-Benefit Analysis'!$D$13)</f>
        <v>0</v>
      </c>
      <c r="AB38" s="1173">
        <f>AB18*(1+Dashboard!$E$7)^('Cost-Benefit Analysis'!AB$13-'Cost-Benefit Analysis'!$D$13)</f>
        <v>0</v>
      </c>
      <c r="AC38" s="1173">
        <f>AC18*(1+Dashboard!$E$7)^('Cost-Benefit Analysis'!AC$13-'Cost-Benefit Analysis'!$D$13)</f>
        <v>0</v>
      </c>
      <c r="AD38" s="1173">
        <f>AD18*(1+Dashboard!$E$7)^('Cost-Benefit Analysis'!AD$13-'Cost-Benefit Analysis'!$D$13)</f>
        <v>0</v>
      </c>
      <c r="AE38" s="1173">
        <f>AE18*(1+Dashboard!$E$7)^('Cost-Benefit Analysis'!AE$13-'Cost-Benefit Analysis'!$D$13)</f>
        <v>0</v>
      </c>
      <c r="AF38" s="1173">
        <f>AF18*(1+Dashboard!$E$7)^('Cost-Benefit Analysis'!AF$13-'Cost-Benefit Analysis'!$D$13)</f>
        <v>0</v>
      </c>
      <c r="AG38" s="1174">
        <f>AG18*(1+Dashboard!$E$7)^('Cost-Benefit Analysis'!AG$13-'Cost-Benefit Analysis'!$D$13)</f>
        <v>0</v>
      </c>
    </row>
    <row r="39" spans="3:33" ht="15.5" thickBot="1">
      <c r="C39" s="1338" t="s">
        <v>776</v>
      </c>
      <c r="D39" s="1163">
        <f>+D34/2</f>
        <v>148562489.09908518</v>
      </c>
      <c r="E39" s="1216" t="s">
        <v>778</v>
      </c>
      <c r="F39" s="1160"/>
      <c r="G39" s="976"/>
      <c r="H39" s="976"/>
      <c r="I39" s="976"/>
      <c r="J39" s="976"/>
      <c r="K39" s="976"/>
      <c r="L39" s="976"/>
      <c r="M39" s="976"/>
      <c r="N39" s="976"/>
      <c r="O39" s="976"/>
      <c r="P39" s="976"/>
      <c r="Q39" s="976"/>
      <c r="R39" s="976"/>
      <c r="S39" s="976"/>
      <c r="T39" s="976"/>
      <c r="U39" s="976"/>
      <c r="V39" s="976"/>
      <c r="W39" s="976"/>
      <c r="X39" s="976"/>
      <c r="Y39" s="976"/>
      <c r="Z39" s="976"/>
      <c r="AA39" s="1160"/>
      <c r="AB39" s="1160"/>
      <c r="AC39" s="1160"/>
      <c r="AD39" s="1160"/>
      <c r="AE39" s="1160"/>
    </row>
    <row r="40" spans="3:33" ht="15.5" thickBot="1">
      <c r="C40" s="1338"/>
      <c r="D40" s="1164">
        <f t="shared" ref="D40:D43" si="3">+D35/2</f>
        <v>94686521.896578416</v>
      </c>
      <c r="E40" s="1217" t="s">
        <v>762</v>
      </c>
      <c r="F40" s="1160"/>
      <c r="G40" s="977"/>
      <c r="H40" s="977"/>
      <c r="I40" s="977"/>
      <c r="J40" s="977"/>
      <c r="K40" s="977"/>
      <c r="L40" s="977"/>
      <c r="M40" s="977"/>
      <c r="N40" s="977"/>
      <c r="O40" s="977"/>
      <c r="P40" s="977"/>
      <c r="Q40" s="977"/>
      <c r="R40" s="977"/>
      <c r="S40" s="977"/>
      <c r="T40" s="977"/>
      <c r="U40" s="977"/>
      <c r="V40" s="977"/>
      <c r="W40" s="977"/>
      <c r="X40" s="977"/>
      <c r="Y40" s="977"/>
      <c r="Z40" s="977"/>
      <c r="AA40" s="1160"/>
      <c r="AB40" s="1160"/>
      <c r="AC40" s="1160"/>
      <c r="AD40" s="1160"/>
      <c r="AE40" s="1160"/>
    </row>
    <row r="41" spans="3:33" ht="15.5" thickBot="1">
      <c r="C41" s="1338"/>
      <c r="D41" s="1164">
        <f t="shared" si="3"/>
        <v>29190961.46988773</v>
      </c>
      <c r="E41" s="1217" t="s">
        <v>777</v>
      </c>
      <c r="F41" s="1160"/>
      <c r="AA41" s="1160"/>
      <c r="AB41" s="1160"/>
      <c r="AC41" s="1160"/>
      <c r="AD41" s="1160"/>
      <c r="AE41" s="1160"/>
    </row>
    <row r="42" spans="3:33" ht="15.5" thickBot="1">
      <c r="C42" s="1338"/>
      <c r="D42" s="1165">
        <f t="shared" si="3"/>
        <v>0</v>
      </c>
      <c r="E42" s="1217" t="s">
        <v>779</v>
      </c>
      <c r="F42" s="1160"/>
      <c r="J42" s="1161"/>
      <c r="AA42" s="1160"/>
      <c r="AB42" s="1160"/>
      <c r="AC42" s="1160"/>
      <c r="AD42" s="1160"/>
      <c r="AE42" s="1160"/>
    </row>
    <row r="43" spans="3:33" ht="15.5" thickBot="1">
      <c r="C43" s="1338"/>
      <c r="D43" s="1218">
        <f t="shared" si="3"/>
        <v>0</v>
      </c>
      <c r="E43" s="1219" t="s">
        <v>780</v>
      </c>
      <c r="F43" s="1336"/>
      <c r="G43" s="1336"/>
      <c r="H43" s="1336"/>
      <c r="I43" s="1336"/>
      <c r="J43" s="1336"/>
      <c r="K43" s="1336"/>
      <c r="L43" s="1336"/>
      <c r="M43" s="1336"/>
      <c r="N43" s="1336"/>
      <c r="O43" s="1336"/>
      <c r="P43" s="1336"/>
      <c r="Q43" s="1336"/>
      <c r="R43" s="1336"/>
      <c r="S43" s="1336"/>
      <c r="T43" s="1336"/>
      <c r="U43" s="1336"/>
      <c r="V43" s="1336"/>
      <c r="W43" s="1336"/>
      <c r="X43" s="1336"/>
      <c r="Y43" s="1336"/>
      <c r="Z43" s="1336"/>
      <c r="AA43" s="1336"/>
      <c r="AB43" s="1336"/>
      <c r="AC43" s="1336"/>
      <c r="AD43" s="1336"/>
      <c r="AE43" s="1336"/>
    </row>
    <row r="44" spans="3:33" ht="15.5" thickBot="1">
      <c r="C44" s="1338"/>
      <c r="D44" s="1220">
        <f>SUM(D39:D43)</f>
        <v>272439972.46555132</v>
      </c>
      <c r="E44" s="1221" t="s">
        <v>781</v>
      </c>
      <c r="F44" s="1336"/>
      <c r="G44" s="1336"/>
      <c r="H44" s="1336"/>
      <c r="I44" s="1336"/>
      <c r="J44" s="1336"/>
      <c r="K44" s="1336"/>
      <c r="L44" s="1336"/>
      <c r="M44" s="1336"/>
      <c r="N44" s="1336"/>
      <c r="O44" s="1336"/>
      <c r="P44" s="1336"/>
      <c r="Q44" s="1336"/>
      <c r="R44" s="1336"/>
      <c r="S44" s="1336"/>
      <c r="T44" s="1336"/>
      <c r="U44" s="1336"/>
      <c r="V44" s="1336"/>
      <c r="W44" s="1336"/>
      <c r="X44" s="1336"/>
      <c r="Y44" s="1336"/>
      <c r="Z44" s="1336"/>
      <c r="AA44" s="1336"/>
      <c r="AB44" s="1336"/>
      <c r="AC44" s="1336"/>
      <c r="AD44" s="1336"/>
      <c r="AE44" s="1336"/>
    </row>
    <row r="45" spans="3:33" ht="15.5" thickBot="1">
      <c r="C45" s="1338"/>
      <c r="D45" s="1222">
        <f>+D34+D35+D36+D37+D38</f>
        <v>544879944.93110263</v>
      </c>
      <c r="E45" s="1223" t="s">
        <v>782</v>
      </c>
      <c r="F45" s="1336"/>
      <c r="G45" s="1336"/>
      <c r="H45" s="1336"/>
      <c r="I45" s="1336"/>
      <c r="J45" s="1336"/>
      <c r="K45" s="1336"/>
      <c r="L45" s="1336"/>
      <c r="M45" s="1336"/>
      <c r="N45" s="1336"/>
      <c r="O45" s="1336"/>
      <c r="P45" s="1336"/>
      <c r="Q45" s="1336"/>
      <c r="R45" s="1336"/>
      <c r="S45" s="1336"/>
      <c r="T45" s="1336"/>
      <c r="U45" s="1336"/>
      <c r="V45" s="1336"/>
      <c r="W45" s="1336"/>
      <c r="X45" s="1336"/>
      <c r="Y45" s="1336"/>
      <c r="Z45" s="1336"/>
      <c r="AA45" s="1336"/>
      <c r="AB45" s="1336"/>
      <c r="AC45" s="1336"/>
      <c r="AD45" s="1336"/>
      <c r="AE45" s="1336"/>
    </row>
    <row r="46" spans="3:33">
      <c r="C46" s="1160"/>
      <c r="D46" s="1160"/>
      <c r="E46" s="1160"/>
      <c r="F46" s="1336"/>
      <c r="G46" s="1336"/>
      <c r="H46" s="1336"/>
      <c r="I46" s="1336"/>
      <c r="J46" s="1336"/>
      <c r="K46" s="1336"/>
      <c r="L46" s="1336"/>
      <c r="M46" s="1336"/>
      <c r="N46" s="1336"/>
      <c r="O46" s="1336"/>
      <c r="P46" s="1336"/>
      <c r="Q46" s="1336"/>
      <c r="R46" s="1336"/>
      <c r="S46" s="1336"/>
      <c r="T46" s="1336"/>
      <c r="U46" s="1336"/>
      <c r="V46" s="1336"/>
      <c r="W46" s="1336"/>
      <c r="X46" s="1336"/>
      <c r="Y46" s="1336"/>
      <c r="Z46" s="1336"/>
      <c r="AA46" s="1336"/>
      <c r="AB46" s="1336"/>
      <c r="AC46" s="1336"/>
      <c r="AD46" s="1336"/>
      <c r="AE46" s="1336"/>
    </row>
    <row r="47" spans="3:33">
      <c r="C47" s="1160"/>
      <c r="D47" s="1160"/>
      <c r="E47" s="1160"/>
      <c r="F47" s="1336"/>
      <c r="G47" s="1336"/>
      <c r="H47" s="1336"/>
      <c r="I47" s="1336"/>
      <c r="J47" s="1336"/>
      <c r="K47" s="1336"/>
      <c r="L47" s="1336"/>
      <c r="M47" s="1336"/>
      <c r="N47" s="1336"/>
      <c r="O47" s="1336"/>
      <c r="P47" s="1336"/>
      <c r="Q47" s="1336"/>
      <c r="R47" s="1336"/>
      <c r="S47" s="1336"/>
      <c r="T47" s="1336"/>
      <c r="U47" s="1336"/>
      <c r="V47" s="1336"/>
      <c r="W47" s="1336"/>
      <c r="X47" s="1336"/>
      <c r="Y47" s="1336"/>
      <c r="Z47" s="1336"/>
      <c r="AA47" s="1336"/>
      <c r="AB47" s="1336"/>
      <c r="AC47" s="1336"/>
      <c r="AD47" s="1336"/>
      <c r="AE47" s="1336"/>
    </row>
    <row r="48" spans="3:33">
      <c r="C48" s="1160"/>
      <c r="D48" s="1160"/>
      <c r="E48" s="1160"/>
      <c r="F48" s="1336"/>
      <c r="G48" s="1336"/>
      <c r="H48" s="1336"/>
      <c r="I48" s="1336"/>
      <c r="J48" s="1336"/>
      <c r="K48" s="1336"/>
      <c r="L48" s="1336"/>
      <c r="M48" s="1336"/>
      <c r="N48" s="1336"/>
      <c r="O48" s="1336"/>
      <c r="P48" s="1336"/>
      <c r="Q48" s="1336"/>
      <c r="R48" s="1336"/>
      <c r="S48" s="1336"/>
      <c r="T48" s="1336"/>
      <c r="U48" s="1336"/>
      <c r="V48" s="1336"/>
      <c r="W48" s="1336"/>
      <c r="X48" s="1336"/>
      <c r="Y48" s="1336"/>
      <c r="Z48" s="1336"/>
      <c r="AA48" s="1336"/>
      <c r="AB48" s="1336"/>
      <c r="AC48" s="1336"/>
      <c r="AD48" s="1336"/>
      <c r="AE48" s="1336"/>
    </row>
    <row r="49" spans="3:31">
      <c r="C49" s="1160"/>
      <c r="D49" s="1160"/>
      <c r="E49" s="1160"/>
      <c r="F49" s="1336"/>
      <c r="G49" s="1336"/>
      <c r="H49" s="1336"/>
      <c r="I49" s="1336"/>
      <c r="J49" s="1336"/>
      <c r="K49" s="1336"/>
      <c r="L49" s="1336"/>
      <c r="M49" s="1336"/>
      <c r="N49" s="1336"/>
      <c r="O49" s="1336"/>
      <c r="P49" s="1336"/>
      <c r="Q49" s="1336"/>
      <c r="R49" s="1336"/>
      <c r="S49" s="1336"/>
      <c r="T49" s="1336"/>
      <c r="U49" s="1336"/>
      <c r="V49" s="1336"/>
      <c r="W49" s="1336"/>
      <c r="X49" s="1336"/>
      <c r="Y49" s="1336"/>
      <c r="Z49" s="1336"/>
      <c r="AA49" s="1336"/>
      <c r="AB49" s="1336"/>
      <c r="AC49" s="1336"/>
      <c r="AD49" s="1336"/>
      <c r="AE49" s="1336"/>
    </row>
    <row r="50" spans="3:31">
      <c r="C50" s="1160"/>
      <c r="D50" s="1160"/>
      <c r="E50" s="1160"/>
      <c r="F50" s="1336"/>
      <c r="G50" s="1336"/>
      <c r="H50" s="1336"/>
      <c r="I50" s="1336"/>
      <c r="J50" s="1336"/>
      <c r="K50" s="1336"/>
      <c r="L50" s="1336"/>
      <c r="M50" s="1336"/>
      <c r="N50" s="1336"/>
      <c r="O50" s="1336"/>
      <c r="P50" s="1336"/>
      <c r="Q50" s="1336"/>
      <c r="R50" s="1336"/>
      <c r="S50" s="1336"/>
      <c r="T50" s="1336"/>
      <c r="U50" s="1336"/>
      <c r="V50" s="1336"/>
      <c r="W50" s="1336"/>
      <c r="X50" s="1336"/>
      <c r="Y50" s="1336"/>
      <c r="Z50" s="1336"/>
      <c r="AA50" s="1336"/>
      <c r="AB50" s="1336"/>
      <c r="AC50" s="1336"/>
      <c r="AD50" s="1336"/>
      <c r="AE50" s="1336"/>
    </row>
    <row r="51" spans="3:31">
      <c r="C51" s="1160"/>
      <c r="D51" s="1160"/>
      <c r="E51" s="1160"/>
      <c r="F51" s="1336"/>
      <c r="G51" s="1336"/>
      <c r="H51" s="1336"/>
      <c r="I51" s="1336"/>
      <c r="J51" s="1336"/>
      <c r="K51" s="1336"/>
      <c r="L51" s="1336"/>
      <c r="M51" s="1336"/>
      <c r="N51" s="1336"/>
      <c r="O51" s="1336"/>
      <c r="P51" s="1336"/>
      <c r="Q51" s="1336"/>
      <c r="R51" s="1336"/>
      <c r="S51" s="1336"/>
      <c r="T51" s="1336"/>
      <c r="U51" s="1336"/>
      <c r="V51" s="1336"/>
      <c r="W51" s="1336"/>
      <c r="X51" s="1336"/>
      <c r="Y51" s="1336"/>
      <c r="Z51" s="1336"/>
      <c r="AA51" s="1336"/>
      <c r="AB51" s="1336"/>
      <c r="AC51" s="1336"/>
      <c r="AD51" s="1336"/>
      <c r="AE51" s="1336"/>
    </row>
    <row r="52" spans="3:31">
      <c r="C52" s="1336"/>
      <c r="D52" s="1336"/>
      <c r="E52" s="1336"/>
      <c r="F52" s="1336"/>
      <c r="G52" s="1336"/>
      <c r="H52" s="1336"/>
      <c r="I52" s="1336"/>
      <c r="J52" s="1336"/>
      <c r="K52" s="1336"/>
      <c r="L52" s="1336"/>
      <c r="M52" s="1336"/>
      <c r="N52" s="1336"/>
      <c r="O52" s="1336"/>
      <c r="P52" s="1336"/>
      <c r="Q52" s="1336"/>
      <c r="R52" s="1336"/>
      <c r="S52" s="1336"/>
      <c r="T52" s="1336"/>
      <c r="U52" s="1336"/>
      <c r="V52" s="1336"/>
      <c r="W52" s="1336"/>
      <c r="X52" s="1336"/>
      <c r="Y52" s="1336"/>
      <c r="Z52" s="1336"/>
      <c r="AA52" s="1336"/>
      <c r="AB52" s="1336"/>
      <c r="AC52" s="1336"/>
      <c r="AD52" s="1336"/>
      <c r="AE52" s="1336"/>
    </row>
    <row r="53" spans="3:31">
      <c r="C53" s="1336"/>
      <c r="D53" s="1336"/>
      <c r="E53" s="1336"/>
      <c r="F53" s="1336"/>
      <c r="G53" s="1336"/>
      <c r="H53" s="1336"/>
      <c r="I53" s="1336"/>
      <c r="J53" s="1336"/>
      <c r="K53" s="1336"/>
      <c r="L53" s="1336"/>
      <c r="M53" s="1336"/>
      <c r="N53" s="1336"/>
      <c r="O53" s="1336"/>
      <c r="P53" s="1336"/>
      <c r="Q53" s="1336"/>
      <c r="R53" s="1336"/>
      <c r="S53" s="1336"/>
      <c r="T53" s="1336"/>
      <c r="U53" s="1336"/>
      <c r="V53" s="1336"/>
      <c r="W53" s="1336"/>
      <c r="X53" s="1336"/>
      <c r="Y53" s="1336"/>
      <c r="Z53" s="1336"/>
      <c r="AA53" s="1336"/>
      <c r="AB53" s="1336"/>
      <c r="AC53" s="1336"/>
      <c r="AD53" s="1336"/>
      <c r="AE53" s="1336"/>
    </row>
    <row r="54" spans="3:31">
      <c r="C54" s="1336"/>
      <c r="D54" s="1336"/>
      <c r="E54" s="1336"/>
      <c r="F54" s="1336"/>
      <c r="G54" s="1336"/>
      <c r="H54" s="1336"/>
      <c r="I54" s="1336"/>
      <c r="J54" s="1336"/>
      <c r="K54" s="1336"/>
      <c r="L54" s="1336"/>
      <c r="M54" s="1336"/>
      <c r="N54" s="1336"/>
      <c r="O54" s="1336"/>
      <c r="P54" s="1336"/>
      <c r="Q54" s="1336"/>
      <c r="R54" s="1336"/>
      <c r="S54" s="1336"/>
      <c r="T54" s="1336"/>
      <c r="U54" s="1336"/>
      <c r="V54" s="1336"/>
      <c r="W54" s="1336"/>
      <c r="X54" s="1336"/>
      <c r="Y54" s="1336"/>
      <c r="Z54" s="1336"/>
      <c r="AA54" s="1336"/>
      <c r="AB54" s="1336"/>
      <c r="AC54" s="1336"/>
      <c r="AD54" s="1336"/>
      <c r="AE54" s="1336"/>
    </row>
    <row r="55" spans="3:31">
      <c r="C55" s="1336"/>
      <c r="D55" s="1336"/>
      <c r="E55" s="1336"/>
      <c r="F55" s="1336"/>
      <c r="G55" s="1336"/>
      <c r="H55" s="1336"/>
      <c r="I55" s="1336"/>
      <c r="J55" s="1336"/>
      <c r="K55" s="1336"/>
      <c r="L55" s="1336"/>
      <c r="M55" s="1336"/>
      <c r="N55" s="1336"/>
      <c r="O55" s="1336"/>
      <c r="P55" s="1336"/>
      <c r="Q55" s="1336"/>
      <c r="R55" s="1336"/>
      <c r="S55" s="1336"/>
      <c r="T55" s="1336"/>
      <c r="U55" s="1336"/>
      <c r="V55" s="1336"/>
      <c r="W55" s="1336"/>
      <c r="X55" s="1336"/>
      <c r="Y55" s="1336"/>
      <c r="Z55" s="1336"/>
      <c r="AA55" s="1336"/>
      <c r="AB55" s="1336"/>
      <c r="AC55" s="1336"/>
      <c r="AD55" s="1336"/>
      <c r="AE55" s="1336"/>
    </row>
    <row r="56" spans="3:31">
      <c r="C56" s="1336"/>
      <c r="D56" s="1336"/>
      <c r="E56" s="1336"/>
      <c r="F56" s="1336"/>
      <c r="G56" s="1336"/>
      <c r="H56" s="1336"/>
      <c r="I56" s="1336"/>
      <c r="J56" s="1336"/>
      <c r="K56" s="1336"/>
      <c r="L56" s="1336"/>
      <c r="M56" s="1336"/>
      <c r="N56" s="1336"/>
      <c r="O56" s="1336"/>
      <c r="P56" s="1336"/>
      <c r="Q56" s="1336"/>
      <c r="R56" s="1336"/>
      <c r="S56" s="1336"/>
      <c r="T56" s="1336"/>
      <c r="U56" s="1336"/>
      <c r="V56" s="1336"/>
      <c r="W56" s="1336"/>
      <c r="X56" s="1336"/>
      <c r="Y56" s="1336"/>
      <c r="Z56" s="1336"/>
      <c r="AA56" s="1336"/>
      <c r="AB56" s="1336"/>
      <c r="AC56" s="1336"/>
      <c r="AD56" s="1336"/>
      <c r="AE56" s="1336"/>
    </row>
    <row r="57" spans="3:31">
      <c r="C57" s="1336"/>
      <c r="D57" s="1336"/>
      <c r="E57" s="1336"/>
      <c r="F57" s="1336"/>
      <c r="G57" s="1336"/>
      <c r="H57" s="1336"/>
      <c r="I57" s="1336"/>
      <c r="J57" s="1336"/>
      <c r="K57" s="1336"/>
      <c r="L57" s="1336"/>
      <c r="M57" s="1336"/>
      <c r="N57" s="1336"/>
      <c r="O57" s="1336"/>
      <c r="P57" s="1336"/>
      <c r="Q57" s="1336"/>
      <c r="R57" s="1336"/>
      <c r="S57" s="1336"/>
      <c r="T57" s="1336"/>
      <c r="U57" s="1336"/>
      <c r="V57" s="1336"/>
      <c r="W57" s="1336"/>
      <c r="X57" s="1336"/>
      <c r="Y57" s="1336"/>
      <c r="Z57" s="1336"/>
      <c r="AA57" s="1336"/>
      <c r="AB57" s="1336"/>
      <c r="AC57" s="1336"/>
      <c r="AD57" s="1336"/>
      <c r="AE57" s="1336"/>
    </row>
    <row r="58" spans="3:31">
      <c r="C58" s="1336"/>
      <c r="D58" s="1336"/>
      <c r="E58" s="1336"/>
      <c r="F58" s="1336"/>
      <c r="G58" s="1336"/>
      <c r="H58" s="1336"/>
      <c r="I58" s="1336"/>
      <c r="J58" s="1336"/>
      <c r="K58" s="1336"/>
      <c r="L58" s="1336"/>
      <c r="M58" s="1336"/>
      <c r="N58" s="1336"/>
      <c r="O58" s="1336"/>
      <c r="P58" s="1336"/>
      <c r="Q58" s="1336"/>
      <c r="R58" s="1336"/>
      <c r="S58" s="1336"/>
      <c r="T58" s="1336"/>
      <c r="U58" s="1336"/>
      <c r="V58" s="1336"/>
      <c r="W58" s="1336"/>
      <c r="X58" s="1336"/>
      <c r="Y58" s="1336"/>
      <c r="Z58" s="1336"/>
      <c r="AA58" s="1336"/>
      <c r="AB58" s="1336"/>
      <c r="AC58" s="1336"/>
      <c r="AD58" s="1336"/>
      <c r="AE58" s="1336"/>
    </row>
    <row r="59" spans="3:31">
      <c r="C59" s="1336"/>
      <c r="D59" s="1336"/>
      <c r="E59" s="1336"/>
      <c r="F59" s="1336"/>
      <c r="G59" s="1336"/>
      <c r="H59" s="1336"/>
      <c r="I59" s="1336"/>
      <c r="J59" s="1336"/>
      <c r="K59" s="1336"/>
      <c r="L59" s="1336"/>
      <c r="M59" s="1336"/>
      <c r="N59" s="1336"/>
      <c r="O59" s="1336"/>
      <c r="P59" s="1336"/>
      <c r="Q59" s="1336"/>
      <c r="R59" s="1336"/>
      <c r="S59" s="1336"/>
      <c r="T59" s="1336"/>
      <c r="U59" s="1336"/>
      <c r="V59" s="1336"/>
      <c r="W59" s="1336"/>
      <c r="X59" s="1336"/>
      <c r="Y59" s="1336"/>
      <c r="Z59" s="1336"/>
      <c r="AA59" s="1336"/>
      <c r="AB59" s="1336"/>
      <c r="AC59" s="1336"/>
      <c r="AD59" s="1336"/>
      <c r="AE59" s="1336"/>
    </row>
    <row r="60" spans="3:31">
      <c r="C60" s="1336"/>
      <c r="D60" s="1336"/>
      <c r="E60" s="1336"/>
      <c r="F60" s="1336"/>
      <c r="G60" s="1336"/>
      <c r="H60" s="1336"/>
      <c r="I60" s="1336"/>
      <c r="J60" s="1336"/>
      <c r="K60" s="1336"/>
      <c r="L60" s="1336"/>
      <c r="M60" s="1336"/>
      <c r="N60" s="1336"/>
      <c r="O60" s="1336"/>
      <c r="P60" s="1336"/>
      <c r="Q60" s="1336"/>
      <c r="R60" s="1336"/>
      <c r="S60" s="1336"/>
      <c r="T60" s="1336"/>
      <c r="U60" s="1336"/>
      <c r="V60" s="1336"/>
      <c r="W60" s="1336"/>
      <c r="X60" s="1336"/>
      <c r="Y60" s="1336"/>
      <c r="Z60" s="1336"/>
      <c r="AA60" s="1336"/>
      <c r="AB60" s="1336"/>
      <c r="AC60" s="1336"/>
      <c r="AD60" s="1336"/>
      <c r="AE60" s="1336"/>
    </row>
    <row r="61" spans="3:31">
      <c r="C61" s="194"/>
      <c r="D61" s="1336"/>
      <c r="E61" s="1336"/>
      <c r="F61" s="1336"/>
      <c r="G61" s="1336"/>
      <c r="H61" s="1336"/>
      <c r="I61" s="1336"/>
      <c r="J61" s="1336"/>
      <c r="K61" s="1336"/>
      <c r="L61" s="1336"/>
      <c r="M61" s="1336"/>
      <c r="N61" s="1336"/>
      <c r="O61" s="1336"/>
      <c r="P61" s="1336"/>
      <c r="Q61" s="1336"/>
      <c r="R61" s="1336"/>
      <c r="S61" s="1336"/>
      <c r="T61" s="1336"/>
      <c r="U61" s="1336"/>
      <c r="V61" s="1336"/>
      <c r="W61" s="1336"/>
      <c r="X61" s="1336"/>
      <c r="Y61" s="1336"/>
      <c r="Z61" s="1336"/>
      <c r="AA61" s="1336"/>
      <c r="AB61" s="1336"/>
      <c r="AC61" s="1336"/>
      <c r="AD61" s="1336"/>
      <c r="AE61" s="1336"/>
    </row>
    <row r="62" spans="3:31">
      <c r="C62" s="194"/>
      <c r="D62" s="1336"/>
      <c r="E62" s="1336"/>
      <c r="F62" s="1336"/>
      <c r="G62" s="1336"/>
      <c r="H62" s="1336"/>
      <c r="I62" s="1336"/>
      <c r="J62" s="1336"/>
      <c r="K62" s="1336"/>
      <c r="L62" s="1336"/>
      <c r="M62" s="1336"/>
      <c r="N62" s="1336"/>
      <c r="O62" s="1336"/>
      <c r="P62" s="1336"/>
      <c r="Q62" s="1336"/>
      <c r="R62" s="1336"/>
      <c r="S62" s="1336"/>
      <c r="T62" s="1336"/>
      <c r="U62" s="1336"/>
      <c r="V62" s="1336"/>
      <c r="W62" s="1336"/>
      <c r="X62" s="1336"/>
      <c r="Y62" s="1336"/>
      <c r="Z62" s="1336"/>
      <c r="AA62" s="1336"/>
      <c r="AB62" s="1336"/>
      <c r="AC62" s="1336"/>
      <c r="AD62" s="1336"/>
      <c r="AE62" s="1336"/>
    </row>
    <row r="63" spans="3:31">
      <c r="C63" s="194"/>
      <c r="D63" s="1336"/>
      <c r="E63" s="1336"/>
      <c r="F63" s="1336"/>
      <c r="G63" s="1336"/>
      <c r="H63" s="1336"/>
      <c r="I63" s="1336"/>
      <c r="J63" s="1336"/>
      <c r="K63" s="1336"/>
      <c r="L63" s="1336"/>
      <c r="M63" s="1336"/>
      <c r="N63" s="1336"/>
      <c r="O63" s="1336"/>
      <c r="P63" s="1336"/>
      <c r="Q63" s="1336"/>
      <c r="R63" s="1336"/>
      <c r="S63" s="1336"/>
      <c r="T63" s="1336"/>
      <c r="U63" s="1336"/>
      <c r="V63" s="1336"/>
      <c r="W63" s="1336"/>
      <c r="X63" s="1336"/>
      <c r="Y63" s="1336"/>
      <c r="Z63" s="1336"/>
      <c r="AA63" s="1336"/>
      <c r="AB63" s="1336"/>
      <c r="AC63" s="1336"/>
      <c r="AD63" s="1336"/>
      <c r="AE63" s="1336"/>
    </row>
    <row r="64" spans="3:31">
      <c r="C64" s="194"/>
      <c r="D64" s="1336"/>
      <c r="E64" s="1336"/>
      <c r="F64" s="1336"/>
      <c r="G64" s="1336"/>
      <c r="H64" s="1336"/>
      <c r="I64" s="1336"/>
      <c r="J64" s="1336"/>
      <c r="K64" s="1336"/>
      <c r="L64" s="1336"/>
      <c r="M64" s="1336"/>
      <c r="N64" s="1336"/>
      <c r="O64" s="1336"/>
      <c r="P64" s="1336"/>
      <c r="Q64" s="1336"/>
      <c r="R64" s="1336"/>
      <c r="S64" s="1336"/>
      <c r="T64" s="1336"/>
      <c r="U64" s="1336"/>
      <c r="V64" s="1336"/>
      <c r="W64" s="1336"/>
      <c r="X64" s="1336"/>
      <c r="Y64" s="1336"/>
      <c r="Z64" s="1336"/>
      <c r="AA64" s="1336"/>
      <c r="AB64" s="1336"/>
      <c r="AC64" s="1336"/>
      <c r="AD64" s="1336"/>
      <c r="AE64" s="1336"/>
    </row>
    <row r="65" spans="3:31">
      <c r="C65" s="194"/>
      <c r="D65" s="1336"/>
      <c r="E65" s="1336"/>
      <c r="F65" s="1336"/>
      <c r="G65" s="1336"/>
      <c r="H65" s="1336"/>
      <c r="I65" s="1336"/>
      <c r="J65" s="1336"/>
      <c r="K65" s="1336"/>
      <c r="L65" s="1336"/>
      <c r="M65" s="1336"/>
      <c r="N65" s="1336"/>
      <c r="O65" s="1336"/>
      <c r="P65" s="1336"/>
      <c r="Q65" s="1336"/>
      <c r="R65" s="1336"/>
      <c r="S65" s="1336"/>
      <c r="T65" s="1336"/>
      <c r="U65" s="1336"/>
      <c r="V65" s="1336"/>
      <c r="W65" s="1336"/>
      <c r="X65" s="1336"/>
      <c r="Y65" s="1336"/>
      <c r="Z65" s="1336"/>
      <c r="AA65" s="1336"/>
      <c r="AB65" s="1336"/>
      <c r="AC65" s="1336"/>
      <c r="AD65" s="1336"/>
      <c r="AE65" s="1336"/>
    </row>
    <row r="66" spans="3:31">
      <c r="C66" s="194"/>
      <c r="D66" s="1336"/>
      <c r="E66" s="1336"/>
      <c r="F66" s="1336"/>
      <c r="G66" s="1336"/>
      <c r="H66" s="1336"/>
      <c r="I66" s="1336"/>
      <c r="J66" s="1336"/>
      <c r="K66" s="1336"/>
      <c r="L66" s="1336"/>
      <c r="M66" s="1336"/>
      <c r="N66" s="1336"/>
      <c r="O66" s="1336"/>
      <c r="P66" s="1336"/>
      <c r="Q66" s="1336"/>
      <c r="R66" s="1336"/>
      <c r="S66" s="1336"/>
      <c r="T66" s="1336"/>
      <c r="U66" s="1336"/>
      <c r="V66" s="1336"/>
      <c r="W66" s="1336"/>
      <c r="X66" s="1336"/>
      <c r="Y66" s="1336"/>
      <c r="Z66" s="1336"/>
      <c r="AA66" s="1336"/>
      <c r="AB66" s="1336"/>
      <c r="AC66" s="1336"/>
      <c r="AD66" s="1336"/>
      <c r="AE66" s="1336"/>
    </row>
    <row r="67" spans="3:31">
      <c r="C67" s="194"/>
      <c r="D67" s="1336"/>
      <c r="E67" s="1336"/>
      <c r="F67" s="1336"/>
      <c r="G67" s="1336"/>
      <c r="H67" s="1336"/>
      <c r="I67" s="1336"/>
      <c r="J67" s="1336"/>
      <c r="K67" s="1336"/>
      <c r="L67" s="1336"/>
      <c r="M67" s="1336"/>
      <c r="N67" s="1336"/>
      <c r="O67" s="1336"/>
      <c r="P67" s="1336"/>
      <c r="Q67" s="1336"/>
      <c r="R67" s="1336"/>
      <c r="S67" s="1336"/>
      <c r="T67" s="1336"/>
      <c r="U67" s="1336"/>
      <c r="V67" s="1336"/>
      <c r="W67" s="1336"/>
      <c r="X67" s="1336"/>
      <c r="Y67" s="1336"/>
      <c r="Z67" s="1336"/>
      <c r="AA67" s="1336"/>
      <c r="AB67" s="1336"/>
      <c r="AC67" s="1336"/>
      <c r="AD67" s="1336"/>
      <c r="AE67" s="1336"/>
    </row>
    <row r="68" spans="3:31">
      <c r="C68" s="194"/>
      <c r="D68" s="1336"/>
      <c r="E68" s="1336"/>
      <c r="F68" s="1336"/>
      <c r="G68" s="1336"/>
      <c r="H68" s="1336"/>
      <c r="I68" s="1336"/>
      <c r="J68" s="1336"/>
      <c r="K68" s="1336"/>
      <c r="L68" s="1336"/>
      <c r="M68" s="1336"/>
      <c r="N68" s="1336"/>
      <c r="O68" s="1336"/>
      <c r="P68" s="1336"/>
      <c r="Q68" s="1336"/>
      <c r="R68" s="1336"/>
      <c r="S68" s="1336"/>
      <c r="T68" s="1336"/>
      <c r="U68" s="1336"/>
      <c r="V68" s="1336"/>
      <c r="W68" s="1336"/>
      <c r="X68" s="1336"/>
      <c r="Y68" s="1336"/>
      <c r="Z68" s="1336"/>
      <c r="AA68" s="1336"/>
      <c r="AB68" s="1336"/>
      <c r="AC68" s="1336"/>
      <c r="AD68" s="1336"/>
      <c r="AE68" s="1336"/>
    </row>
  </sheetData>
  <sheetProtection algorithmName="SHA-512" hashValue="NQYXwRtdQW5vyDaatKdrb7YCbmCfW3aQwjc2SPX5gqYxln7dDsh1B5OJT0AND0oW/LvFwzWaIRd6CAxSLvXmVg==" saltValue="KSX3HOzQVcZ/Ek5s4OyO0A==" spinCount="100000" sheet="1" objects="1" scenarios="1"/>
  <mergeCells count="93">
    <mergeCell ref="C52:C60"/>
    <mergeCell ref="C12:AG12"/>
    <mergeCell ref="C7:C8"/>
    <mergeCell ref="C9:C10"/>
    <mergeCell ref="D7:E8"/>
    <mergeCell ref="D9:E10"/>
    <mergeCell ref="Q43:Q51"/>
    <mergeCell ref="R43:R51"/>
    <mergeCell ref="AE43:AE51"/>
    <mergeCell ref="D52:D60"/>
    <mergeCell ref="E52:E60"/>
    <mergeCell ref="F52:F60"/>
    <mergeCell ref="G52:G60"/>
    <mergeCell ref="H52:H60"/>
    <mergeCell ref="AA43:AA51"/>
    <mergeCell ref="AB43:AB51"/>
    <mergeCell ref="C3:C4"/>
    <mergeCell ref="C5:C6"/>
    <mergeCell ref="O43:O51"/>
    <mergeCell ref="P43:P51"/>
    <mergeCell ref="F43:F51"/>
    <mergeCell ref="G43:G51"/>
    <mergeCell ref="H43:H51"/>
    <mergeCell ref="I43:I51"/>
    <mergeCell ref="J43:J51"/>
    <mergeCell ref="K43:K51"/>
    <mergeCell ref="L43:L51"/>
    <mergeCell ref="C25:E25"/>
    <mergeCell ref="C34:C38"/>
    <mergeCell ref="C39:C45"/>
    <mergeCell ref="M43:M51"/>
    <mergeCell ref="N43:N51"/>
    <mergeCell ref="I52:I60"/>
    <mergeCell ref="J52:J60"/>
    <mergeCell ref="K52:K60"/>
    <mergeCell ref="L52:L60"/>
    <mergeCell ref="Y43:Y51"/>
    <mergeCell ref="AC43:AC51"/>
    <mergeCell ref="AD43:AD51"/>
    <mergeCell ref="S43:S51"/>
    <mergeCell ref="T43:T51"/>
    <mergeCell ref="U43:U51"/>
    <mergeCell ref="V43:V51"/>
    <mergeCell ref="W43:W51"/>
    <mergeCell ref="X43:X51"/>
    <mergeCell ref="Z43:Z51"/>
    <mergeCell ref="AB52:AB60"/>
    <mergeCell ref="AC52:AC60"/>
    <mergeCell ref="AD52:AD60"/>
    <mergeCell ref="S52:S60"/>
    <mergeCell ref="T52:T60"/>
    <mergeCell ref="U52:U60"/>
    <mergeCell ref="V52:V60"/>
    <mergeCell ref="W52:W60"/>
    <mergeCell ref="X52:X60"/>
    <mergeCell ref="Y52:Y60"/>
    <mergeCell ref="Z52:Z60"/>
    <mergeCell ref="Q61:Q68"/>
    <mergeCell ref="R61:R68"/>
    <mergeCell ref="G61:G68"/>
    <mergeCell ref="H61:H68"/>
    <mergeCell ref="I61:I68"/>
    <mergeCell ref="J61:J68"/>
    <mergeCell ref="K61:K68"/>
    <mergeCell ref="M61:M68"/>
    <mergeCell ref="N61:N68"/>
    <mergeCell ref="L61:L68"/>
    <mergeCell ref="Y61:Y68"/>
    <mergeCell ref="Z61:Z68"/>
    <mergeCell ref="AA61:AA68"/>
    <mergeCell ref="AB61:AB68"/>
    <mergeCell ref="S61:S68"/>
    <mergeCell ref="T61:T68"/>
    <mergeCell ref="U61:U68"/>
    <mergeCell ref="V61:V68"/>
    <mergeCell ref="W61:W68"/>
    <mergeCell ref="X61:X68"/>
    <mergeCell ref="AE52:AE60"/>
    <mergeCell ref="D61:D68"/>
    <mergeCell ref="E61:E68"/>
    <mergeCell ref="F61:F68"/>
    <mergeCell ref="AE61:AE68"/>
    <mergeCell ref="AC61:AC68"/>
    <mergeCell ref="AD61:AD68"/>
    <mergeCell ref="AA52:AA60"/>
    <mergeCell ref="M52:M60"/>
    <mergeCell ref="N52:N60"/>
    <mergeCell ref="O52:O60"/>
    <mergeCell ref="P52:P60"/>
    <mergeCell ref="Q52:Q60"/>
    <mergeCell ref="R52:R60"/>
    <mergeCell ref="O61:O68"/>
    <mergeCell ref="P61:P68"/>
  </mergeCells>
  <phoneticPr fontId="94" type="noConversion"/>
  <conditionalFormatting sqref="F33:P33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G40:Z40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5">
    <tabColor rgb="FF0070C0"/>
  </sheetPr>
  <dimension ref="B1:AM105"/>
  <sheetViews>
    <sheetView topLeftCell="W53" zoomScale="80" zoomScaleNormal="80" workbookViewId="0">
      <selection activeCell="J37" sqref="J37"/>
    </sheetView>
  </sheetViews>
  <sheetFormatPr defaultColWidth="9.1328125" defaultRowHeight="14.25"/>
  <cols>
    <col min="1" max="1" width="0" style="24" hidden="1" customWidth="1"/>
    <col min="2" max="2" width="13.54296875" style="24" customWidth="1"/>
    <col min="3" max="3" width="11" style="24" customWidth="1"/>
    <col min="4" max="4" width="13" style="24" customWidth="1"/>
    <col min="5" max="5" width="11.7265625" style="24" bestFit="1" customWidth="1"/>
    <col min="6" max="7" width="10.1328125" style="24" customWidth="1"/>
    <col min="8" max="8" width="11" style="24" bestFit="1" customWidth="1"/>
    <col min="9" max="10" width="10.54296875" style="24" bestFit="1" customWidth="1"/>
    <col min="11" max="13" width="12" style="24" bestFit="1" customWidth="1"/>
    <col min="14" max="30" width="12.40625" style="24" bestFit="1" customWidth="1"/>
    <col min="31" max="38" width="9" style="24" bestFit="1" customWidth="1"/>
    <col min="39" max="16384" width="9.1328125" style="24"/>
  </cols>
  <sheetData>
    <row r="1" spans="2:38" hidden="1"/>
    <row r="2" spans="2:38" ht="15" thickBot="1"/>
    <row r="3" spans="2:38" ht="14.25" customHeight="1">
      <c r="D3" s="1325" t="s">
        <v>390</v>
      </c>
      <c r="E3" s="1326"/>
      <c r="F3" s="1362" t="str">
        <f>Dashboard!$E$20</f>
        <v>No C.C.</v>
      </c>
      <c r="G3" s="1363"/>
    </row>
    <row r="4" spans="2:38" ht="15" customHeight="1" thickBot="1">
      <c r="D4" s="1327"/>
      <c r="E4" s="1328"/>
      <c r="F4" s="1364"/>
      <c r="G4" s="1365"/>
    </row>
    <row r="5" spans="2:38" ht="15" customHeight="1" thickTop="1">
      <c r="D5" s="1374" t="str">
        <f>Dashboard!D17</f>
        <v>BSTS-Bridgetown</v>
      </c>
      <c r="E5" s="1375"/>
      <c r="F5" s="1362" t="str">
        <f>Dashboard!$E$17</f>
        <v>Bridgetown CBD</v>
      </c>
      <c r="G5" s="1363"/>
    </row>
    <row r="6" spans="2:38" ht="15" customHeight="1" thickBot="1">
      <c r="D6" s="1327"/>
      <c r="E6" s="1328"/>
      <c r="F6" s="1364"/>
      <c r="G6" s="1365"/>
    </row>
    <row r="7" spans="2:38" ht="15" customHeight="1" thickTop="1">
      <c r="D7" s="1374" t="str">
        <f>Dashboard!D18</f>
        <v>SCSTS-South Coast</v>
      </c>
      <c r="E7" s="1375"/>
      <c r="F7" s="1362" t="str">
        <f>Dashboard!$E$18</f>
        <v>PHASE II</v>
      </c>
      <c r="G7" s="1363"/>
    </row>
    <row r="8" spans="2:38" ht="15" customHeight="1" thickBot="1">
      <c r="D8" s="1327"/>
      <c r="E8" s="1328"/>
      <c r="F8" s="1364"/>
      <c r="G8" s="1365"/>
    </row>
    <row r="9" spans="2:38" ht="15" customHeight="1" thickTop="1">
      <c r="D9" s="1374" t="s">
        <v>657</v>
      </c>
      <c r="E9" s="1375"/>
      <c r="F9" s="1362" t="str">
        <f>Dashboard!E6</f>
        <v>Current Tech</v>
      </c>
      <c r="G9" s="1363"/>
    </row>
    <row r="10" spans="2:38" ht="15" customHeight="1" thickBot="1">
      <c r="D10" s="1327"/>
      <c r="E10" s="1328"/>
      <c r="F10" s="1364"/>
      <c r="G10" s="1365"/>
    </row>
    <row r="11" spans="2:38" ht="15" customHeight="1" thickBot="1">
      <c r="B11" s="584"/>
      <c r="C11" s="584"/>
      <c r="D11" s="590"/>
      <c r="E11" s="590"/>
    </row>
    <row r="12" spans="2:38" ht="23.5" thickBot="1">
      <c r="B12" s="1310"/>
      <c r="C12" s="1310"/>
      <c r="D12" s="1366" t="s">
        <v>558</v>
      </c>
      <c r="E12" s="1367"/>
      <c r="F12" s="1367"/>
      <c r="G12" s="1367"/>
      <c r="H12" s="1367"/>
      <c r="I12" s="1367"/>
      <c r="J12" s="1367"/>
      <c r="K12" s="1367"/>
      <c r="L12" s="1367"/>
      <c r="M12" s="1367"/>
      <c r="N12" s="1367"/>
      <c r="O12" s="1367"/>
      <c r="P12" s="1367"/>
      <c r="Q12" s="1367"/>
      <c r="R12" s="1367"/>
      <c r="S12" s="1367"/>
      <c r="T12" s="1367"/>
      <c r="U12" s="1367"/>
      <c r="V12" s="1367"/>
      <c r="W12" s="1367"/>
      <c r="X12" s="1367"/>
      <c r="Y12" s="1367"/>
      <c r="Z12" s="1367"/>
      <c r="AA12" s="1367"/>
      <c r="AB12" s="1367"/>
      <c r="AC12" s="1367"/>
      <c r="AD12" s="1367"/>
      <c r="AE12" s="1367"/>
      <c r="AF12" s="1367"/>
      <c r="AG12" s="1367"/>
      <c r="AH12" s="1367"/>
      <c r="AI12" s="1367"/>
      <c r="AJ12" s="1367"/>
      <c r="AK12" s="1367"/>
      <c r="AL12" s="1368"/>
    </row>
    <row r="13" spans="2:38" ht="28.5" customHeight="1" thickBot="1">
      <c r="B13" s="1310"/>
      <c r="C13" s="1310"/>
      <c r="D13" s="1369" t="s">
        <v>87</v>
      </c>
      <c r="E13" s="1369" t="s">
        <v>559</v>
      </c>
      <c r="F13" s="1371" t="s">
        <v>470</v>
      </c>
      <c r="G13" s="1372"/>
      <c r="H13" s="1373"/>
      <c r="I13" s="1356">
        <v>2021</v>
      </c>
      <c r="J13" s="1358">
        <v>2022</v>
      </c>
      <c r="K13" s="1358">
        <v>2023</v>
      </c>
      <c r="L13" s="1358">
        <v>2024</v>
      </c>
      <c r="M13" s="1358">
        <v>2025</v>
      </c>
      <c r="N13" s="1358">
        <v>2026</v>
      </c>
      <c r="O13" s="1358">
        <v>2027</v>
      </c>
      <c r="P13" s="1358">
        <v>2028</v>
      </c>
      <c r="Q13" s="1358">
        <v>2029</v>
      </c>
      <c r="R13" s="1356">
        <v>2030</v>
      </c>
      <c r="S13" s="1358">
        <v>2031</v>
      </c>
      <c r="T13" s="1358">
        <v>2032</v>
      </c>
      <c r="U13" s="1358">
        <v>2033</v>
      </c>
      <c r="V13" s="1358">
        <v>2034</v>
      </c>
      <c r="W13" s="1358">
        <v>2035</v>
      </c>
      <c r="X13" s="1358">
        <v>2036</v>
      </c>
      <c r="Y13" s="1358">
        <v>2037</v>
      </c>
      <c r="Z13" s="1358">
        <v>2038</v>
      </c>
      <c r="AA13" s="1356">
        <v>2039</v>
      </c>
      <c r="AB13" s="1358">
        <v>2040</v>
      </c>
      <c r="AC13" s="1358">
        <v>2041</v>
      </c>
      <c r="AD13" s="1358">
        <v>2042</v>
      </c>
      <c r="AE13" s="1358">
        <v>2043</v>
      </c>
      <c r="AF13" s="1358">
        <v>2044</v>
      </c>
      <c r="AG13" s="1358">
        <v>2045</v>
      </c>
      <c r="AH13" s="1358">
        <v>2046</v>
      </c>
      <c r="AI13" s="1358">
        <v>2047</v>
      </c>
      <c r="AJ13" s="1356">
        <v>2048</v>
      </c>
      <c r="AK13" s="1358">
        <v>2049</v>
      </c>
      <c r="AL13" s="1360">
        <v>2050</v>
      </c>
    </row>
    <row r="14" spans="2:38" s="20" customFormat="1" ht="15" customHeight="1" thickBot="1">
      <c r="B14" s="1272"/>
      <c r="C14" s="1272"/>
      <c r="D14" s="1370"/>
      <c r="E14" s="1370"/>
      <c r="F14" s="166" t="s">
        <v>407</v>
      </c>
      <c r="G14" s="167" t="s">
        <v>408</v>
      </c>
      <c r="H14" s="168" t="s">
        <v>409</v>
      </c>
      <c r="I14" s="1357"/>
      <c r="J14" s="1359"/>
      <c r="K14" s="1359"/>
      <c r="L14" s="1359"/>
      <c r="M14" s="1359"/>
      <c r="N14" s="1359"/>
      <c r="O14" s="1359"/>
      <c r="P14" s="1359"/>
      <c r="Q14" s="1359"/>
      <c r="R14" s="1357"/>
      <c r="S14" s="1359"/>
      <c r="T14" s="1359"/>
      <c r="U14" s="1359"/>
      <c r="V14" s="1359"/>
      <c r="W14" s="1359"/>
      <c r="X14" s="1359"/>
      <c r="Y14" s="1359"/>
      <c r="Z14" s="1359"/>
      <c r="AA14" s="1357"/>
      <c r="AB14" s="1359"/>
      <c r="AC14" s="1359"/>
      <c r="AD14" s="1359"/>
      <c r="AE14" s="1359"/>
      <c r="AF14" s="1359"/>
      <c r="AG14" s="1359"/>
      <c r="AH14" s="1359"/>
      <c r="AI14" s="1359"/>
      <c r="AJ14" s="1357"/>
      <c r="AK14" s="1359"/>
      <c r="AL14" s="1361"/>
    </row>
    <row r="15" spans="2:38" s="20" customFormat="1" ht="14.75">
      <c r="B15" s="1272"/>
      <c r="C15" s="1272"/>
      <c r="D15" s="1349" t="s">
        <v>22</v>
      </c>
      <c r="E15" s="462" t="s">
        <v>23</v>
      </c>
      <c r="F15" s="176" cm="1">
        <f t="array" ref="F15">_xlfn.IFS(Dashboard!$E$20="No C.C.",_xlfn.IFS(Dashboard!$E$6="Current Tech",'Technical Sheet'!$E$32*'Technical Sheet'!B63*'Technical Sheet'!$B$20,Dashboard!$E$6="Level 1",'Technical Sheet'!$E$32*'Technical Sheet'!B63*'Technical Sheet'!$B$21,Dashboard!$E$6="Level 2",'Technical Sheet'!$E$32*'Technical Sheet'!B63*'Technical Sheet'!$B$22,Dashboard!$E$6="Level 3",'Technical Sheet'!$E$32*'Technical Sheet'!B63*'Technical Sheet'!$B$23,Dashboard!$E$6="Level 4",'Technical Sheet'!$E$32*'Technical Sheet'!B63*'Technical Sheet'!$B$24),Dashboard!$E$20="RCP 4.5",_xlfn.IFS(Dashboard!$E$6="Current Tech",'Technical Sheet'!$E$33*'Technical Sheet'!B63*'Technical Sheet'!$B$20,Dashboard!$E$6="Level 1",'Technical Sheet'!$E$33*'Technical Sheet'!B63*'Technical Sheet'!$B$21,Dashboard!$E$6="Level 2",'Technical Sheet'!$E$33*'Technical Sheet'!B63*'Technical Sheet'!$B$22,Dashboard!$E$6="Level 3",'Technical Sheet'!$E$33*'Technical Sheet'!B63*'Technical Sheet'!$B$23,Dashboard!$E$6="Level 4",'Technical Sheet'!$E$33*'Technical Sheet'!B63*'Technical Sheet'!$B$24),Dashboard!$E$20="RCP 8.5",_xlfn.IFS(Dashboard!$E$6="Current Tech",'Technical Sheet'!$E$34*'Technical Sheet'!B63*'Technical Sheet'!$B$20,Dashboard!$E$6="Level 1",'Technical Sheet'!$E$34*'Technical Sheet'!B63*'Technical Sheet'!$B$21,Dashboard!$E$6="Level 2",'Technical Sheet'!$E$34*'Technical Sheet'!B63*'Technical Sheet'!$B$22,Dashboard!$E$6="Level 3",'Technical Sheet'!$E$34*'Technical Sheet'!B63*'Technical Sheet'!$B$23,Dashboard!$E$6="Level 4",'Technical Sheet'!$E$34*'Technical Sheet'!B63*'Technical Sheet'!$B$24))</f>
        <v>0.55000000000000004</v>
      </c>
      <c r="G15" s="176" cm="1">
        <f t="array" ref="G15">_xlfn.IFS(Dashboard!$E$20="No C.C.",_xlfn.IFS(Dashboard!$E$6="Current Tech",'Technical Sheet'!$F$32*'Technical Sheet'!B63*'Technical Sheet'!$C$20,Dashboard!$E$6="Level 1",'Technical Sheet'!$F$32*'Technical Sheet'!B63*'Technical Sheet'!$C$21,Dashboard!$E$6="Level 2",'Technical Sheet'!$F$32*'Technical Sheet'!B63*'Technical Sheet'!$C$22,Dashboard!$E$6="Level 3",'Technical Sheet'!$F$32*'Technical Sheet'!B63*'Technical Sheet'!$C$23,Dashboard!$E$6="Level 4",'Technical Sheet'!$F$32*'Technical Sheet'!B63*'Technical Sheet'!$C$24),Dashboard!$E$20="RCP 4.5",_xlfn.IFS(Dashboard!$E$6="Current Tech",'Technical Sheet'!$F$33*'Technical Sheet'!B63*'Technical Sheet'!$C$20,Dashboard!$E$6="Level 1",'Technical Sheet'!$F$33*'Technical Sheet'!B63*'Technical Sheet'!$C$21,Dashboard!$E$6="Level 2",'Technical Sheet'!$F$33*'Technical Sheet'!B63*'Technical Sheet'!$C$22,Dashboard!$E$6="Level 3",'Technical Sheet'!$F$33*'Technical Sheet'!B63*'Technical Sheet'!$C$23,Dashboard!$E$6="Level 4",'Technical Sheet'!$F$33*'Technical Sheet'!B63*'Technical Sheet'!$C$24),Dashboard!$E$20="RCP 8.5",_xlfn.IFS(Dashboard!$E$6="Current Tech",'Technical Sheet'!$F$34*'Technical Sheet'!B63*'Technical Sheet'!$C$20,Dashboard!$E$6="Level 1",'Technical Sheet'!$F$34*'Technical Sheet'!B63*'Technical Sheet'!$C$21,Dashboard!$E$6="Level 2",'Technical Sheet'!$F$34*'Technical Sheet'!B63*'Technical Sheet'!$C$22,Dashboard!$E$6="Level 3",'Technical Sheet'!$F$34*'Technical Sheet'!B63*'Technical Sheet'!$C$23,Dashboard!$E$6="Level 4",'Technical Sheet'!$F$34*'Technical Sheet'!B63*'Technical Sheet'!$C$24))</f>
        <v>0.55000000000000004</v>
      </c>
      <c r="H15" s="176" cm="1">
        <f t="array" ref="H15">_xlfn.IFS(Dashboard!$E$20="No C.C.",_xlfn.IFS(Dashboard!$E$6="Current Tech",'Technical Sheet'!$G$32*'Technical Sheet'!B63*'Technical Sheet'!$D$20,Dashboard!$E$6="Level 1",'Technical Sheet'!$G$32*'Technical Sheet'!B63*'Technical Sheet'!$D$21,Dashboard!$E$6="Level 2",'Technical Sheet'!$G$32*'Technical Sheet'!B63*'Technical Sheet'!$D$22,Dashboard!$E$6="Level 3",'Technical Sheet'!$G$32*'Technical Sheet'!B63*'Technical Sheet'!$D$23,Dashboard!$E$6="Level 4",'Technical Sheet'!$G$32*'Technical Sheet'!B63*'Technical Sheet'!$D$24),Dashboard!$E$20="RCP 4.5",_xlfn.IFS(Dashboard!$E$6="Current Tech",'Technical Sheet'!$E$33*'Technical Sheet'!B63*'Technical Sheet'!$D$20,Dashboard!$E$6="Level 1",'Technical Sheet'!$E$33*'Technical Sheet'!B63*'Technical Sheet'!$D$21,Dashboard!$E$6="Level 2",'Technical Sheet'!$G$33*'Technical Sheet'!B63*'Technical Sheet'!$D$22,Dashboard!$E$6="Level 3",'Technical Sheet'!$G$33*'Technical Sheet'!B63*'Technical Sheet'!$D$23,Dashboard!$E$6="Level 4",'Technical Sheet'!$G$33*'Technical Sheet'!B63*'Technical Sheet'!$D$24),Dashboard!$E$20="RCP 8.5",_xlfn.IFS(Dashboard!$E$6="Current Tech",'Technical Sheet'!$G$34*'Technical Sheet'!B63*'Technical Sheet'!$D$20,Dashboard!$E$6="Level 1",'Technical Sheet'!$G$34*'Technical Sheet'!B63*'Technical Sheet'!$D$21,Dashboard!$E$6="Level 2",'Technical Sheet'!$G$34*'Technical Sheet'!B63*'Technical Sheet'!$D$22,Dashboard!$E$6="Level 3",'Technical Sheet'!$G$34*'Technical Sheet'!B63*'Technical Sheet'!$D$23,Dashboard!$E$6="Level 4",'Technical Sheet'!$G$34*'Technical Sheet'!B63*'Technical Sheet'!$D$24))</f>
        <v>0.55000000000000004</v>
      </c>
      <c r="I15" s="177">
        <f>$F$15*365*'NC-BSTS'!J5</f>
        <v>138888.88750000001</v>
      </c>
      <c r="J15" s="177">
        <f>$F$15*365*'NC-BSTS'!K5</f>
        <v>138888.88750000001</v>
      </c>
      <c r="K15" s="177">
        <f>$F$15*365*'NC-BSTS'!L5</f>
        <v>138888.88750000001</v>
      </c>
      <c r="L15" s="177">
        <f>$F$15*365*'NC-BSTS'!M5</f>
        <v>138888.88750000001</v>
      </c>
      <c r="M15" s="177">
        <f>$F$15*365*'NC-BSTS'!N5</f>
        <v>138888.88750000001</v>
      </c>
      <c r="N15" s="177">
        <f>$F$15*365*'NC-BSTS'!O5</f>
        <v>138888.88750000001</v>
      </c>
      <c r="O15" s="177">
        <f>$F$15*365*'NC-BSTS'!P5</f>
        <v>138888.88750000001</v>
      </c>
      <c r="P15" s="177">
        <f>$F$15*365*'NC-BSTS'!Q5</f>
        <v>138888.88750000001</v>
      </c>
      <c r="Q15" s="177">
        <f>$F$15*365*'NC-BSTS'!R5</f>
        <v>138888.88750000001</v>
      </c>
      <c r="R15" s="177">
        <f>$F$15*365*'NC-BSTS'!S5</f>
        <v>138888.88750000001</v>
      </c>
      <c r="S15" s="178">
        <f>$G$15*365*'NC-BSTS'!T5</f>
        <v>138888.88750000001</v>
      </c>
      <c r="T15" s="178">
        <f>$G$15*365*'NC-BSTS'!U5</f>
        <v>138888.88750000001</v>
      </c>
      <c r="U15" s="178">
        <f>$G$15*365*'NC-BSTS'!V5</f>
        <v>138888.88750000001</v>
      </c>
      <c r="V15" s="178">
        <f>$G$15*365*'NC-BSTS'!W5</f>
        <v>138888.88750000001</v>
      </c>
      <c r="W15" s="178">
        <f>$G$15*365*'NC-BSTS'!X5</f>
        <v>138888.88750000001</v>
      </c>
      <c r="X15" s="178">
        <f>$G$15*365*'NC-BSTS'!Y5</f>
        <v>138888.88750000001</v>
      </c>
      <c r="Y15" s="178">
        <f>$G$15*365*'NC-BSTS'!Z5</f>
        <v>138888.88750000001</v>
      </c>
      <c r="Z15" s="178">
        <f>$G$15*365*'NC-BSTS'!AA5</f>
        <v>138888.88750000001</v>
      </c>
      <c r="AA15" s="178">
        <f>$G$15*365*'NC-BSTS'!AB5</f>
        <v>138888.88750000001</v>
      </c>
      <c r="AB15" s="178">
        <f>$G$15*365*'NC-BSTS'!AC5</f>
        <v>138888.88750000001</v>
      </c>
      <c r="AC15" s="179">
        <f>$H$15*365*'NC-BSTS'!AD5</f>
        <v>138888.88750000001</v>
      </c>
      <c r="AD15" s="179">
        <f>$H$15*365*'NC-BSTS'!AE5</f>
        <v>138888.88750000001</v>
      </c>
      <c r="AE15" s="179">
        <f>$H$15*365*'NC-BSTS'!AF5</f>
        <v>138888.88750000001</v>
      </c>
      <c r="AF15" s="179">
        <f>$H$15*365*'NC-BSTS'!AG5</f>
        <v>138888.88750000001</v>
      </c>
      <c r="AG15" s="179">
        <f>$H$15*365*'NC-BSTS'!AH5</f>
        <v>138888.88750000001</v>
      </c>
      <c r="AH15" s="179">
        <f>$H$15*365*'NC-BSTS'!AI5</f>
        <v>138888.88750000001</v>
      </c>
      <c r="AI15" s="179">
        <f>$H$15*365*'NC-BSTS'!AJ5</f>
        <v>138888.88750000001</v>
      </c>
      <c r="AJ15" s="179">
        <f>$H$15*365*'NC-BSTS'!AK5</f>
        <v>138888.88750000001</v>
      </c>
      <c r="AK15" s="179">
        <f>$H$15*365*'NC-BSTS'!AL5</f>
        <v>138888.88750000001</v>
      </c>
      <c r="AL15" s="525">
        <f>$H$15*365*'NC-BSTS'!AM5</f>
        <v>138888.88750000001</v>
      </c>
    </row>
    <row r="16" spans="2:38" s="20" customFormat="1" ht="14.75">
      <c r="B16" s="1272"/>
      <c r="C16" s="1272"/>
      <c r="D16" s="1350"/>
      <c r="E16" s="463" t="s">
        <v>8</v>
      </c>
      <c r="F16" s="164" cm="1">
        <f t="array" ref="F16">_xlfn.IFS(Dashboard!$E$20="No C.C.",_xlfn.IFS(Dashboard!$E$6="Current Tech",'Technical Sheet'!$E$32*'Technical Sheet'!B64*'Technical Sheet'!$B$20,Dashboard!$E$6="Level 1",'Technical Sheet'!$E$32*'Technical Sheet'!B64*'Technical Sheet'!$B$21,Dashboard!$E$6="Level 2",'Technical Sheet'!$E$32*'Technical Sheet'!B64*'Technical Sheet'!$B$22,Dashboard!$E$6="Level 3",'Technical Sheet'!$E$32*'Technical Sheet'!B64*'Technical Sheet'!$B$23,Dashboard!$E$6="Level 4",'Technical Sheet'!$E$32*'Technical Sheet'!B64*'Technical Sheet'!$B$24),Dashboard!$E$20="RCP 4.5",_xlfn.IFS(Dashboard!$E$6="Current Tech",'Technical Sheet'!$E$33*'Technical Sheet'!B64*'Technical Sheet'!$B$20,Dashboard!$E$6="Level 1",'Technical Sheet'!$E$33*'Technical Sheet'!B64*'Technical Sheet'!$B$21,Dashboard!$E$6="Level 2",'Technical Sheet'!$E$33*'Technical Sheet'!B64*'Technical Sheet'!$B$22,Dashboard!$E$6="Level 3",'Technical Sheet'!$E$33*'Technical Sheet'!B64*'Technical Sheet'!$B$23,Dashboard!$E$6="Level 4",'Technical Sheet'!$E$33*'Technical Sheet'!B64*'Technical Sheet'!$B$24),Dashboard!$E$20="RCP 8.5",_xlfn.IFS(Dashboard!$E$6="Current Tech",'Technical Sheet'!$E$34*'Technical Sheet'!B64*'Technical Sheet'!$B$20,Dashboard!$E$6="Level 1",'Technical Sheet'!$E$34*'Technical Sheet'!B64*'Technical Sheet'!$B$21,Dashboard!$E$6="Level 2",'Technical Sheet'!$E$34*'Technical Sheet'!B64*'Technical Sheet'!$B$22,Dashboard!$E$6="Level 3",'Technical Sheet'!$E$34*'Technical Sheet'!B64*'Technical Sheet'!$B$23,Dashboard!$E$6="Level 4",'Technical Sheet'!$E$34*'Technical Sheet'!B64*'Technical Sheet'!$B$24))</f>
        <v>1.4686146912111009</v>
      </c>
      <c r="G16" s="164" cm="1">
        <f t="array" ref="G16">_xlfn.IFS(Dashboard!$E$20="No C.C.",_xlfn.IFS(Dashboard!$E$6="Current Tech",'Technical Sheet'!$F$32*'Technical Sheet'!B64*'Technical Sheet'!$C$20,Dashboard!$E$6="Level 1",'Technical Sheet'!$F$32*'Technical Sheet'!B64*'Technical Sheet'!$C$21,Dashboard!$E$6="Level 2",'Technical Sheet'!$F$32*'Technical Sheet'!B64*'Technical Sheet'!$C$22,Dashboard!$E$6="Level 3",'Technical Sheet'!$F$32*'Technical Sheet'!B64*'Technical Sheet'!$C$23,Dashboard!$E$6="Level 4",'Technical Sheet'!$F$32*'Technical Sheet'!B64*'Technical Sheet'!$C$24),Dashboard!$E$20="RCP 4.5",_xlfn.IFS(Dashboard!$E$6="Current Tech",'Technical Sheet'!$F$33*'Technical Sheet'!B64*'Technical Sheet'!$C$20,Dashboard!$E$6="Level 1",'Technical Sheet'!$F$33*'Technical Sheet'!B64*'Technical Sheet'!$C$21,Dashboard!$E$6="Level 2",'Technical Sheet'!$F$33*'Technical Sheet'!B64*'Technical Sheet'!$C$22,Dashboard!$E$6="Level 3",'Technical Sheet'!$F$33*'Technical Sheet'!B64*'Technical Sheet'!$C$23,Dashboard!$E$6="Level 4",'Technical Sheet'!$F$33*'Technical Sheet'!B64*'Technical Sheet'!$C$24),Dashboard!$E$20="RCP 8.5",_xlfn.IFS(Dashboard!$E$6="Current Tech",'Technical Sheet'!$F$34*'Technical Sheet'!B64*'Technical Sheet'!$C$20,Dashboard!$E$6="Level 1",'Technical Sheet'!$F$34*'Technical Sheet'!B64*'Technical Sheet'!$C$21,Dashboard!$E$6="Level 2",'Technical Sheet'!$F$34*'Technical Sheet'!B64*'Technical Sheet'!$C$22,Dashboard!$E$6="Level 3",'Technical Sheet'!$F$34*'Technical Sheet'!B64*'Technical Sheet'!$C$23,Dashboard!$E$6="Level 4",'Technical Sheet'!$F$34*'Technical Sheet'!B64*'Technical Sheet'!$C$24))</f>
        <v>1.4686146912111009</v>
      </c>
      <c r="H16" s="164" cm="1">
        <f t="array" ref="H16">_xlfn.IFS(Dashboard!$E$20="No C.C.",_xlfn.IFS(Dashboard!$E$6="Current Tech",'Technical Sheet'!$G$32*'Technical Sheet'!B64*'Technical Sheet'!$D$20,Dashboard!$E$6="Level 1",'Technical Sheet'!$G$32*'Technical Sheet'!B64*'Technical Sheet'!$D$21,Dashboard!$E$6="Level 2",'Technical Sheet'!$G$32*'Technical Sheet'!B64*'Technical Sheet'!$D$22,Dashboard!$E$6="Level 3",'Technical Sheet'!$G$32*'Technical Sheet'!B64*'Technical Sheet'!$D$23,Dashboard!$E$6="Level 4",'Technical Sheet'!$G$32*'Technical Sheet'!B64*'Technical Sheet'!$D$24),Dashboard!$E$20="RCP 4.5",_xlfn.IFS(Dashboard!$E$6="Current Tech",'Technical Sheet'!$E$33*'Technical Sheet'!B64*'Technical Sheet'!$D$20,Dashboard!$E$6="Level 1",'Technical Sheet'!$E$33*'Technical Sheet'!B64*'Technical Sheet'!$D$21,Dashboard!$E$6="Level 2",'Technical Sheet'!$G$33*'Technical Sheet'!B64*'Technical Sheet'!$D$22,Dashboard!$E$6="Level 3",'Technical Sheet'!$G$33*'Technical Sheet'!B64*'Technical Sheet'!$D$23,Dashboard!$E$6="Level 4",'Technical Sheet'!$G$33*'Technical Sheet'!B64*'Technical Sheet'!$D$24),Dashboard!$E$20="RCP 8.5",_xlfn.IFS(Dashboard!$E$6="Current Tech",'Technical Sheet'!$G$34*'Technical Sheet'!B64*'Technical Sheet'!$D$20,Dashboard!$E$6="Level 1",'Technical Sheet'!$G$34*'Technical Sheet'!B64*'Technical Sheet'!$D$21,Dashboard!$E$6="Level 2",'Technical Sheet'!$G$34*'Technical Sheet'!B64*'Technical Sheet'!$D$22,Dashboard!$E$6="Level 3",'Technical Sheet'!$G$34*'Technical Sheet'!B64*'Technical Sheet'!$D$23,Dashboard!$E$6="Level 4",'Technical Sheet'!$G$34*'Technical Sheet'!B64*'Technical Sheet'!$D$24))</f>
        <v>1.4686146912111009</v>
      </c>
      <c r="I16" s="160">
        <f>$F$16*365*'NC-BSTS'!J6</f>
        <v>292900</v>
      </c>
      <c r="J16" s="160">
        <f>$F$16*365*'NC-BSTS'!K6</f>
        <v>292900</v>
      </c>
      <c r="K16" s="160">
        <f>$F$16*365*'NC-BSTS'!L6</f>
        <v>292900</v>
      </c>
      <c r="L16" s="160">
        <f>$F$16*365*'NC-BSTS'!M6</f>
        <v>292900</v>
      </c>
      <c r="M16" s="160">
        <f>$F$16*365*'NC-BSTS'!N6</f>
        <v>292900</v>
      </c>
      <c r="N16" s="160">
        <f>$F$16*365*'NC-BSTS'!O6</f>
        <v>292900</v>
      </c>
      <c r="O16" s="160">
        <f>$F$16*365*'NC-BSTS'!P6</f>
        <v>292900</v>
      </c>
      <c r="P16" s="160">
        <f>$F$16*365*'NC-BSTS'!Q6</f>
        <v>292900</v>
      </c>
      <c r="Q16" s="160">
        <f>$F$16*365*'NC-BSTS'!R6</f>
        <v>292900</v>
      </c>
      <c r="R16" s="160">
        <f>$F$16*365*'NC-BSTS'!S6</f>
        <v>292900</v>
      </c>
      <c r="S16" s="161">
        <f>$G$16*365*'NC-BSTS'!T6</f>
        <v>292900</v>
      </c>
      <c r="T16" s="161">
        <f>$G$16*365*'NC-BSTS'!U6</f>
        <v>292900</v>
      </c>
      <c r="U16" s="161">
        <f>$G$16*365*'NC-BSTS'!V6</f>
        <v>292900</v>
      </c>
      <c r="V16" s="161">
        <f>$G$16*365*'NC-BSTS'!W6</f>
        <v>292900</v>
      </c>
      <c r="W16" s="161">
        <f>$G$16*365*'NC-BSTS'!X6</f>
        <v>292900</v>
      </c>
      <c r="X16" s="161">
        <f>$G$16*365*'NC-BSTS'!Y6</f>
        <v>292900</v>
      </c>
      <c r="Y16" s="161">
        <f>$G$16*365*'NC-BSTS'!Z6</f>
        <v>292900</v>
      </c>
      <c r="Z16" s="161">
        <f>$G$16*365*'NC-BSTS'!AA6</f>
        <v>292900</v>
      </c>
      <c r="AA16" s="161">
        <f>$G$16*365*'NC-BSTS'!AB6</f>
        <v>292900</v>
      </c>
      <c r="AB16" s="161">
        <f>$G$16*365*'NC-BSTS'!AC6</f>
        <v>292900</v>
      </c>
      <c r="AC16" s="162">
        <f>$H$16*365*'NC-BSTS'!AD6</f>
        <v>292900</v>
      </c>
      <c r="AD16" s="162">
        <f>$H$16*365*'NC-BSTS'!AE6</f>
        <v>292900</v>
      </c>
      <c r="AE16" s="162">
        <f>$H$16*365*'NC-BSTS'!AF6</f>
        <v>292900</v>
      </c>
      <c r="AF16" s="162">
        <f>$H$16*365*'NC-BSTS'!AG6</f>
        <v>292900</v>
      </c>
      <c r="AG16" s="162">
        <f>$H$16*365*'NC-BSTS'!AH6</f>
        <v>292900</v>
      </c>
      <c r="AH16" s="162">
        <f>$H$16*365*'NC-BSTS'!AI6</f>
        <v>292900</v>
      </c>
      <c r="AI16" s="162">
        <f>$H$16*365*'NC-BSTS'!AJ6</f>
        <v>292900</v>
      </c>
      <c r="AJ16" s="162">
        <f>$H$16*365*'NC-BSTS'!AK6</f>
        <v>292900</v>
      </c>
      <c r="AK16" s="162">
        <f>$H$16*365*'NC-BSTS'!AL6</f>
        <v>292900</v>
      </c>
      <c r="AL16" s="163">
        <f>$H$16*365*'NC-BSTS'!AM6</f>
        <v>292900</v>
      </c>
    </row>
    <row r="17" spans="2:38" s="20" customFormat="1" ht="14.75">
      <c r="B17" s="1272"/>
      <c r="C17" s="1272"/>
      <c r="D17" s="1350"/>
      <c r="E17" s="463" t="s">
        <v>24</v>
      </c>
      <c r="F17" s="164" cm="1">
        <f t="array" ref="F17">_xlfn.IFS(Dashboard!$E$20="No C.C.",_xlfn.IFS(Dashboard!$E$6="Current Tech",'Technical Sheet'!$E$32*'Technical Sheet'!B65*'Technical Sheet'!$B$20,Dashboard!$E$6="Level 1",'Technical Sheet'!$E$32*'Technical Sheet'!B65*'Technical Sheet'!$B$21,Dashboard!$E$6="Level 2",'Technical Sheet'!$E$32*'Technical Sheet'!B65*'Technical Sheet'!$B$22,Dashboard!$E$6="Level 3",'Technical Sheet'!$E$32*'Technical Sheet'!B65*'Technical Sheet'!$B$23,Dashboard!$E$6="Level 4",'Technical Sheet'!$E$32*'Technical Sheet'!B65*'Technical Sheet'!$B$24),Dashboard!$E$20="RCP 4.5",_xlfn.IFS(Dashboard!$E$6="Current Tech",'Technical Sheet'!$E$33*'Technical Sheet'!B65*'Technical Sheet'!$B$20,Dashboard!$E$6="Level 1",'Technical Sheet'!$E$33*'Technical Sheet'!B65*'Technical Sheet'!$B$21,Dashboard!$E$6="Level 2",'Technical Sheet'!$E$33*'Technical Sheet'!B65*'Technical Sheet'!$B$22,Dashboard!$E$6="Level 3",'Technical Sheet'!$E$33*'Technical Sheet'!B65*'Technical Sheet'!$B$23,Dashboard!$E$6="Level 4",'Technical Sheet'!$E$33*'Technical Sheet'!B65*'Technical Sheet'!$B$24),Dashboard!$E$20="RCP 8.5",_xlfn.IFS(Dashboard!$E$6="Current Tech",'Technical Sheet'!$E$34*'Technical Sheet'!B65*'Technical Sheet'!$B$20,Dashboard!$E$6="Level 1",'Technical Sheet'!$E$34*'Technical Sheet'!B65*'Technical Sheet'!$B$21,Dashboard!$E$6="Level 2",'Technical Sheet'!$E$34*'Technical Sheet'!B65*'Technical Sheet'!$B$22,Dashboard!$E$6="Level 3",'Technical Sheet'!$E$34*'Technical Sheet'!B65*'Technical Sheet'!$B$23,Dashboard!$E$6="Level 4",'Technical Sheet'!$E$34*'Technical Sheet'!B65*'Technical Sheet'!$B$24))</f>
        <v>0</v>
      </c>
      <c r="G17" s="164" cm="1">
        <f t="array" ref="G17">_xlfn.IFS(Dashboard!$E$20="No C.C.",_xlfn.IFS(Dashboard!$E$6="Current Tech",'Technical Sheet'!$F$32*'Technical Sheet'!B65*'Technical Sheet'!$C$20,Dashboard!$E$6="Level 1",'Technical Sheet'!$F$32*'Technical Sheet'!B65*'Technical Sheet'!$C$21,Dashboard!$E$6="Level 2",'Technical Sheet'!$F$32*'Technical Sheet'!B65*'Technical Sheet'!$C$22,Dashboard!$E$6="Level 3",'Technical Sheet'!$F$32*'Technical Sheet'!B65*'Technical Sheet'!$C$23,Dashboard!$E$6="Level 4",'Technical Sheet'!$F$32*'Technical Sheet'!B65*'Technical Sheet'!$C$24),Dashboard!$E$20="RCP 4.5",_xlfn.IFS(Dashboard!$E$6="Current Tech",'Technical Sheet'!$F$33*'Technical Sheet'!B65*'Technical Sheet'!$C$20,Dashboard!$E$6="Level 1",'Technical Sheet'!$F$33*'Technical Sheet'!B65*'Technical Sheet'!$C$21,Dashboard!$E$6="Level 2",'Technical Sheet'!$F$33*'Technical Sheet'!B65*'Technical Sheet'!$C$22,Dashboard!$E$6="Level 3",'Technical Sheet'!$F$33*'Technical Sheet'!B65*'Technical Sheet'!$C$23,Dashboard!$E$6="Level 4",'Technical Sheet'!$F$33*'Technical Sheet'!B65*'Technical Sheet'!$C$24),Dashboard!$E$20="RCP 8.5",_xlfn.IFS(Dashboard!$E$6="Current Tech",'Technical Sheet'!$F$34*'Technical Sheet'!B65*'Technical Sheet'!$C$20,Dashboard!$E$6="Level 1",'Technical Sheet'!$F$34*'Technical Sheet'!B65*'Technical Sheet'!$C$21,Dashboard!$E$6="Level 2",'Technical Sheet'!$F$34*'Technical Sheet'!B65*'Technical Sheet'!$C$22,Dashboard!$E$6="Level 3",'Technical Sheet'!$F$34*'Technical Sheet'!B65*'Technical Sheet'!$C$23,Dashboard!$E$6="Level 4",'Technical Sheet'!$F$34*'Technical Sheet'!B65*'Technical Sheet'!$C$24))</f>
        <v>0</v>
      </c>
      <c r="H17" s="164" cm="1">
        <f t="array" ref="H17">_xlfn.IFS(Dashboard!$E$20="No C.C.",_xlfn.IFS(Dashboard!$E$6="Current Tech",'Technical Sheet'!$G$32*'Technical Sheet'!B65*'Technical Sheet'!$D$20,Dashboard!$E$6="Level 1",'Technical Sheet'!$G$32*'Technical Sheet'!B65*'Technical Sheet'!$D$21,Dashboard!$E$6="Level 2",'Technical Sheet'!$G$32*'Technical Sheet'!B65*'Technical Sheet'!$D$22,Dashboard!$E$6="Level 3",'Technical Sheet'!$G$32*'Technical Sheet'!B65*'Technical Sheet'!$D$23,Dashboard!$E$6="Level 4",'Technical Sheet'!$G$32*'Technical Sheet'!B65*'Technical Sheet'!$D$24),Dashboard!$E$20="RCP 4.5",_xlfn.IFS(Dashboard!$E$6="Current Tech",'Technical Sheet'!$E$33*'Technical Sheet'!B65*'Technical Sheet'!$D$20,Dashboard!$E$6="Level 1",'Technical Sheet'!$E$33*'Technical Sheet'!B65*'Technical Sheet'!$D$21,Dashboard!$E$6="Level 2",'Technical Sheet'!$G$33*'Technical Sheet'!B65*'Technical Sheet'!$D$22,Dashboard!$E$6="Level 3",'Technical Sheet'!$G$33*'Technical Sheet'!B65*'Technical Sheet'!$D$23,Dashboard!$E$6="Level 4",'Technical Sheet'!$G$33*'Technical Sheet'!B65*'Technical Sheet'!$D$24),Dashboard!$E$20="RCP 8.5",_xlfn.IFS(Dashboard!$E$6="Current Tech",'Technical Sheet'!$G$34*'Technical Sheet'!B65*'Technical Sheet'!$D$20,Dashboard!$E$6="Level 1",'Technical Sheet'!$G$34*'Technical Sheet'!B65*'Technical Sheet'!$D$21,Dashboard!$E$6="Level 2",'Technical Sheet'!$G$34*'Technical Sheet'!B65*'Technical Sheet'!$D$22,Dashboard!$E$6="Level 3",'Technical Sheet'!$G$34*'Technical Sheet'!B65*'Technical Sheet'!$D$23,Dashboard!$E$6="Level 4",'Technical Sheet'!$G$34*'Technical Sheet'!B65*'Technical Sheet'!$D$24))</f>
        <v>0</v>
      </c>
      <c r="I17" s="160">
        <f>$F$17*365*'NC-BSTS'!J7</f>
        <v>0</v>
      </c>
      <c r="J17" s="160">
        <f>$F$17*365*'NC-BSTS'!K7</f>
        <v>0</v>
      </c>
      <c r="K17" s="160">
        <f>$F$17*365*'NC-BSTS'!L7</f>
        <v>0</v>
      </c>
      <c r="L17" s="160">
        <f>$F$17*365*'NC-BSTS'!M7</f>
        <v>0</v>
      </c>
      <c r="M17" s="160">
        <f>$F$17*365*'NC-BSTS'!N7</f>
        <v>0</v>
      </c>
      <c r="N17" s="160">
        <f>$F$17*365*'NC-BSTS'!O7</f>
        <v>0</v>
      </c>
      <c r="O17" s="160">
        <f>$F$17*365*'NC-BSTS'!P7</f>
        <v>0</v>
      </c>
      <c r="P17" s="160">
        <f>$F$17*365*'NC-BSTS'!Q7</f>
        <v>0</v>
      </c>
      <c r="Q17" s="160">
        <f>$F$17*365*'NC-BSTS'!R7</f>
        <v>0</v>
      </c>
      <c r="R17" s="160">
        <f>$F$17*365*'NC-BSTS'!S7</f>
        <v>0</v>
      </c>
      <c r="S17" s="161">
        <f>$G$17*365*'NC-BSTS'!T7</f>
        <v>0</v>
      </c>
      <c r="T17" s="161">
        <f>$G$17*365*'NC-BSTS'!U7</f>
        <v>0</v>
      </c>
      <c r="U17" s="161">
        <f>$G$17*365*'NC-BSTS'!V7</f>
        <v>0</v>
      </c>
      <c r="V17" s="161">
        <f>$G$17*365*'NC-BSTS'!W7</f>
        <v>0</v>
      </c>
      <c r="W17" s="161">
        <f>$G$17*365*'NC-BSTS'!X7</f>
        <v>0</v>
      </c>
      <c r="X17" s="161">
        <f>$G$17*365*'NC-BSTS'!Y7</f>
        <v>0</v>
      </c>
      <c r="Y17" s="161">
        <f>$G$17*365*'NC-BSTS'!Z7</f>
        <v>0</v>
      </c>
      <c r="Z17" s="161">
        <f>$G$17*365*'NC-BSTS'!AA7</f>
        <v>0</v>
      </c>
      <c r="AA17" s="161">
        <f>$G$17*365*'NC-BSTS'!AB7</f>
        <v>0</v>
      </c>
      <c r="AB17" s="161">
        <f>$G$17*365*'NC-BSTS'!AC7</f>
        <v>0</v>
      </c>
      <c r="AC17" s="162">
        <f>$H$17*365*'NC-BSTS'!AD7</f>
        <v>0</v>
      </c>
      <c r="AD17" s="162">
        <f>$H$17*365*'NC-BSTS'!AE7</f>
        <v>0</v>
      </c>
      <c r="AE17" s="162">
        <f>$H$17*365*'NC-BSTS'!AF7</f>
        <v>0</v>
      </c>
      <c r="AF17" s="162">
        <f>$H$17*365*'NC-BSTS'!AG7</f>
        <v>0</v>
      </c>
      <c r="AG17" s="162">
        <f>$H$17*365*'NC-BSTS'!AH7</f>
        <v>0</v>
      </c>
      <c r="AH17" s="162">
        <f>$H$17*365*'NC-BSTS'!AI7</f>
        <v>0</v>
      </c>
      <c r="AI17" s="162">
        <f>$H$17*365*'NC-BSTS'!AJ7</f>
        <v>0</v>
      </c>
      <c r="AJ17" s="162">
        <f>$H$17*365*'NC-BSTS'!AK7</f>
        <v>0</v>
      </c>
      <c r="AK17" s="162">
        <f>$H$17*365*'NC-BSTS'!AL7</f>
        <v>0</v>
      </c>
      <c r="AL17" s="163">
        <f>$H$17*365*'NC-BSTS'!AM7</f>
        <v>0</v>
      </c>
    </row>
    <row r="18" spans="2:38" s="20" customFormat="1" ht="14.75">
      <c r="B18" s="1272"/>
      <c r="C18" s="1272"/>
      <c r="D18" s="1350"/>
      <c r="E18" s="463" t="s">
        <v>25</v>
      </c>
      <c r="F18" s="164" cm="1">
        <f t="array" ref="F18">_xlfn.IFS(Dashboard!$E$20="No C.C.",_xlfn.IFS(Dashboard!$E$6="Current Tech",'Technical Sheet'!$E$32*'Technical Sheet'!B66*'Technical Sheet'!$B$20,Dashboard!$E$6="Level 1",'Technical Sheet'!$E$32*'Technical Sheet'!B66*'Technical Sheet'!$B$21,Dashboard!$E$6="Level 2",'Technical Sheet'!$E$32*'Technical Sheet'!B66*'Technical Sheet'!$B$22,Dashboard!$E$6="Level 3",'Technical Sheet'!$E$32*'Technical Sheet'!B66*'Technical Sheet'!$B$23,Dashboard!$E$6="Level 4",'Technical Sheet'!$E$32*'Technical Sheet'!B66*'Technical Sheet'!$B$24),Dashboard!$E$20="RCP 4.5",_xlfn.IFS(Dashboard!$E$6="Current Tech",'Technical Sheet'!$E$33*'Technical Sheet'!B66*'Technical Sheet'!$B$20,Dashboard!$E$6="Level 1",'Technical Sheet'!$E$33*'Technical Sheet'!B66*'Technical Sheet'!$B$21,Dashboard!$E$6="Level 2",'Technical Sheet'!$E$33*'Technical Sheet'!B66*'Technical Sheet'!$B$22,Dashboard!$E$6="Level 3",'Technical Sheet'!$E$33*'Technical Sheet'!B66*'Technical Sheet'!$B$23,Dashboard!$E$6="Level 4",'Technical Sheet'!$E$33*'Technical Sheet'!B66*'Technical Sheet'!$B$24),Dashboard!$E$20="RCP 8.5",_xlfn.IFS(Dashboard!$E$6="Current Tech",'Technical Sheet'!$E$34*'Technical Sheet'!B66*'Technical Sheet'!$B$20,Dashboard!$E$6="Level 1",'Technical Sheet'!$E$34*'Technical Sheet'!B66*'Technical Sheet'!$B$21,Dashboard!$E$6="Level 2",'Technical Sheet'!$E$34*'Technical Sheet'!B66*'Technical Sheet'!$B$22,Dashboard!$E$6="Level 3",'Technical Sheet'!$E$34*'Technical Sheet'!B66*'Technical Sheet'!$B$23,Dashboard!$E$6="Level 4",'Technical Sheet'!$E$34*'Technical Sheet'!B66*'Technical Sheet'!$B$24))</f>
        <v>13.200498132004981</v>
      </c>
      <c r="G18" s="164" cm="1">
        <f t="array" ref="G18">_xlfn.IFS(Dashboard!$E$20="No C.C.",_xlfn.IFS(Dashboard!$E$6="Current Tech",'Technical Sheet'!$F$32*'Technical Sheet'!B66*'Technical Sheet'!$C$20,Dashboard!$E$6="Level 1",'Technical Sheet'!$F$32*'Technical Sheet'!B66*'Technical Sheet'!$C$21,Dashboard!$E$6="Level 2",'Technical Sheet'!$F$32*'Technical Sheet'!B66*'Technical Sheet'!$C$22,Dashboard!$E$6="Level 3",'Technical Sheet'!$F$32*'Technical Sheet'!B66*'Technical Sheet'!$C$23,Dashboard!$E$6="Level 4",'Technical Sheet'!$F$32*'Technical Sheet'!B66*'Technical Sheet'!$C$24),Dashboard!$E$20="RCP 4.5",_xlfn.IFS(Dashboard!$E$6="Current Tech",'Technical Sheet'!$F$33*'Technical Sheet'!B66*'Technical Sheet'!$C$20,Dashboard!$E$6="Level 1",'Technical Sheet'!$F$33*'Technical Sheet'!B66*'Technical Sheet'!$C$21,Dashboard!$E$6="Level 2",'Technical Sheet'!$F$33*'Technical Sheet'!B66*'Technical Sheet'!$C$22,Dashboard!$E$6="Level 3",'Technical Sheet'!$F$33*'Technical Sheet'!B66*'Technical Sheet'!$C$23,Dashboard!$E$6="Level 4",'Technical Sheet'!$F$33*'Technical Sheet'!B66*'Technical Sheet'!$C$24),Dashboard!$E$20="RCP 8.5",_xlfn.IFS(Dashboard!$E$6="Current Tech",'Technical Sheet'!$F$34*'Technical Sheet'!B66*'Technical Sheet'!$C$20,Dashboard!$E$6="Level 1",'Technical Sheet'!$F$34*'Technical Sheet'!B66*'Technical Sheet'!$C$21,Dashboard!$E$6="Level 2",'Technical Sheet'!$F$34*'Technical Sheet'!B66*'Technical Sheet'!$C$22,Dashboard!$E$6="Level 3",'Technical Sheet'!$F$34*'Technical Sheet'!B66*'Technical Sheet'!$C$23,Dashboard!$E$6="Level 4",'Technical Sheet'!$F$34*'Technical Sheet'!B66*'Technical Sheet'!$C$24))</f>
        <v>13.200498132004981</v>
      </c>
      <c r="H18" s="164" cm="1">
        <f t="array" ref="H18">_xlfn.IFS(Dashboard!$E$20="No C.C.",_xlfn.IFS(Dashboard!$E$6="Current Tech",'Technical Sheet'!$G$32*'Technical Sheet'!B66*'Technical Sheet'!$D$20,Dashboard!$E$6="Level 1",'Technical Sheet'!$G$32*'Technical Sheet'!B66*'Technical Sheet'!$D$21,Dashboard!$E$6="Level 2",'Technical Sheet'!$G$32*'Technical Sheet'!B66*'Technical Sheet'!$D$22,Dashboard!$E$6="Level 3",'Technical Sheet'!$G$32*'Technical Sheet'!B66*'Technical Sheet'!$D$23,Dashboard!$E$6="Level 4",'Technical Sheet'!$G$32*'Technical Sheet'!B66*'Technical Sheet'!$D$24),Dashboard!$E$20="RCP 4.5",_xlfn.IFS(Dashboard!$E$6="Current Tech",'Technical Sheet'!$E$33*'Technical Sheet'!B66*'Technical Sheet'!$D$20,Dashboard!$E$6="Level 1",'Technical Sheet'!$E$33*'Technical Sheet'!B66*'Technical Sheet'!$D$21,Dashboard!$E$6="Level 2",'Technical Sheet'!$G$33*'Technical Sheet'!B66*'Technical Sheet'!$D$22,Dashboard!$E$6="Level 3",'Technical Sheet'!$G$33*'Technical Sheet'!B66*'Technical Sheet'!$D$23,Dashboard!$E$6="Level 4",'Technical Sheet'!$G$33*'Technical Sheet'!B66*'Technical Sheet'!$D$24),Dashboard!$E$20="RCP 8.5",_xlfn.IFS(Dashboard!$E$6="Current Tech",'Technical Sheet'!$G$34*'Technical Sheet'!B66*'Technical Sheet'!$D$20,Dashboard!$E$6="Level 1",'Technical Sheet'!$G$34*'Technical Sheet'!B66*'Technical Sheet'!$D$21,Dashboard!$E$6="Level 2",'Technical Sheet'!$G$34*'Technical Sheet'!B66*'Technical Sheet'!$D$22,Dashboard!$E$6="Level 3",'Technical Sheet'!$G$34*'Technical Sheet'!B66*'Technical Sheet'!$D$23,Dashboard!$E$6="Level 4",'Technical Sheet'!$G$34*'Technical Sheet'!B66*'Technical Sheet'!$D$24))</f>
        <v>13.200498132004981</v>
      </c>
      <c r="I18" s="160">
        <f>$F$18*365*'NC-BSTS'!J8</f>
        <v>267650</v>
      </c>
      <c r="J18" s="160">
        <f>$F$18*365*'NC-BSTS'!K8</f>
        <v>267650</v>
      </c>
      <c r="K18" s="160">
        <f>$F$18*365*'NC-BSTS'!L8</f>
        <v>267650</v>
      </c>
      <c r="L18" s="160">
        <f>$F$18*365*'NC-BSTS'!M8</f>
        <v>267650</v>
      </c>
      <c r="M18" s="160">
        <f>$F$18*365*'NC-BSTS'!N8</f>
        <v>267650</v>
      </c>
      <c r="N18" s="160">
        <f>$F$18*365*'NC-BSTS'!O8</f>
        <v>267650</v>
      </c>
      <c r="O18" s="160">
        <f>$F$18*365*'NC-BSTS'!P8</f>
        <v>267650</v>
      </c>
      <c r="P18" s="160">
        <f>$F$18*365*'NC-BSTS'!Q8</f>
        <v>267650</v>
      </c>
      <c r="Q18" s="160">
        <f>$F$18*365*'NC-BSTS'!R8</f>
        <v>267650</v>
      </c>
      <c r="R18" s="160">
        <f>$F$18*365*'NC-BSTS'!S8</f>
        <v>267650</v>
      </c>
      <c r="S18" s="161">
        <f>$G$18*365*'NC-BSTS'!T8</f>
        <v>267650</v>
      </c>
      <c r="T18" s="161">
        <f>$G$18*365*'NC-BSTS'!U8</f>
        <v>267650</v>
      </c>
      <c r="U18" s="161">
        <f>$G$18*365*'NC-BSTS'!V8</f>
        <v>267650</v>
      </c>
      <c r="V18" s="161">
        <f>$G$18*365*'NC-BSTS'!W8</f>
        <v>267650</v>
      </c>
      <c r="W18" s="161">
        <f>$G$18*365*'NC-BSTS'!X8</f>
        <v>267650</v>
      </c>
      <c r="X18" s="161">
        <f>$G$18*365*'NC-BSTS'!Y8</f>
        <v>267650</v>
      </c>
      <c r="Y18" s="161">
        <f>$G$18*365*'NC-BSTS'!Z8</f>
        <v>267650</v>
      </c>
      <c r="Z18" s="161">
        <f>$G$18*365*'NC-BSTS'!AA8</f>
        <v>267650</v>
      </c>
      <c r="AA18" s="161">
        <f>$G$18*365*'NC-BSTS'!AB8</f>
        <v>267650</v>
      </c>
      <c r="AB18" s="161">
        <f>$G$18*365*'NC-BSTS'!AC8</f>
        <v>267650</v>
      </c>
      <c r="AC18" s="162">
        <f>$H$18*365*'NC-BSTS'!AD8</f>
        <v>267650</v>
      </c>
      <c r="AD18" s="162">
        <f>$H$18*365*'NC-BSTS'!AE8</f>
        <v>267650</v>
      </c>
      <c r="AE18" s="162">
        <f>$H$18*365*'NC-BSTS'!AF8</f>
        <v>267650</v>
      </c>
      <c r="AF18" s="162">
        <f>$H$18*365*'NC-BSTS'!AG8</f>
        <v>267650</v>
      </c>
      <c r="AG18" s="162">
        <f>$H$18*365*'NC-BSTS'!AH8</f>
        <v>267650</v>
      </c>
      <c r="AH18" s="162">
        <f>$H$18*365*'NC-BSTS'!AI8</f>
        <v>267650</v>
      </c>
      <c r="AI18" s="162">
        <f>$H$18*365*'NC-BSTS'!AJ8</f>
        <v>267650</v>
      </c>
      <c r="AJ18" s="162">
        <f>$H$18*365*'NC-BSTS'!AK8</f>
        <v>267650</v>
      </c>
      <c r="AK18" s="162">
        <f>$H$18*365*'NC-BSTS'!AL8</f>
        <v>267650</v>
      </c>
      <c r="AL18" s="163">
        <f>$H$18*365*'NC-BSTS'!AM8</f>
        <v>267650</v>
      </c>
    </row>
    <row r="19" spans="2:38" s="20" customFormat="1" ht="14.75">
      <c r="B19" s="1272"/>
      <c r="C19" s="1272"/>
      <c r="D19" s="1350"/>
      <c r="E19" s="463" t="s">
        <v>26</v>
      </c>
      <c r="F19" s="164" cm="1">
        <f t="array" ref="F19">_xlfn.IFS(Dashboard!$E$20="No C.C.",_xlfn.IFS(Dashboard!$E$6="Current Tech",'Technical Sheet'!$E$32*'Technical Sheet'!B67*'Technical Sheet'!$B$20,Dashboard!$E$6="Level 1",'Technical Sheet'!$E$32*'Technical Sheet'!B67*'Technical Sheet'!$B$21,Dashboard!$E$6="Level 2",'Technical Sheet'!$E$32*'Technical Sheet'!B67*'Technical Sheet'!$B$22,Dashboard!$E$6="Level 3",'Technical Sheet'!$E$32*'Technical Sheet'!B67*'Technical Sheet'!$B$23,Dashboard!$E$6="Level 4",'Technical Sheet'!$E$32*'Technical Sheet'!B67*'Technical Sheet'!$B$24),Dashboard!$E$20="RCP 4.5",_xlfn.IFS(Dashboard!$E$6="Current Tech",'Technical Sheet'!$E$33*'Technical Sheet'!B67*'Technical Sheet'!$B$20,Dashboard!$E$6="Level 1",'Technical Sheet'!$E$33*'Technical Sheet'!B67*'Technical Sheet'!$B$21,Dashboard!$E$6="Level 2",'Technical Sheet'!$E$33*'Technical Sheet'!B67*'Technical Sheet'!$B$22,Dashboard!$E$6="Level 3",'Technical Sheet'!$E$33*'Technical Sheet'!B67*'Technical Sheet'!$B$23,Dashboard!$E$6="Level 4",'Technical Sheet'!$E$33*'Technical Sheet'!B67*'Technical Sheet'!$B$24),Dashboard!$E$20="RCP 8.5",_xlfn.IFS(Dashboard!$E$6="Current Tech",'Technical Sheet'!$E$34*'Technical Sheet'!B67*'Technical Sheet'!$B$20,Dashboard!$E$6="Level 1",'Technical Sheet'!$E$34*'Technical Sheet'!B67*'Technical Sheet'!$B$21,Dashboard!$E$6="Level 2",'Technical Sheet'!$E$34*'Technical Sheet'!B67*'Technical Sheet'!$B$22,Dashboard!$E$6="Level 3",'Technical Sheet'!$E$34*'Technical Sheet'!B67*'Technical Sheet'!$B$23,Dashboard!$E$6="Level 4",'Technical Sheet'!$E$34*'Technical Sheet'!B67*'Technical Sheet'!$B$24))</f>
        <v>13.698630136986301</v>
      </c>
      <c r="G19" s="164" cm="1">
        <f t="array" ref="G19">_xlfn.IFS(Dashboard!$E$20="No C.C.",_xlfn.IFS(Dashboard!$E$6="Current Tech",'Technical Sheet'!$F$32*'Technical Sheet'!B67*'Technical Sheet'!$C$20,Dashboard!$E$6="Level 1",'Technical Sheet'!$F$32*'Technical Sheet'!B67*'Technical Sheet'!$C$21,Dashboard!$E$6="Level 2",'Technical Sheet'!$F$32*'Technical Sheet'!B67*'Technical Sheet'!$C$22,Dashboard!$E$6="Level 3",'Technical Sheet'!$F$32*'Technical Sheet'!B67*'Technical Sheet'!$C$23,Dashboard!$E$6="Level 4",'Technical Sheet'!$F$32*'Technical Sheet'!B67*'Technical Sheet'!$C$24),Dashboard!$E$20="RCP 4.5",_xlfn.IFS(Dashboard!$E$6="Current Tech",'Technical Sheet'!$F$33*'Technical Sheet'!B67*'Technical Sheet'!$C$20,Dashboard!$E$6="Level 1",'Technical Sheet'!$F$33*'Technical Sheet'!B67*'Technical Sheet'!$C$21,Dashboard!$E$6="Level 2",'Technical Sheet'!$F$33*'Technical Sheet'!B67*'Technical Sheet'!$C$22,Dashboard!$E$6="Level 3",'Technical Sheet'!$F$33*'Technical Sheet'!B67*'Technical Sheet'!$C$23,Dashboard!$E$6="Level 4",'Technical Sheet'!$F$33*'Technical Sheet'!B67*'Technical Sheet'!$C$24),Dashboard!$E$20="RCP 8.5",_xlfn.IFS(Dashboard!$E$6="Current Tech",'Technical Sheet'!$F$34*'Technical Sheet'!B67*'Technical Sheet'!$C$20,Dashboard!$E$6="Level 1",'Technical Sheet'!$F$34*'Technical Sheet'!B67*'Technical Sheet'!$C$21,Dashboard!$E$6="Level 2",'Technical Sheet'!$F$34*'Technical Sheet'!B67*'Technical Sheet'!$C$22,Dashboard!$E$6="Level 3",'Technical Sheet'!$F$34*'Technical Sheet'!B67*'Technical Sheet'!$C$23,Dashboard!$E$6="Level 4",'Technical Sheet'!$F$34*'Technical Sheet'!B67*'Technical Sheet'!$C$24))</f>
        <v>13.698630136986301</v>
      </c>
      <c r="H19" s="164" cm="1">
        <f t="array" ref="H19">_xlfn.IFS(Dashboard!$E$20="No C.C.",_xlfn.IFS(Dashboard!$E$6="Current Tech",'Technical Sheet'!$G$32*'Technical Sheet'!B67*'Technical Sheet'!$D$20,Dashboard!$E$6="Level 1",'Technical Sheet'!$G$32*'Technical Sheet'!B67*'Technical Sheet'!$D$21,Dashboard!$E$6="Level 2",'Technical Sheet'!$G$32*'Technical Sheet'!B67*'Technical Sheet'!$D$22,Dashboard!$E$6="Level 3",'Technical Sheet'!$G$32*'Technical Sheet'!B67*'Technical Sheet'!$D$23,Dashboard!$E$6="Level 4",'Technical Sheet'!$G$32*'Technical Sheet'!B67*'Technical Sheet'!$D$24),Dashboard!$E$20="RCP 4.5",_xlfn.IFS(Dashboard!$E$6="Current Tech",'Technical Sheet'!$E$33*'Technical Sheet'!B67*'Technical Sheet'!$D$20,Dashboard!$E$6="Level 1",'Technical Sheet'!$E$33*'Technical Sheet'!B67*'Technical Sheet'!$D$21,Dashboard!$E$6="Level 2",'Technical Sheet'!$G$33*'Technical Sheet'!B67*'Technical Sheet'!$D$22,Dashboard!$E$6="Level 3",'Technical Sheet'!$G$33*'Technical Sheet'!B67*'Technical Sheet'!$D$23,Dashboard!$E$6="Level 4",'Technical Sheet'!$G$33*'Technical Sheet'!B67*'Technical Sheet'!$D$24),Dashboard!$E$20="RCP 8.5",_xlfn.IFS(Dashboard!$E$6="Current Tech",'Technical Sheet'!$G$34*'Technical Sheet'!B67*'Technical Sheet'!$D$20,Dashboard!$E$6="Level 1",'Technical Sheet'!$G$34*'Technical Sheet'!B67*'Technical Sheet'!$D$21,Dashboard!$E$6="Level 2",'Technical Sheet'!$G$34*'Technical Sheet'!B67*'Technical Sheet'!$D$22,Dashboard!$E$6="Level 3",'Technical Sheet'!$G$34*'Technical Sheet'!B67*'Technical Sheet'!$D$23,Dashboard!$E$6="Level 4",'Technical Sheet'!$G$34*'Technical Sheet'!B67*'Technical Sheet'!$D$24))</f>
        <v>13.698630136986301</v>
      </c>
      <c r="I19" s="160">
        <f>$F$19*365*'NC-BSTS'!J9</f>
        <v>247450</v>
      </c>
      <c r="J19" s="160">
        <f>$F$19*365*'NC-BSTS'!K9</f>
        <v>247450</v>
      </c>
      <c r="K19" s="160">
        <f>$F$19*365*'NC-BSTS'!L9</f>
        <v>247450</v>
      </c>
      <c r="L19" s="160">
        <f>$F$19*365*'NC-BSTS'!M9</f>
        <v>247450</v>
      </c>
      <c r="M19" s="160">
        <f>$F$19*365*'NC-BSTS'!N9</f>
        <v>247450</v>
      </c>
      <c r="N19" s="160">
        <f>$F$19*365*'NC-BSTS'!O9</f>
        <v>247450</v>
      </c>
      <c r="O19" s="160">
        <f>$F$19*365*'NC-BSTS'!P9</f>
        <v>247450</v>
      </c>
      <c r="P19" s="160">
        <f>$F$19*365*'NC-BSTS'!Q9</f>
        <v>247450</v>
      </c>
      <c r="Q19" s="160">
        <f>$F$19*365*'NC-BSTS'!R9</f>
        <v>247450</v>
      </c>
      <c r="R19" s="160">
        <f>$F$19*365*'NC-BSTS'!S9</f>
        <v>247450</v>
      </c>
      <c r="S19" s="161">
        <f>$G$19*365*'NC-BSTS'!T9</f>
        <v>247450</v>
      </c>
      <c r="T19" s="161">
        <f>$G$19*365*'NC-BSTS'!U9</f>
        <v>247450</v>
      </c>
      <c r="U19" s="161">
        <f>$G$19*365*'NC-BSTS'!V9</f>
        <v>247450</v>
      </c>
      <c r="V19" s="161">
        <f>$G$19*365*'NC-BSTS'!W9</f>
        <v>247450</v>
      </c>
      <c r="W19" s="161">
        <f>$G$19*365*'NC-BSTS'!X9</f>
        <v>247450</v>
      </c>
      <c r="X19" s="161">
        <f>$G$19*365*'NC-BSTS'!Y9</f>
        <v>247450</v>
      </c>
      <c r="Y19" s="161">
        <f>$G$19*365*'NC-BSTS'!Z9</f>
        <v>247450</v>
      </c>
      <c r="Z19" s="161">
        <f>$G$19*365*'NC-BSTS'!AA9</f>
        <v>247450</v>
      </c>
      <c r="AA19" s="161">
        <f>$G$19*365*'NC-BSTS'!AB9</f>
        <v>247450</v>
      </c>
      <c r="AB19" s="161">
        <f>$G$19*365*'NC-BSTS'!AC9</f>
        <v>247450</v>
      </c>
      <c r="AC19" s="162">
        <f>$H$19*365*'NC-BSTS'!AD9</f>
        <v>247450</v>
      </c>
      <c r="AD19" s="162">
        <f>$H$19*365*'NC-BSTS'!AE9</f>
        <v>247450</v>
      </c>
      <c r="AE19" s="162">
        <f>$H$19*365*'NC-BSTS'!AF9</f>
        <v>247450</v>
      </c>
      <c r="AF19" s="162">
        <f>$H$19*365*'NC-BSTS'!AG9</f>
        <v>247450</v>
      </c>
      <c r="AG19" s="162">
        <f>$H$19*365*'NC-BSTS'!AH9</f>
        <v>247450</v>
      </c>
      <c r="AH19" s="162">
        <f>$H$19*365*'NC-BSTS'!AI9</f>
        <v>247450</v>
      </c>
      <c r="AI19" s="162">
        <f>$H$19*365*'NC-BSTS'!AJ9</f>
        <v>247450</v>
      </c>
      <c r="AJ19" s="162">
        <f>$H$19*365*'NC-BSTS'!AK9</f>
        <v>247450</v>
      </c>
      <c r="AK19" s="162">
        <f>$H$19*365*'NC-BSTS'!AL9</f>
        <v>247450</v>
      </c>
      <c r="AL19" s="163">
        <f>$H$19*365*'NC-BSTS'!AM9</f>
        <v>247450</v>
      </c>
    </row>
    <row r="20" spans="2:38" s="20" customFormat="1" ht="15.5" thickBot="1">
      <c r="B20" s="1272"/>
      <c r="C20" s="1272"/>
      <c r="D20" s="1351"/>
      <c r="E20" s="464" t="s">
        <v>27</v>
      </c>
      <c r="F20" s="165" cm="1">
        <f t="array" ref="F20">_xlfn.IFS(Dashboard!$E$20="No C.C.",_xlfn.IFS(Dashboard!$E$6="Current Tech",'Technical Sheet'!$E$32*'Technical Sheet'!B68*'Technical Sheet'!$B$20,Dashboard!$E$6="Level 1",'Technical Sheet'!$E$32*'Technical Sheet'!B68*'Technical Sheet'!$B$21,Dashboard!$E$6="Level 2",'Technical Sheet'!$E$32*'Technical Sheet'!B68*'Technical Sheet'!$B$22,Dashboard!$E$6="Level 3",'Technical Sheet'!$E$32*'Technical Sheet'!B68*'Technical Sheet'!$B$23,Dashboard!$E$6="Level 4",'Technical Sheet'!$E$32*'Technical Sheet'!B68*'Technical Sheet'!$B$24),Dashboard!$E$20="RCP 4.5",_xlfn.IFS(Dashboard!$E$6="Current Tech",'Technical Sheet'!$E$33*'Technical Sheet'!B68*'Technical Sheet'!$B$20,Dashboard!$E$6="Level 1",'Technical Sheet'!$E$33*'Technical Sheet'!B68*'Technical Sheet'!$B$21,Dashboard!$E$6="Level 2",'Technical Sheet'!$E$33*'Technical Sheet'!B68*'Technical Sheet'!$B$22,Dashboard!$E$6="Level 3",'Technical Sheet'!$E$33*'Technical Sheet'!B68*'Technical Sheet'!$B$23,Dashboard!$E$6="Level 4",'Technical Sheet'!$E$33*'Technical Sheet'!B68*'Technical Sheet'!$B$24),Dashboard!$E$20="RCP 8.5",_xlfn.IFS(Dashboard!$E$6="Current Tech",'Technical Sheet'!$E$34*'Technical Sheet'!B68*'Technical Sheet'!$B$20,Dashboard!$E$6="Level 1",'Technical Sheet'!$E$34*'Technical Sheet'!B68*'Technical Sheet'!$B$21,Dashboard!$E$6="Level 2",'Technical Sheet'!$E$34*'Technical Sheet'!B68*'Technical Sheet'!$B$22,Dashboard!$E$6="Level 3",'Technical Sheet'!$E$34*'Technical Sheet'!B68*'Technical Sheet'!$B$23,Dashboard!$E$6="Level 4",'Technical Sheet'!$E$34*'Technical Sheet'!B68*'Technical Sheet'!$B$24))</f>
        <v>3.6986301369863015</v>
      </c>
      <c r="G20" s="165" cm="1">
        <f t="array" ref="G20">_xlfn.IFS(Dashboard!$E$20="No C.C.",_xlfn.IFS(Dashboard!$E$6="Current Tech",'Technical Sheet'!$F$32*'Technical Sheet'!B68*'Technical Sheet'!$C$20,Dashboard!$E$6="Level 1",'Technical Sheet'!$F$32*'Technical Sheet'!B68*'Technical Sheet'!$C$21,Dashboard!$E$6="Level 2",'Technical Sheet'!$F$32*'Technical Sheet'!B68*'Technical Sheet'!$C$22,Dashboard!$E$6="Level 3",'Technical Sheet'!$F$32*'Technical Sheet'!B68*'Technical Sheet'!$C$23,Dashboard!$E$6="Level 4",'Technical Sheet'!$F$32*'Technical Sheet'!B68*'Technical Sheet'!$C$24),Dashboard!$E$20="RCP 4.5",_xlfn.IFS(Dashboard!$E$6="Current Tech",'Technical Sheet'!$F$33*'Technical Sheet'!B68*'Technical Sheet'!$C$20,Dashboard!$E$6="Level 1",'Technical Sheet'!$F$33*'Technical Sheet'!B68*'Technical Sheet'!$C$21,Dashboard!$E$6="Level 2",'Technical Sheet'!$F$33*'Technical Sheet'!B68*'Technical Sheet'!$C$22,Dashboard!$E$6="Level 3",'Technical Sheet'!$F$33*'Technical Sheet'!B68*'Technical Sheet'!$C$23,Dashboard!$E$6="Level 4",'Technical Sheet'!$F$33*'Technical Sheet'!B68*'Technical Sheet'!$C$24),Dashboard!$E$20="RCP 8.5",_xlfn.IFS(Dashboard!$E$6="Current Tech",'Technical Sheet'!$F$34*'Technical Sheet'!B68*'Technical Sheet'!$C$20,Dashboard!$E$6="Level 1",'Technical Sheet'!$F$34*'Technical Sheet'!B68*'Technical Sheet'!$C$21,Dashboard!$E$6="Level 2",'Technical Sheet'!$F$34*'Technical Sheet'!B68*'Technical Sheet'!$C$22,Dashboard!$E$6="Level 3",'Technical Sheet'!$F$34*'Technical Sheet'!B68*'Technical Sheet'!$C$23,Dashboard!$E$6="Level 4",'Technical Sheet'!$F$34*'Technical Sheet'!B68*'Technical Sheet'!$C$24))</f>
        <v>3.6986301369863015</v>
      </c>
      <c r="H20" s="165" cm="1">
        <f t="array" ref="H20">_xlfn.IFS(Dashboard!$E$20="No C.C.",_xlfn.IFS(Dashboard!$E$6="Current Tech",'Technical Sheet'!$G$32*'Technical Sheet'!B68*'Technical Sheet'!$D$20,Dashboard!$E$6="Level 1",'Technical Sheet'!$G$32*'Technical Sheet'!B68*'Technical Sheet'!$D$21,Dashboard!$E$6="Level 2",'Technical Sheet'!$G$32*'Technical Sheet'!B68*'Technical Sheet'!$D$22,Dashboard!$E$6="Level 3",'Technical Sheet'!$G$32*'Technical Sheet'!B68*'Technical Sheet'!$D$23,Dashboard!$E$6="Level 4",'Technical Sheet'!$G$32*'Technical Sheet'!B68*'Technical Sheet'!$D$24),Dashboard!$E$20="RCP 4.5",_xlfn.IFS(Dashboard!$E$6="Current Tech",'Technical Sheet'!$E$33*'Technical Sheet'!B68*'Technical Sheet'!$D$20,Dashboard!$E$6="Level 1",'Technical Sheet'!$E$33*'Technical Sheet'!B68*'Technical Sheet'!$D$21,Dashboard!$E$6="Level 2",'Technical Sheet'!$G$33*'Technical Sheet'!B68*'Technical Sheet'!$D$22,Dashboard!$E$6="Level 3",'Technical Sheet'!$G$33*'Technical Sheet'!B68*'Technical Sheet'!$D$23,Dashboard!$E$6="Level 4",'Technical Sheet'!$G$33*'Technical Sheet'!B68*'Technical Sheet'!$D$24),Dashboard!$E$20="RCP 8.5",_xlfn.IFS(Dashboard!$E$6="Current Tech",'Technical Sheet'!$G$34*'Technical Sheet'!B68*'Technical Sheet'!$D$20,Dashboard!$E$6="Level 1",'Technical Sheet'!$G$34*'Technical Sheet'!B68*'Technical Sheet'!$D$21,Dashboard!$E$6="Level 2",'Technical Sheet'!$G$34*'Technical Sheet'!B68*'Technical Sheet'!$D$22,Dashboard!$E$6="Level 3",'Technical Sheet'!$G$34*'Technical Sheet'!B68*'Technical Sheet'!$D$23,Dashboard!$E$6="Level 4",'Technical Sheet'!$G$34*'Technical Sheet'!B68*'Technical Sheet'!$D$24))</f>
        <v>3.6986301369863015</v>
      </c>
      <c r="I20" s="169">
        <f>$F$20*365*'NC-BSTS'!J10</f>
        <v>2727</v>
      </c>
      <c r="J20" s="169">
        <f>$F$20*365*'NC-BSTS'!K10</f>
        <v>2727</v>
      </c>
      <c r="K20" s="169">
        <f>$F$20*365*'NC-BSTS'!L10</f>
        <v>2727</v>
      </c>
      <c r="L20" s="169">
        <f>$F$20*365*'NC-BSTS'!M10</f>
        <v>2727</v>
      </c>
      <c r="M20" s="169">
        <f>$F$20*365*'NC-BSTS'!N10</f>
        <v>2727</v>
      </c>
      <c r="N20" s="169">
        <f>$F$20*365*'NC-BSTS'!O10</f>
        <v>2727</v>
      </c>
      <c r="O20" s="169">
        <f>$F$20*365*'NC-BSTS'!P10</f>
        <v>2727</v>
      </c>
      <c r="P20" s="169">
        <f>$F$20*365*'NC-BSTS'!Q10</f>
        <v>2727</v>
      </c>
      <c r="Q20" s="169">
        <f>$F$20*365*'NC-BSTS'!R10</f>
        <v>2727</v>
      </c>
      <c r="R20" s="169">
        <f>$F$20*365*'NC-BSTS'!S10</f>
        <v>2727</v>
      </c>
      <c r="S20" s="170">
        <f>$G$20*365*'NC-BSTS'!T10</f>
        <v>2727</v>
      </c>
      <c r="T20" s="170">
        <f>$G$20*365*'NC-BSTS'!U10</f>
        <v>2727</v>
      </c>
      <c r="U20" s="170">
        <f>$G$20*365*'NC-BSTS'!V10</f>
        <v>2727</v>
      </c>
      <c r="V20" s="170">
        <f>$G$20*365*'NC-BSTS'!W10</f>
        <v>2727</v>
      </c>
      <c r="W20" s="170">
        <f>$G$20*365*'NC-BSTS'!X10</f>
        <v>2727</v>
      </c>
      <c r="X20" s="170">
        <f>$G$20*365*'NC-BSTS'!Y10</f>
        <v>2727</v>
      </c>
      <c r="Y20" s="170">
        <f>$G$20*365*'NC-BSTS'!Z10</f>
        <v>2727</v>
      </c>
      <c r="Z20" s="170">
        <f>$G$20*365*'NC-BSTS'!AA10</f>
        <v>2727</v>
      </c>
      <c r="AA20" s="170">
        <f>$G$20*365*'NC-BSTS'!AB10</f>
        <v>2727</v>
      </c>
      <c r="AB20" s="170">
        <f>$G$20*365*'NC-BSTS'!AC10</f>
        <v>2727</v>
      </c>
      <c r="AC20" s="171">
        <f>$H$20*365*'NC-BSTS'!AD10</f>
        <v>2727</v>
      </c>
      <c r="AD20" s="171">
        <f>$H$20*365*'NC-BSTS'!AE10</f>
        <v>2727</v>
      </c>
      <c r="AE20" s="171">
        <f>$H$20*365*'NC-BSTS'!AF10</f>
        <v>2727</v>
      </c>
      <c r="AF20" s="171">
        <f>$H$20*365*'NC-BSTS'!AG10</f>
        <v>2727</v>
      </c>
      <c r="AG20" s="171">
        <f>$H$20*365*'NC-BSTS'!AH10</f>
        <v>2727</v>
      </c>
      <c r="AH20" s="171">
        <f>$H$20*365*'NC-BSTS'!AI10</f>
        <v>2727</v>
      </c>
      <c r="AI20" s="171">
        <f>$H$20*365*'NC-BSTS'!AJ10</f>
        <v>2727</v>
      </c>
      <c r="AJ20" s="171">
        <f>$H$20*365*'NC-BSTS'!AK10</f>
        <v>2727</v>
      </c>
      <c r="AK20" s="171">
        <f>$H$20*365*'NC-BSTS'!AL10</f>
        <v>2727</v>
      </c>
      <c r="AL20" s="172">
        <f>$H$20*365*'NC-BSTS'!AM10</f>
        <v>2727</v>
      </c>
    </row>
    <row r="21" spans="2:38" s="20" customFormat="1" ht="15.5" thickBot="1">
      <c r="B21" s="1271"/>
      <c r="C21" s="1271"/>
      <c r="D21" s="1352" t="s">
        <v>35</v>
      </c>
      <c r="E21" s="1353"/>
      <c r="F21" s="1353"/>
      <c r="G21" s="1353"/>
      <c r="H21" s="1354"/>
      <c r="I21" s="173">
        <f t="shared" ref="I21:AL21" si="0">SUM(I15:I20)</f>
        <v>949615.88749999995</v>
      </c>
      <c r="J21" s="174">
        <f t="shared" si="0"/>
        <v>949615.88749999995</v>
      </c>
      <c r="K21" s="174">
        <f t="shared" si="0"/>
        <v>949615.88749999995</v>
      </c>
      <c r="L21" s="174">
        <f t="shared" si="0"/>
        <v>949615.88749999995</v>
      </c>
      <c r="M21" s="174">
        <f t="shared" si="0"/>
        <v>949615.88749999995</v>
      </c>
      <c r="N21" s="174">
        <f t="shared" si="0"/>
        <v>949615.88749999995</v>
      </c>
      <c r="O21" s="174">
        <f t="shared" si="0"/>
        <v>949615.88749999995</v>
      </c>
      <c r="P21" s="174">
        <f t="shared" si="0"/>
        <v>949615.88749999995</v>
      </c>
      <c r="Q21" s="174">
        <f t="shared" si="0"/>
        <v>949615.88749999995</v>
      </c>
      <c r="R21" s="174">
        <f t="shared" si="0"/>
        <v>949615.88749999995</v>
      </c>
      <c r="S21" s="174">
        <f t="shared" si="0"/>
        <v>949615.88749999995</v>
      </c>
      <c r="T21" s="174">
        <f t="shared" si="0"/>
        <v>949615.88749999995</v>
      </c>
      <c r="U21" s="174">
        <f t="shared" si="0"/>
        <v>949615.88749999995</v>
      </c>
      <c r="V21" s="174">
        <f t="shared" si="0"/>
        <v>949615.88749999995</v>
      </c>
      <c r="W21" s="174">
        <f t="shared" si="0"/>
        <v>949615.88749999995</v>
      </c>
      <c r="X21" s="174">
        <f t="shared" si="0"/>
        <v>949615.88749999995</v>
      </c>
      <c r="Y21" s="174">
        <f t="shared" si="0"/>
        <v>949615.88749999995</v>
      </c>
      <c r="Z21" s="174">
        <f t="shared" si="0"/>
        <v>949615.88749999995</v>
      </c>
      <c r="AA21" s="174">
        <f t="shared" si="0"/>
        <v>949615.88749999995</v>
      </c>
      <c r="AB21" s="174">
        <f t="shared" si="0"/>
        <v>949615.88749999995</v>
      </c>
      <c r="AC21" s="174">
        <f t="shared" si="0"/>
        <v>949615.88749999995</v>
      </c>
      <c r="AD21" s="174">
        <f t="shared" si="0"/>
        <v>949615.88749999995</v>
      </c>
      <c r="AE21" s="174">
        <f t="shared" si="0"/>
        <v>949615.88749999995</v>
      </c>
      <c r="AF21" s="174">
        <f t="shared" si="0"/>
        <v>949615.88749999995</v>
      </c>
      <c r="AG21" s="174">
        <f t="shared" si="0"/>
        <v>949615.88749999995</v>
      </c>
      <c r="AH21" s="174">
        <f t="shared" si="0"/>
        <v>949615.88749999995</v>
      </c>
      <c r="AI21" s="174">
        <f t="shared" si="0"/>
        <v>949615.88749999995</v>
      </c>
      <c r="AJ21" s="174">
        <f t="shared" si="0"/>
        <v>949615.88749999995</v>
      </c>
      <c r="AK21" s="174">
        <f t="shared" si="0"/>
        <v>949615.88749999995</v>
      </c>
      <c r="AL21" s="175">
        <f t="shared" si="0"/>
        <v>949615.88749999995</v>
      </c>
    </row>
    <row r="22" spans="2:38" s="20" customFormat="1" ht="14.75">
      <c r="B22" s="1271"/>
      <c r="C22" s="1271"/>
      <c r="D22" s="1349" t="s">
        <v>28</v>
      </c>
      <c r="E22" s="462" t="s">
        <v>23</v>
      </c>
      <c r="F22" s="176" cm="1">
        <f t="array" ref="F22">_xlfn.IFS(Dashboard!$E$20="No C.C.",_xlfn.IFS(Dashboard!$E$6="Current Tech",'Technical Sheet'!$E$32*'Technical Sheet'!C63*'Technical Sheet'!$B$20,Dashboard!$E$6="Level 1",'Technical Sheet'!$E$32*'Technical Sheet'!C63*'Technical Sheet'!$B$21,Dashboard!$E$6="Level 2",'Technical Sheet'!$E$32*'Technical Sheet'!C63*'Technical Sheet'!$B$22,Dashboard!$E$6="Level 3",'Technical Sheet'!$E$32*'Technical Sheet'!C63*'Technical Sheet'!$B$23,Dashboard!$E$6="Level 4",'Technical Sheet'!$E$32*'Technical Sheet'!C63*'Technical Sheet'!$B$24),Dashboard!$E$20="RCP 4.5",_xlfn.IFS(Dashboard!$E$6="Current Tech",'Technical Sheet'!$E$33*'Technical Sheet'!C63*'Technical Sheet'!$B$20,Dashboard!$E$6="Level 1",'Technical Sheet'!$E$33*'Technical Sheet'!C63*'Technical Sheet'!$B$21,Dashboard!$E$6="Level 2",'Technical Sheet'!$E$33*'Technical Sheet'!C63*'Technical Sheet'!$B$22,Dashboard!$E$6="Level 3",'Technical Sheet'!$E$33*'Technical Sheet'!C63*'Technical Sheet'!$B$23,Dashboard!$E$6="Level 4",'Technical Sheet'!$E$33*'Technical Sheet'!C63*'Technical Sheet'!$B$24),Dashboard!$E$20="RCP 8.5",_xlfn.IFS(Dashboard!$E$6="Current Tech",'Technical Sheet'!$E$34*'Technical Sheet'!C63*'Technical Sheet'!$B$20,Dashboard!$E$6="Level 1",'Technical Sheet'!$E$34*'Technical Sheet'!C63*'Technical Sheet'!$B$21,Dashboard!$E$6="Level 2",'Technical Sheet'!$E$34*'Technical Sheet'!C63*'Technical Sheet'!$B$22,Dashboard!$E$6="Level 3",'Technical Sheet'!$E$34*'Technical Sheet'!C63*'Technical Sheet'!$B$23,Dashboard!$E$6="Level 4",'Technical Sheet'!$E$34*'Technical Sheet'!C63*'Technical Sheet'!$B$24))</f>
        <v>0.55000000000000004</v>
      </c>
      <c r="G22" s="176" cm="1">
        <f t="array" ref="G22">_xlfn.IFS(Dashboard!$E$20="No C.C.",_xlfn.IFS(Dashboard!$E$6="Current Tech",'Technical Sheet'!$F$32*'Technical Sheet'!C63*'Technical Sheet'!$C$20,Dashboard!$E$6="Level 1",'Technical Sheet'!$F$32*'Technical Sheet'!C63*'Technical Sheet'!$C$21,Dashboard!$E$6="Level 2",'Technical Sheet'!$F$32*'Technical Sheet'!C63*'Technical Sheet'!$C$22,Dashboard!$E$6="Level 3",'Technical Sheet'!$F$32*'Technical Sheet'!C63*'Technical Sheet'!$C$23,Dashboard!$E$6="Level 4",'Technical Sheet'!$F$32*'Technical Sheet'!C63*'Technical Sheet'!$C$24),Dashboard!$E$20="RCP 4.5",_xlfn.IFS(Dashboard!$E$6="Current Tech",'Technical Sheet'!$F$33*'Technical Sheet'!C63*'Technical Sheet'!$C$20,Dashboard!$E$6="Level 1",'Technical Sheet'!$F$33*'Technical Sheet'!C63*'Technical Sheet'!$C$21,Dashboard!$E$6="Level 2",'Technical Sheet'!$F$33*'Technical Sheet'!C63*'Technical Sheet'!$C$22,Dashboard!$E$6="Level 3",'Technical Sheet'!$F$33*'Technical Sheet'!C63*'Technical Sheet'!$C$23,Dashboard!$E$6="Level 4",'Technical Sheet'!$F$33*'Technical Sheet'!C63*'Technical Sheet'!$C$24),Dashboard!$E$20="RCP 8.5",_xlfn.IFS(Dashboard!$E$6="Current Tech",'Technical Sheet'!$F$34*'Technical Sheet'!C63*'Technical Sheet'!$C$20,Dashboard!$E$6="Level 1",'Technical Sheet'!$F$34*'Technical Sheet'!C63*'Technical Sheet'!$C$21,Dashboard!$E$6="Level 2",'Technical Sheet'!$F$34*'Technical Sheet'!C63*'Technical Sheet'!$C$22,Dashboard!$E$6="Level 3",'Technical Sheet'!$F$34*'Technical Sheet'!C63*'Technical Sheet'!$C$23,Dashboard!$E$6="Level 4",'Technical Sheet'!$F$34*'Technical Sheet'!C63*'Technical Sheet'!$C$24))</f>
        <v>0.55000000000000004</v>
      </c>
      <c r="H22" s="176" cm="1">
        <f t="array" ref="H22">_xlfn.IFS(Dashboard!$E$20="No C.C.",_xlfn.IFS(Dashboard!$E$6="Current Tech",'Technical Sheet'!$G$32*'Technical Sheet'!C63*'Technical Sheet'!$D$20,Dashboard!$E$6="Level 1",'Technical Sheet'!$G$32*'Technical Sheet'!C63*'Technical Sheet'!$D$21,Dashboard!$E$6="Level 2",'Technical Sheet'!$G$32*'Technical Sheet'!C63*'Technical Sheet'!$D$22,Dashboard!$E$6="Level 3",'Technical Sheet'!$G$32*'Technical Sheet'!C63*'Technical Sheet'!$D$23,Dashboard!$E$6="Level 4",'Technical Sheet'!$G$32*'Technical Sheet'!C63*'Technical Sheet'!$D$24),Dashboard!$E$20="RCP 4.5",_xlfn.IFS(Dashboard!$E$6="Current Tech",'Technical Sheet'!$E$33*'Technical Sheet'!C63*'Technical Sheet'!$D$20,Dashboard!$E$6="Level 1",'Technical Sheet'!$E$33*'Technical Sheet'!C63*'Technical Sheet'!$D$21,Dashboard!$E$6="Level 2",'Technical Sheet'!$G$33*'Technical Sheet'!C63*'Technical Sheet'!$D$22,Dashboard!$E$6="Level 3",'Technical Sheet'!$G$33*'Technical Sheet'!C63*'Technical Sheet'!$D$23,Dashboard!$E$6="Level 4",'Technical Sheet'!$G$33*'Technical Sheet'!C63*'Technical Sheet'!$D$24),Dashboard!$E$20="RCP 8.5",_xlfn.IFS(Dashboard!$E$6="Current Tech",'Technical Sheet'!$G$34*'Technical Sheet'!C63*'Technical Sheet'!$D$20,Dashboard!$E$6="Level 1",'Technical Sheet'!$G$34*'Technical Sheet'!C63*'Technical Sheet'!$D$21,Dashboard!$E$6="Level 2",'Technical Sheet'!$G$34*'Technical Sheet'!C63*'Technical Sheet'!$D$22,Dashboard!$E$6="Level 3",'Technical Sheet'!$G$34*'Technical Sheet'!C63*'Technical Sheet'!$D$23,Dashboard!$E$6="Level 4",'Technical Sheet'!$G$34*'Technical Sheet'!C63*'Technical Sheet'!$D$24))</f>
        <v>0.55000000000000004</v>
      </c>
      <c r="I22" s="177">
        <f>$F$22*365*'NC-BSTS'!J11</f>
        <v>138888.88750000001</v>
      </c>
      <c r="J22" s="177">
        <f>$F$22*365*'NC-BSTS'!K11</f>
        <v>138888.88750000001</v>
      </c>
      <c r="K22" s="526">
        <f>$F$22*365*'NC-BSTS'!L11</f>
        <v>303503.88750000001</v>
      </c>
      <c r="L22" s="177">
        <f>$F$22*365*'NC-BSTS'!M11</f>
        <v>303503.88750000001</v>
      </c>
      <c r="M22" s="177">
        <f>$F$22*365*'NC-BSTS'!N11</f>
        <v>303503.88750000001</v>
      </c>
      <c r="N22" s="177">
        <f>$F$22*365*'NC-BSTS'!O11</f>
        <v>303503.88750000001</v>
      </c>
      <c r="O22" s="177">
        <f>$F$22*365*'NC-BSTS'!P11</f>
        <v>303503.88750000001</v>
      </c>
      <c r="P22" s="177">
        <f>$F$22*365*'NC-BSTS'!Q11</f>
        <v>303503.88750000001</v>
      </c>
      <c r="Q22" s="177">
        <f>$F$22*365*'NC-BSTS'!R11</f>
        <v>303503.88750000001</v>
      </c>
      <c r="R22" s="177">
        <f>$F$22*365*'NC-BSTS'!S11</f>
        <v>303503.88750000001</v>
      </c>
      <c r="S22" s="178">
        <f>$G$22*365*'NC-BSTS'!T11</f>
        <v>303503.88750000001</v>
      </c>
      <c r="T22" s="178">
        <f>$G$22*365*'NC-BSTS'!U11</f>
        <v>303503.88750000001</v>
      </c>
      <c r="U22" s="178">
        <f>$G$22*365*'NC-BSTS'!V11</f>
        <v>303503.88750000001</v>
      </c>
      <c r="V22" s="178">
        <f>$G$22*365*'NC-BSTS'!W11</f>
        <v>303503.88750000001</v>
      </c>
      <c r="W22" s="178">
        <f>$G$22*365*'NC-BSTS'!X11</f>
        <v>303503.88750000001</v>
      </c>
      <c r="X22" s="178">
        <f>$G$22*365*'NC-BSTS'!Y11</f>
        <v>303503.88750000001</v>
      </c>
      <c r="Y22" s="178">
        <f>$G$22*365*'NC-BSTS'!Z11</f>
        <v>303503.88750000001</v>
      </c>
      <c r="Z22" s="178">
        <f>$G$22*365*'NC-BSTS'!AA11</f>
        <v>303503.88750000001</v>
      </c>
      <c r="AA22" s="178">
        <f>$G$22*365*'NC-BSTS'!AB11</f>
        <v>303503.88750000001</v>
      </c>
      <c r="AB22" s="178">
        <f>$G$22*365*'NC-BSTS'!AC11</f>
        <v>303503.88750000001</v>
      </c>
      <c r="AC22" s="179">
        <f>$H$22*365*'NC-BSTS'!AD11</f>
        <v>303503.88750000001</v>
      </c>
      <c r="AD22" s="179">
        <f>$H$22*365*'NC-BSTS'!AE11</f>
        <v>303503.88750000001</v>
      </c>
      <c r="AE22" s="179">
        <f>$H$22*365*'NC-BSTS'!AF11</f>
        <v>303503.88750000001</v>
      </c>
      <c r="AF22" s="179">
        <f>$H$22*365*'NC-BSTS'!AG11</f>
        <v>303503.88750000001</v>
      </c>
      <c r="AG22" s="179">
        <f>$H$22*365*'NC-BSTS'!AH11</f>
        <v>303503.88750000001</v>
      </c>
      <c r="AH22" s="179">
        <f>$H$22*365*'NC-BSTS'!AI11</f>
        <v>303503.88750000001</v>
      </c>
      <c r="AI22" s="179">
        <f>$H$22*365*'NC-BSTS'!AJ11</f>
        <v>303503.88750000001</v>
      </c>
      <c r="AJ22" s="179">
        <f>$H$22*365*'NC-BSTS'!AK11</f>
        <v>303503.88750000001</v>
      </c>
      <c r="AK22" s="179">
        <f>$H$22*365*'NC-BSTS'!AL11</f>
        <v>303503.88750000001</v>
      </c>
      <c r="AL22" s="525">
        <f>$H$22*365*'NC-BSTS'!AM11</f>
        <v>303503.88750000001</v>
      </c>
    </row>
    <row r="23" spans="2:38" s="20" customFormat="1" ht="14.75">
      <c r="B23" s="1271"/>
      <c r="C23" s="1271"/>
      <c r="D23" s="1350"/>
      <c r="E23" s="463" t="s">
        <v>8</v>
      </c>
      <c r="F23" s="164" cm="1">
        <f t="array" ref="F23">_xlfn.IFS(Dashboard!$E$20="No C.C.",_xlfn.IFS(Dashboard!$E$6="Current Tech",'Technical Sheet'!$E$32*'Technical Sheet'!C64*'Technical Sheet'!$B$20,Dashboard!$E$6="Level 1",'Technical Sheet'!$E$32*'Technical Sheet'!C64*'Technical Sheet'!$B$21,Dashboard!$E$6="Level 2",'Technical Sheet'!$E$32*'Technical Sheet'!C64*'Technical Sheet'!$B$22,Dashboard!$E$6="Level 3",'Technical Sheet'!$E$32*'Technical Sheet'!C64*'Technical Sheet'!$B$23,Dashboard!$E$6="Level 4",'Technical Sheet'!$E$32*'Technical Sheet'!C64*'Technical Sheet'!$B$24),Dashboard!$E$20="RCP 4.5",_xlfn.IFS(Dashboard!$E$6="Current Tech",'Technical Sheet'!$E$33*'Technical Sheet'!C64*'Technical Sheet'!$B$20,Dashboard!$E$6="Level 1",'Technical Sheet'!$E$33*'Technical Sheet'!C64*'Technical Sheet'!$B$21,Dashboard!$E$6="Level 2",'Technical Sheet'!$E$33*'Technical Sheet'!C64*'Technical Sheet'!$B$22,Dashboard!$E$6="Level 3",'Technical Sheet'!$E$33*'Technical Sheet'!C64*'Technical Sheet'!$B$23,Dashboard!$E$6="Level 4",'Technical Sheet'!$E$33*'Technical Sheet'!C64*'Technical Sheet'!$B$24),Dashboard!$E$20="RCP 8.5",_xlfn.IFS(Dashboard!$E$6="Current Tech",'Technical Sheet'!$E$34*'Technical Sheet'!C64*'Technical Sheet'!$B$20,Dashboard!$E$6="Level 1",'Technical Sheet'!$E$34*'Technical Sheet'!C64*'Technical Sheet'!$B$21,Dashboard!$E$6="Level 2",'Technical Sheet'!$E$34*'Technical Sheet'!C64*'Technical Sheet'!$B$22,Dashboard!$E$6="Level 3",'Technical Sheet'!$E$34*'Technical Sheet'!C64*'Technical Sheet'!$B$23,Dashboard!$E$6="Level 4",'Technical Sheet'!$E$34*'Technical Sheet'!C64*'Technical Sheet'!$B$24))</f>
        <v>1.4686146912111009</v>
      </c>
      <c r="G23" s="164" cm="1">
        <f t="array" ref="G23">_xlfn.IFS(Dashboard!$E$20="No C.C.",_xlfn.IFS(Dashboard!$E$6="Current Tech",'Technical Sheet'!$F$32*'Technical Sheet'!C64*'Technical Sheet'!$C$20,Dashboard!$E$6="Level 1",'Technical Sheet'!$F$32*'Technical Sheet'!C64*'Technical Sheet'!$C$21,Dashboard!$E$6="Level 2",'Technical Sheet'!$F$32*'Technical Sheet'!C64*'Technical Sheet'!$C$22,Dashboard!$E$6="Level 3",'Technical Sheet'!$F$32*'Technical Sheet'!C64*'Technical Sheet'!$C$23,Dashboard!$E$6="Level 4",'Technical Sheet'!$F$32*'Technical Sheet'!C64*'Technical Sheet'!$C$24),Dashboard!$E$20="RCP 4.5",_xlfn.IFS(Dashboard!$E$6="Current Tech",'Technical Sheet'!$F$33*'Technical Sheet'!C64*'Technical Sheet'!$C$20,Dashboard!$E$6="Level 1",'Technical Sheet'!$F$33*'Technical Sheet'!C64*'Technical Sheet'!$C$21,Dashboard!$E$6="Level 2",'Technical Sheet'!$F$33*'Technical Sheet'!C64*'Technical Sheet'!$C$22,Dashboard!$E$6="Level 3",'Technical Sheet'!$F$33*'Technical Sheet'!C64*'Technical Sheet'!$C$23,Dashboard!$E$6="Level 4",'Technical Sheet'!$F$33*'Technical Sheet'!C64*'Technical Sheet'!$C$24),Dashboard!$E$20="RCP 8.5",_xlfn.IFS(Dashboard!$E$6="Current Tech",'Technical Sheet'!$F$34*'Technical Sheet'!C64*'Technical Sheet'!$C$20,Dashboard!$E$6="Level 1",'Technical Sheet'!$F$34*'Technical Sheet'!C64*'Technical Sheet'!$C$21,Dashboard!$E$6="Level 2",'Technical Sheet'!$F$34*'Technical Sheet'!C64*'Technical Sheet'!$C$22,Dashboard!$E$6="Level 3",'Technical Sheet'!$F$34*'Technical Sheet'!C64*'Technical Sheet'!$C$23,Dashboard!$E$6="Level 4",'Technical Sheet'!$F$34*'Technical Sheet'!C64*'Technical Sheet'!$C$24))</f>
        <v>1.4686146912111009</v>
      </c>
      <c r="H23" s="164" cm="1">
        <f t="array" ref="H23">_xlfn.IFS(Dashboard!$E$20="No C.C.",_xlfn.IFS(Dashboard!$E$6="Current Tech",'Technical Sheet'!$G$32*'Technical Sheet'!C64*'Technical Sheet'!$D$20,Dashboard!$E$6="Level 1",'Technical Sheet'!$G$32*'Technical Sheet'!C64*'Technical Sheet'!$D$21,Dashboard!$E$6="Level 2",'Technical Sheet'!$G$32*'Technical Sheet'!C64*'Technical Sheet'!$D$22,Dashboard!$E$6="Level 3",'Technical Sheet'!$G$32*'Technical Sheet'!C64*'Technical Sheet'!$D$23,Dashboard!$E$6="Level 4",'Technical Sheet'!$G$32*'Technical Sheet'!C64*'Technical Sheet'!$D$24),Dashboard!$E$20="RCP 4.5",_xlfn.IFS(Dashboard!$E$6="Current Tech",'Technical Sheet'!$E$33*'Technical Sheet'!C64*'Technical Sheet'!$D$20,Dashboard!$E$6="Level 1",'Technical Sheet'!$E$33*'Technical Sheet'!C64*'Technical Sheet'!$D$21,Dashboard!$E$6="Level 2",'Technical Sheet'!$G$33*'Technical Sheet'!C64*'Technical Sheet'!$D$22,Dashboard!$E$6="Level 3",'Technical Sheet'!$G$33*'Technical Sheet'!C64*'Technical Sheet'!$D$23,Dashboard!$E$6="Level 4",'Technical Sheet'!$G$33*'Technical Sheet'!C64*'Technical Sheet'!$D$24),Dashboard!$E$20="RCP 8.5",_xlfn.IFS(Dashboard!$E$6="Current Tech",'Technical Sheet'!$G$34*'Technical Sheet'!C64*'Technical Sheet'!$D$20,Dashboard!$E$6="Level 1",'Technical Sheet'!$G$34*'Technical Sheet'!C64*'Technical Sheet'!$D$21,Dashboard!$E$6="Level 2",'Technical Sheet'!$G$34*'Technical Sheet'!C64*'Technical Sheet'!$D$22,Dashboard!$E$6="Level 3",'Technical Sheet'!$G$34*'Technical Sheet'!C64*'Technical Sheet'!$D$23,Dashboard!$E$6="Level 4",'Technical Sheet'!$G$34*'Technical Sheet'!C64*'Technical Sheet'!$D$24))</f>
        <v>1.4686146912111009</v>
      </c>
      <c r="I23" s="160">
        <f>$F$23*365*'NC-BSTS'!J12</f>
        <v>292900</v>
      </c>
      <c r="J23" s="160">
        <f>$F$23*365*'NC-BSTS'!K12</f>
        <v>292900</v>
      </c>
      <c r="K23" s="527">
        <f>$F$23*365*'NC-BSTS'!L12</f>
        <v>323727.00000000006</v>
      </c>
      <c r="L23" s="160">
        <f>$F$23*365*'NC-BSTS'!M12</f>
        <v>323727.00000000006</v>
      </c>
      <c r="M23" s="160">
        <f>$F$23*365*'NC-BSTS'!N12</f>
        <v>323727.00000000006</v>
      </c>
      <c r="N23" s="160">
        <f>$F$23*365*'NC-BSTS'!O12</f>
        <v>323727.00000000006</v>
      </c>
      <c r="O23" s="160">
        <f>$F$23*365*'NC-BSTS'!P12</f>
        <v>323727.00000000006</v>
      </c>
      <c r="P23" s="160">
        <f>$F$23*365*'NC-BSTS'!Q12</f>
        <v>323727.00000000006</v>
      </c>
      <c r="Q23" s="160">
        <f>$F$23*365*'NC-BSTS'!R12</f>
        <v>323727.00000000006</v>
      </c>
      <c r="R23" s="160">
        <f>$F$23*365*'NC-BSTS'!S12</f>
        <v>323727.00000000006</v>
      </c>
      <c r="S23" s="161">
        <f>$G$23*365*'NC-BSTS'!T12</f>
        <v>323727.00000000006</v>
      </c>
      <c r="T23" s="161">
        <f>$G$23*365*'NC-BSTS'!U12</f>
        <v>323727.00000000006</v>
      </c>
      <c r="U23" s="161">
        <f>$G$23*365*'NC-BSTS'!V12</f>
        <v>323727.00000000006</v>
      </c>
      <c r="V23" s="161">
        <f>$G$23*365*'NC-BSTS'!W12</f>
        <v>323727.00000000006</v>
      </c>
      <c r="W23" s="161">
        <f>$G$23*365*'NC-BSTS'!X12</f>
        <v>323727.00000000006</v>
      </c>
      <c r="X23" s="161">
        <f>$G$23*365*'NC-BSTS'!Y12</f>
        <v>323727.00000000006</v>
      </c>
      <c r="Y23" s="161">
        <f>$G$23*365*'NC-BSTS'!Z12</f>
        <v>323727.00000000006</v>
      </c>
      <c r="Z23" s="161">
        <f>$G$23*365*'NC-BSTS'!AA12</f>
        <v>323727.00000000006</v>
      </c>
      <c r="AA23" s="161">
        <f>$G$23*365*'NC-BSTS'!AB12</f>
        <v>323727.00000000006</v>
      </c>
      <c r="AB23" s="161">
        <f>$G$23*365*'NC-BSTS'!AC12</f>
        <v>323727.00000000006</v>
      </c>
      <c r="AC23" s="162">
        <f>$H$23*365*'NC-BSTS'!AD12</f>
        <v>323727.00000000006</v>
      </c>
      <c r="AD23" s="162">
        <f>$H$23*365*'NC-BSTS'!AE12</f>
        <v>323727.00000000006</v>
      </c>
      <c r="AE23" s="162">
        <f>$H$23*365*'NC-BSTS'!AF12</f>
        <v>323727.00000000006</v>
      </c>
      <c r="AF23" s="162">
        <f>$H$23*365*'NC-BSTS'!AG12</f>
        <v>323727.00000000006</v>
      </c>
      <c r="AG23" s="162">
        <f>$H$23*365*'NC-BSTS'!AH12</f>
        <v>323727.00000000006</v>
      </c>
      <c r="AH23" s="162">
        <f>$H$23*365*'NC-BSTS'!AI12</f>
        <v>323727.00000000006</v>
      </c>
      <c r="AI23" s="162">
        <f>$H$23*365*'NC-BSTS'!AJ12</f>
        <v>323727.00000000006</v>
      </c>
      <c r="AJ23" s="162">
        <f>$H$23*365*'NC-BSTS'!AK12</f>
        <v>323727.00000000006</v>
      </c>
      <c r="AK23" s="162">
        <f>$H$23*365*'NC-BSTS'!AL12</f>
        <v>323727.00000000006</v>
      </c>
      <c r="AL23" s="163">
        <f>$H$23*365*'NC-BSTS'!AM12</f>
        <v>323727.00000000006</v>
      </c>
    </row>
    <row r="24" spans="2:38" s="20" customFormat="1" ht="14.75">
      <c r="B24" s="1272"/>
      <c r="C24" s="1272"/>
      <c r="D24" s="1350"/>
      <c r="E24" s="463" t="s">
        <v>24</v>
      </c>
      <c r="F24" s="164" cm="1">
        <f t="array" ref="F24">_xlfn.IFS(Dashboard!$E$20="No C.C.",_xlfn.IFS(Dashboard!$E$6="Current Tech",'Technical Sheet'!$E$32*'Technical Sheet'!C65*'Technical Sheet'!$B$20,Dashboard!$E$6="Level 1",'Technical Sheet'!$E$32*'Technical Sheet'!C65*'Technical Sheet'!$B$21,Dashboard!$E$6="Level 2",'Technical Sheet'!$E$32*'Technical Sheet'!C65*'Technical Sheet'!$B$22,Dashboard!$E$6="Level 3",'Technical Sheet'!$E$32*'Technical Sheet'!C65*'Technical Sheet'!$B$23,Dashboard!$E$6="Level 4",'Technical Sheet'!$E$32*'Technical Sheet'!C65*'Technical Sheet'!$B$24),Dashboard!$E$20="RCP 4.5",_xlfn.IFS(Dashboard!$E$6="Current Tech",'Technical Sheet'!$E$33*'Technical Sheet'!C65*'Technical Sheet'!$B$20,Dashboard!$E$6="Level 1",'Technical Sheet'!$E$33*'Technical Sheet'!C65*'Technical Sheet'!$B$21,Dashboard!$E$6="Level 2",'Technical Sheet'!$E$33*'Technical Sheet'!C65*'Technical Sheet'!$B$22,Dashboard!$E$6="Level 3",'Technical Sheet'!$E$33*'Technical Sheet'!C65*'Technical Sheet'!$B$23,Dashboard!$E$6="Level 4",'Technical Sheet'!$E$33*'Technical Sheet'!C65*'Technical Sheet'!$B$24),Dashboard!$E$20="RCP 8.5",_xlfn.IFS(Dashboard!$E$6="Current Tech",'Technical Sheet'!$E$34*'Technical Sheet'!C65*'Technical Sheet'!$B$20,Dashboard!$E$6="Level 1",'Technical Sheet'!$E$34*'Technical Sheet'!C65*'Technical Sheet'!$B$21,Dashboard!$E$6="Level 2",'Technical Sheet'!$E$34*'Technical Sheet'!C65*'Technical Sheet'!$B$22,Dashboard!$E$6="Level 3",'Technical Sheet'!$E$34*'Technical Sheet'!C65*'Technical Sheet'!$B$23,Dashboard!$E$6="Level 4",'Technical Sheet'!$E$34*'Technical Sheet'!C65*'Technical Sheet'!$B$24))</f>
        <v>0</v>
      </c>
      <c r="G24" s="164" cm="1">
        <f t="array" ref="G24">_xlfn.IFS(Dashboard!$E$20="No C.C.",_xlfn.IFS(Dashboard!$E$6="Current Tech",'Technical Sheet'!$F$32*'Technical Sheet'!C65*'Technical Sheet'!$C$20,Dashboard!$E$6="Level 1",'Technical Sheet'!$F$32*'Technical Sheet'!C65*'Technical Sheet'!$C$21,Dashboard!$E$6="Level 2",'Technical Sheet'!$F$32*'Technical Sheet'!C65*'Technical Sheet'!$C$22,Dashboard!$E$6="Level 3",'Technical Sheet'!$F$32*'Technical Sheet'!C65*'Technical Sheet'!$C$23,Dashboard!$E$6="Level 4",'Technical Sheet'!$F$32*'Technical Sheet'!C65*'Technical Sheet'!$C$24),Dashboard!$E$20="RCP 4.5",_xlfn.IFS(Dashboard!$E$6="Current Tech",'Technical Sheet'!$F$33*'Technical Sheet'!C65*'Technical Sheet'!$C$20,Dashboard!$E$6="Level 1",'Technical Sheet'!$F$33*'Technical Sheet'!C65*'Technical Sheet'!$C$21,Dashboard!$E$6="Level 2",'Technical Sheet'!$F$33*'Technical Sheet'!C65*'Technical Sheet'!$C$22,Dashboard!$E$6="Level 3",'Technical Sheet'!$F$33*'Technical Sheet'!C65*'Technical Sheet'!$C$23,Dashboard!$E$6="Level 4",'Technical Sheet'!$F$33*'Technical Sheet'!C65*'Technical Sheet'!$C$24),Dashboard!$E$20="RCP 8.5",_xlfn.IFS(Dashboard!$E$6="Current Tech",'Technical Sheet'!$F$34*'Technical Sheet'!C65*'Technical Sheet'!$C$20,Dashboard!$E$6="Level 1",'Technical Sheet'!$F$34*'Technical Sheet'!C65*'Technical Sheet'!$C$21,Dashboard!$E$6="Level 2",'Technical Sheet'!$F$34*'Technical Sheet'!C65*'Technical Sheet'!$C$22,Dashboard!$E$6="Level 3",'Technical Sheet'!$F$34*'Technical Sheet'!C65*'Technical Sheet'!$C$23,Dashboard!$E$6="Level 4",'Technical Sheet'!$F$34*'Technical Sheet'!C65*'Technical Sheet'!$C$24))</f>
        <v>0</v>
      </c>
      <c r="H24" s="164" cm="1">
        <f t="array" ref="H24">_xlfn.IFS(Dashboard!$E$20="No C.C.",_xlfn.IFS(Dashboard!$E$6="Current Tech",'Technical Sheet'!$G$32*'Technical Sheet'!C65*'Technical Sheet'!$D$20,Dashboard!$E$6="Level 1",'Technical Sheet'!$G$32*'Technical Sheet'!C65*'Technical Sheet'!$D$21,Dashboard!$E$6="Level 2",'Technical Sheet'!$G$32*'Technical Sheet'!C65*'Technical Sheet'!$D$22,Dashboard!$E$6="Level 3",'Technical Sheet'!$G$32*'Technical Sheet'!C65*'Technical Sheet'!$D$23,Dashboard!$E$6="Level 4",'Technical Sheet'!$G$32*'Technical Sheet'!C65*'Technical Sheet'!$D$24),Dashboard!$E$20="RCP 4.5",_xlfn.IFS(Dashboard!$E$6="Current Tech",'Technical Sheet'!$E$33*'Technical Sheet'!C65*'Technical Sheet'!$D$20,Dashboard!$E$6="Level 1",'Technical Sheet'!$E$33*'Technical Sheet'!C65*'Technical Sheet'!$D$21,Dashboard!$E$6="Level 2",'Technical Sheet'!$G$33*'Technical Sheet'!C65*'Technical Sheet'!$D$22,Dashboard!$E$6="Level 3",'Technical Sheet'!$G$33*'Technical Sheet'!C65*'Technical Sheet'!$D$23,Dashboard!$E$6="Level 4",'Technical Sheet'!$G$33*'Technical Sheet'!C65*'Technical Sheet'!$D$24),Dashboard!$E$20="RCP 8.5",_xlfn.IFS(Dashboard!$E$6="Current Tech",'Technical Sheet'!$G$34*'Technical Sheet'!C65*'Technical Sheet'!$D$20,Dashboard!$E$6="Level 1",'Technical Sheet'!$G$34*'Technical Sheet'!C65*'Technical Sheet'!$D$21,Dashboard!$E$6="Level 2",'Technical Sheet'!$G$34*'Technical Sheet'!C65*'Technical Sheet'!$D$22,Dashboard!$E$6="Level 3",'Technical Sheet'!$G$34*'Technical Sheet'!C65*'Technical Sheet'!$D$23,Dashboard!$E$6="Level 4",'Technical Sheet'!$G$34*'Technical Sheet'!C65*'Technical Sheet'!$D$24))</f>
        <v>0</v>
      </c>
      <c r="I24" s="160">
        <f>$F$24*365*'NC-BSTS'!J13</f>
        <v>0</v>
      </c>
      <c r="J24" s="160">
        <f>$F$24*365*'NC-BSTS'!K13</f>
        <v>0</v>
      </c>
      <c r="K24" s="527">
        <f>$F$24*365*'NC-BSTS'!L13</f>
        <v>0</v>
      </c>
      <c r="L24" s="160">
        <f>$F$24*365*'NC-BSTS'!M13</f>
        <v>0</v>
      </c>
      <c r="M24" s="160">
        <f>$F$24*365*'NC-BSTS'!N13</f>
        <v>0</v>
      </c>
      <c r="N24" s="160">
        <f>$F$24*365*'NC-BSTS'!O13</f>
        <v>0</v>
      </c>
      <c r="O24" s="160">
        <f>$F$24*365*'NC-BSTS'!P13</f>
        <v>0</v>
      </c>
      <c r="P24" s="160">
        <f>$F$24*365*'NC-BSTS'!Q13</f>
        <v>0</v>
      </c>
      <c r="Q24" s="160">
        <f>$F$24*365*'NC-BSTS'!R13</f>
        <v>0</v>
      </c>
      <c r="R24" s="160">
        <f>$F$24*365*'NC-BSTS'!S13</f>
        <v>0</v>
      </c>
      <c r="S24" s="161">
        <f>$G$24*365*'NC-BSTS'!T13</f>
        <v>0</v>
      </c>
      <c r="T24" s="161">
        <f>$G$24*365*'NC-BSTS'!U13</f>
        <v>0</v>
      </c>
      <c r="U24" s="161">
        <f>$G$24*365*'NC-BSTS'!V13</f>
        <v>0</v>
      </c>
      <c r="V24" s="161">
        <f>$G$24*365*'NC-BSTS'!W13</f>
        <v>0</v>
      </c>
      <c r="W24" s="161">
        <f>$G$24*365*'NC-BSTS'!X13</f>
        <v>0</v>
      </c>
      <c r="X24" s="161">
        <f>$G$24*365*'NC-BSTS'!Y13</f>
        <v>0</v>
      </c>
      <c r="Y24" s="161">
        <f>$G$24*365*'NC-BSTS'!Z13</f>
        <v>0</v>
      </c>
      <c r="Z24" s="161">
        <f>$G$24*365*'NC-BSTS'!AA13</f>
        <v>0</v>
      </c>
      <c r="AA24" s="161">
        <f>$G$24*365*'NC-BSTS'!AB13</f>
        <v>0</v>
      </c>
      <c r="AB24" s="161">
        <f>$G$24*365*'NC-BSTS'!AC13</f>
        <v>0</v>
      </c>
      <c r="AC24" s="162">
        <f>$H$24*365*'NC-BSTS'!AD13</f>
        <v>0</v>
      </c>
      <c r="AD24" s="162">
        <f>$H$24*365*'NC-BSTS'!AE13</f>
        <v>0</v>
      </c>
      <c r="AE24" s="162">
        <f>$H$24*365*'NC-BSTS'!AF13</f>
        <v>0</v>
      </c>
      <c r="AF24" s="162">
        <f>$H$24*365*'NC-BSTS'!AG13</f>
        <v>0</v>
      </c>
      <c r="AG24" s="162">
        <f>$H$24*365*'NC-BSTS'!AH13</f>
        <v>0</v>
      </c>
      <c r="AH24" s="162">
        <f>$H$24*365*'NC-BSTS'!AI13</f>
        <v>0</v>
      </c>
      <c r="AI24" s="162">
        <f>$H$24*365*'NC-BSTS'!AJ13</f>
        <v>0</v>
      </c>
      <c r="AJ24" s="162">
        <f>$H$24*365*'NC-BSTS'!AK13</f>
        <v>0</v>
      </c>
      <c r="AK24" s="162">
        <f>$H$24*365*'NC-BSTS'!AL13</f>
        <v>0</v>
      </c>
      <c r="AL24" s="163">
        <f>$H$24*365*'NC-BSTS'!AM13</f>
        <v>0</v>
      </c>
    </row>
    <row r="25" spans="2:38" s="20" customFormat="1" ht="14.75">
      <c r="B25" s="1271"/>
      <c r="C25" s="1271"/>
      <c r="D25" s="1350"/>
      <c r="E25" s="463" t="s">
        <v>25</v>
      </c>
      <c r="F25" s="164" cm="1">
        <f t="array" ref="F25">_xlfn.IFS(Dashboard!$E$20="No C.C.",_xlfn.IFS(Dashboard!$E$6="Current Tech",'Technical Sheet'!$E$32*'Technical Sheet'!C66*'Technical Sheet'!$B$20,Dashboard!$E$6="Level 1",'Technical Sheet'!$E$32*'Technical Sheet'!C66*'Technical Sheet'!$B$21,Dashboard!$E$6="Level 2",'Technical Sheet'!$E$32*'Technical Sheet'!C66*'Technical Sheet'!$B$22,Dashboard!$E$6="Level 3",'Technical Sheet'!$E$32*'Technical Sheet'!C66*'Technical Sheet'!$B$23,Dashboard!$E$6="Level 4",'Technical Sheet'!$E$32*'Technical Sheet'!C66*'Technical Sheet'!$B$24),Dashboard!$E$20="RCP 4.5",_xlfn.IFS(Dashboard!$E$6="Current Tech",'Technical Sheet'!$E$33*'Technical Sheet'!C66*'Technical Sheet'!$B$20,Dashboard!$E$6="Level 1",'Technical Sheet'!$E$33*'Technical Sheet'!C66*'Technical Sheet'!$B$21,Dashboard!$E$6="Level 2",'Technical Sheet'!$E$33*'Technical Sheet'!C66*'Technical Sheet'!$B$22,Dashboard!$E$6="Level 3",'Technical Sheet'!$E$33*'Technical Sheet'!C66*'Technical Sheet'!$B$23,Dashboard!$E$6="Level 4",'Technical Sheet'!$E$33*'Technical Sheet'!C66*'Technical Sheet'!$B$24),Dashboard!$E$20="RCP 8.5",_xlfn.IFS(Dashboard!$E$6="Current Tech",'Technical Sheet'!$E$34*'Technical Sheet'!C66*'Technical Sheet'!$B$20,Dashboard!$E$6="Level 1",'Technical Sheet'!$E$34*'Technical Sheet'!C66*'Technical Sheet'!$B$21,Dashboard!$E$6="Level 2",'Technical Sheet'!$E$34*'Technical Sheet'!C66*'Technical Sheet'!$B$22,Dashboard!$E$6="Level 3",'Technical Sheet'!$E$34*'Technical Sheet'!C66*'Technical Sheet'!$B$23,Dashboard!$E$6="Level 4",'Technical Sheet'!$E$34*'Technical Sheet'!C66*'Technical Sheet'!$B$24))</f>
        <v>13.200498132004981</v>
      </c>
      <c r="G25" s="164" cm="1">
        <f t="array" ref="G25">_xlfn.IFS(Dashboard!$E$20="No C.C.",_xlfn.IFS(Dashboard!$E$6="Current Tech",'Technical Sheet'!$F$32*'Technical Sheet'!C66*'Technical Sheet'!$C$20,Dashboard!$E$6="Level 1",'Technical Sheet'!$F$32*'Technical Sheet'!C66*'Technical Sheet'!$C$21,Dashboard!$E$6="Level 2",'Technical Sheet'!$F$32*'Technical Sheet'!C66*'Technical Sheet'!$C$22,Dashboard!$E$6="Level 3",'Technical Sheet'!$F$32*'Technical Sheet'!C66*'Technical Sheet'!$C$23,Dashboard!$E$6="Level 4",'Technical Sheet'!$F$32*'Technical Sheet'!C66*'Technical Sheet'!$C$24),Dashboard!$E$20="RCP 4.5",_xlfn.IFS(Dashboard!$E$6="Current Tech",'Technical Sheet'!$F$33*'Technical Sheet'!C66*'Technical Sheet'!$C$20,Dashboard!$E$6="Level 1",'Technical Sheet'!$F$33*'Technical Sheet'!C66*'Technical Sheet'!$C$21,Dashboard!$E$6="Level 2",'Technical Sheet'!$F$33*'Technical Sheet'!C66*'Technical Sheet'!$C$22,Dashboard!$E$6="Level 3",'Technical Sheet'!$F$33*'Technical Sheet'!C66*'Technical Sheet'!$C$23,Dashboard!$E$6="Level 4",'Technical Sheet'!$F$33*'Technical Sheet'!C66*'Technical Sheet'!$C$24),Dashboard!$E$20="RCP 8.5",_xlfn.IFS(Dashboard!$E$6="Current Tech",'Technical Sheet'!$F$34*'Technical Sheet'!C66*'Technical Sheet'!$C$20,Dashboard!$E$6="Level 1",'Technical Sheet'!$F$34*'Technical Sheet'!C66*'Technical Sheet'!$C$21,Dashboard!$E$6="Level 2",'Technical Sheet'!$F$34*'Technical Sheet'!C66*'Technical Sheet'!$C$22,Dashboard!$E$6="Level 3",'Technical Sheet'!$F$34*'Technical Sheet'!C66*'Technical Sheet'!$C$23,Dashboard!$E$6="Level 4",'Technical Sheet'!$F$34*'Technical Sheet'!C66*'Technical Sheet'!$C$24))</f>
        <v>13.200498132004981</v>
      </c>
      <c r="H25" s="164" cm="1">
        <f t="array" ref="H25">_xlfn.IFS(Dashboard!$E$20="No C.C.",_xlfn.IFS(Dashboard!$E$6="Current Tech",'Technical Sheet'!$G$32*'Technical Sheet'!C66*'Technical Sheet'!$D$20,Dashboard!$E$6="Level 1",'Technical Sheet'!$G$32*'Technical Sheet'!C66*'Technical Sheet'!$D$21,Dashboard!$E$6="Level 2",'Technical Sheet'!$G$32*'Technical Sheet'!C66*'Technical Sheet'!$D$22,Dashboard!$E$6="Level 3",'Technical Sheet'!$G$32*'Technical Sheet'!C66*'Technical Sheet'!$D$23,Dashboard!$E$6="Level 4",'Technical Sheet'!$G$32*'Technical Sheet'!C66*'Technical Sheet'!$D$24),Dashboard!$E$20="RCP 4.5",_xlfn.IFS(Dashboard!$E$6="Current Tech",'Technical Sheet'!$E$33*'Technical Sheet'!C66*'Technical Sheet'!$D$20,Dashboard!$E$6="Level 1",'Technical Sheet'!$E$33*'Technical Sheet'!C66*'Technical Sheet'!$D$21,Dashboard!$E$6="Level 2",'Technical Sheet'!$G$33*'Technical Sheet'!C66*'Technical Sheet'!$D$22,Dashboard!$E$6="Level 3",'Technical Sheet'!$G$33*'Technical Sheet'!C66*'Technical Sheet'!$D$23,Dashboard!$E$6="Level 4",'Technical Sheet'!$G$33*'Technical Sheet'!C66*'Technical Sheet'!$D$24),Dashboard!$E$20="RCP 8.5",_xlfn.IFS(Dashboard!$E$6="Current Tech",'Technical Sheet'!$G$34*'Technical Sheet'!C66*'Technical Sheet'!$D$20,Dashboard!$E$6="Level 1",'Technical Sheet'!$G$34*'Technical Sheet'!C66*'Technical Sheet'!$D$21,Dashboard!$E$6="Level 2",'Technical Sheet'!$G$34*'Technical Sheet'!C66*'Technical Sheet'!$D$22,Dashboard!$E$6="Level 3",'Technical Sheet'!$G$34*'Technical Sheet'!C66*'Technical Sheet'!$D$23,Dashboard!$E$6="Level 4",'Technical Sheet'!$G$34*'Technical Sheet'!C66*'Technical Sheet'!$D$24))</f>
        <v>13.200498132004981</v>
      </c>
      <c r="I25" s="160">
        <f>$F$25*365*'NC-BSTS'!J14</f>
        <v>267650</v>
      </c>
      <c r="J25" s="160">
        <f>$F$25*365*'NC-BSTS'!K14</f>
        <v>267650</v>
      </c>
      <c r="K25" s="527">
        <f>$F$25*365*'NC-BSTS'!L14</f>
        <v>265000</v>
      </c>
      <c r="L25" s="160">
        <f>$F$25*365*'NC-BSTS'!M14</f>
        <v>265000</v>
      </c>
      <c r="M25" s="160">
        <f>$F$25*365*'NC-BSTS'!N14</f>
        <v>265000</v>
      </c>
      <c r="N25" s="160">
        <f>$F$25*365*'NC-BSTS'!O14</f>
        <v>265000</v>
      </c>
      <c r="O25" s="160">
        <f>$F$25*365*'NC-BSTS'!P14</f>
        <v>265000</v>
      </c>
      <c r="P25" s="160">
        <f>$F$25*365*'NC-BSTS'!Q14</f>
        <v>265000</v>
      </c>
      <c r="Q25" s="160">
        <f>$F$25*365*'NC-BSTS'!R14</f>
        <v>265000</v>
      </c>
      <c r="R25" s="160">
        <f>$F$25*365*'NC-BSTS'!S14</f>
        <v>265000</v>
      </c>
      <c r="S25" s="161">
        <f>$G$25*365*'NC-BSTS'!T14</f>
        <v>265000</v>
      </c>
      <c r="T25" s="161">
        <f>$G$25*365*'NC-BSTS'!U14</f>
        <v>265000</v>
      </c>
      <c r="U25" s="161">
        <f>$G$25*365*'NC-BSTS'!V14</f>
        <v>265000</v>
      </c>
      <c r="V25" s="161">
        <f>$G$25*365*'NC-BSTS'!W14</f>
        <v>265000</v>
      </c>
      <c r="W25" s="161">
        <f>$G$25*365*'NC-BSTS'!X14</f>
        <v>265000</v>
      </c>
      <c r="X25" s="161">
        <f>$G$25*365*'NC-BSTS'!Y14</f>
        <v>265000</v>
      </c>
      <c r="Y25" s="161">
        <f>$G$25*365*'NC-BSTS'!Z14</f>
        <v>265000</v>
      </c>
      <c r="Z25" s="161">
        <f>$G$25*365*'NC-BSTS'!AA14</f>
        <v>265000</v>
      </c>
      <c r="AA25" s="161">
        <f>$G$25*365*'NC-BSTS'!AB14</f>
        <v>265000</v>
      </c>
      <c r="AB25" s="161">
        <f>$G$25*365*'NC-BSTS'!AC14</f>
        <v>265000</v>
      </c>
      <c r="AC25" s="162">
        <f>$H$25*365*'NC-BSTS'!AD14</f>
        <v>265000</v>
      </c>
      <c r="AD25" s="162">
        <f>$H$25*365*'NC-BSTS'!AE14</f>
        <v>265000</v>
      </c>
      <c r="AE25" s="162">
        <f>$H$25*365*'NC-BSTS'!AF14</f>
        <v>265000</v>
      </c>
      <c r="AF25" s="162">
        <f>$H$25*365*'NC-BSTS'!AG14</f>
        <v>265000</v>
      </c>
      <c r="AG25" s="162">
        <f>$H$25*365*'NC-BSTS'!AH14</f>
        <v>265000</v>
      </c>
      <c r="AH25" s="162">
        <f>$H$25*365*'NC-BSTS'!AI14</f>
        <v>265000</v>
      </c>
      <c r="AI25" s="162">
        <f>$H$25*365*'NC-BSTS'!AJ14</f>
        <v>265000</v>
      </c>
      <c r="AJ25" s="162">
        <f>$H$25*365*'NC-BSTS'!AK14</f>
        <v>265000</v>
      </c>
      <c r="AK25" s="162">
        <f>$H$25*365*'NC-BSTS'!AL14</f>
        <v>265000</v>
      </c>
      <c r="AL25" s="163">
        <f>$H$25*365*'NC-BSTS'!AM14</f>
        <v>265000</v>
      </c>
    </row>
    <row r="26" spans="2:38" s="20" customFormat="1" ht="14.75">
      <c r="B26" s="1271"/>
      <c r="C26" s="1271"/>
      <c r="D26" s="1350"/>
      <c r="E26" s="463" t="s">
        <v>26</v>
      </c>
      <c r="F26" s="164" cm="1">
        <f t="array" ref="F26">_xlfn.IFS(Dashboard!$E$20="No C.C.",_xlfn.IFS(Dashboard!$E$6="Current Tech",'Technical Sheet'!$E$32*'Technical Sheet'!C67*'Technical Sheet'!$B$20,Dashboard!$E$6="Level 1",'Technical Sheet'!$E$32*'Technical Sheet'!C67*'Technical Sheet'!$B$21,Dashboard!$E$6="Level 2",'Technical Sheet'!$E$32*'Technical Sheet'!C67*'Technical Sheet'!$B$22,Dashboard!$E$6="Level 3",'Technical Sheet'!$E$32*'Technical Sheet'!C67*'Technical Sheet'!$B$23,Dashboard!$E$6="Level 4",'Technical Sheet'!$E$32*'Technical Sheet'!C67*'Technical Sheet'!$B$24),Dashboard!$E$20="RCP 4.5",_xlfn.IFS(Dashboard!$E$6="Current Tech",'Technical Sheet'!$E$33*'Technical Sheet'!C67*'Technical Sheet'!$B$20,Dashboard!$E$6="Level 1",'Technical Sheet'!$E$33*'Technical Sheet'!C67*'Technical Sheet'!$B$21,Dashboard!$E$6="Level 2",'Technical Sheet'!$E$33*'Technical Sheet'!C67*'Technical Sheet'!$B$22,Dashboard!$E$6="Level 3",'Technical Sheet'!$E$33*'Technical Sheet'!C67*'Technical Sheet'!$B$23,Dashboard!$E$6="Level 4",'Technical Sheet'!$E$33*'Technical Sheet'!C67*'Technical Sheet'!$B$24),Dashboard!$E$20="RCP 8.5",_xlfn.IFS(Dashboard!$E$6="Current Tech",'Technical Sheet'!$E$34*'Technical Sheet'!C67*'Technical Sheet'!$B$20,Dashboard!$E$6="Level 1",'Technical Sheet'!$E$34*'Technical Sheet'!C67*'Technical Sheet'!$B$21,Dashboard!$E$6="Level 2",'Technical Sheet'!$E$34*'Technical Sheet'!C67*'Technical Sheet'!$B$22,Dashboard!$E$6="Level 3",'Technical Sheet'!$E$34*'Technical Sheet'!C67*'Technical Sheet'!$B$23,Dashboard!$E$6="Level 4",'Technical Sheet'!$E$34*'Technical Sheet'!C67*'Technical Sheet'!$B$24))</f>
        <v>13.698630136986301</v>
      </c>
      <c r="G26" s="164" cm="1">
        <f t="array" ref="G26">_xlfn.IFS(Dashboard!$E$20="No C.C.",_xlfn.IFS(Dashboard!$E$6="Current Tech",'Technical Sheet'!$F$32*'Technical Sheet'!C67*'Technical Sheet'!$C$20,Dashboard!$E$6="Level 1",'Technical Sheet'!$F$32*'Technical Sheet'!C67*'Technical Sheet'!$C$21,Dashboard!$E$6="Level 2",'Technical Sheet'!$F$32*'Technical Sheet'!C67*'Technical Sheet'!$C$22,Dashboard!$E$6="Level 3",'Technical Sheet'!$F$32*'Technical Sheet'!C67*'Technical Sheet'!$C$23,Dashboard!$E$6="Level 4",'Technical Sheet'!$F$32*'Technical Sheet'!C67*'Technical Sheet'!$C$24),Dashboard!$E$20="RCP 4.5",_xlfn.IFS(Dashboard!$E$6="Current Tech",'Technical Sheet'!$F$33*'Technical Sheet'!C67*'Technical Sheet'!$C$20,Dashboard!$E$6="Level 1",'Technical Sheet'!$F$33*'Technical Sheet'!C67*'Technical Sheet'!$C$21,Dashboard!$E$6="Level 2",'Technical Sheet'!$F$33*'Technical Sheet'!C67*'Technical Sheet'!$C$22,Dashboard!$E$6="Level 3",'Technical Sheet'!$F$33*'Technical Sheet'!C67*'Technical Sheet'!$C$23,Dashboard!$E$6="Level 4",'Technical Sheet'!$F$33*'Technical Sheet'!C67*'Technical Sheet'!$C$24),Dashboard!$E$20="RCP 8.5",_xlfn.IFS(Dashboard!$E$6="Current Tech",'Technical Sheet'!$F$34*'Technical Sheet'!C67*'Technical Sheet'!$C$20,Dashboard!$E$6="Level 1",'Technical Sheet'!$F$34*'Technical Sheet'!C67*'Technical Sheet'!$C$21,Dashboard!$E$6="Level 2",'Technical Sheet'!$F$34*'Technical Sheet'!C67*'Technical Sheet'!$C$22,Dashboard!$E$6="Level 3",'Technical Sheet'!$F$34*'Technical Sheet'!C67*'Technical Sheet'!$C$23,Dashboard!$E$6="Level 4",'Technical Sheet'!$F$34*'Technical Sheet'!C67*'Technical Sheet'!$C$24))</f>
        <v>13.698630136986301</v>
      </c>
      <c r="H26" s="164" cm="1">
        <f t="array" ref="H26">_xlfn.IFS(Dashboard!$E$20="No C.C.",_xlfn.IFS(Dashboard!$E$6="Current Tech",'Technical Sheet'!$G$32*'Technical Sheet'!C67*'Technical Sheet'!$D$20,Dashboard!$E$6="Level 1",'Technical Sheet'!$G$32*'Technical Sheet'!C67*'Technical Sheet'!$D$21,Dashboard!$E$6="Level 2",'Technical Sheet'!$G$32*'Technical Sheet'!C67*'Technical Sheet'!$D$22,Dashboard!$E$6="Level 3",'Technical Sheet'!$G$32*'Technical Sheet'!C67*'Technical Sheet'!$D$23,Dashboard!$E$6="Level 4",'Technical Sheet'!$G$32*'Technical Sheet'!C67*'Technical Sheet'!$D$24),Dashboard!$E$20="RCP 4.5",_xlfn.IFS(Dashboard!$E$6="Current Tech",'Technical Sheet'!$E$33*'Technical Sheet'!C67*'Technical Sheet'!$D$20,Dashboard!$E$6="Level 1",'Technical Sheet'!$E$33*'Technical Sheet'!C67*'Technical Sheet'!$D$21,Dashboard!$E$6="Level 2",'Technical Sheet'!$G$33*'Technical Sheet'!C67*'Technical Sheet'!$D$22,Dashboard!$E$6="Level 3",'Technical Sheet'!$G$33*'Technical Sheet'!C67*'Technical Sheet'!$D$23,Dashboard!$E$6="Level 4",'Technical Sheet'!$G$33*'Technical Sheet'!C67*'Technical Sheet'!$D$24),Dashboard!$E$20="RCP 8.5",_xlfn.IFS(Dashboard!$E$6="Current Tech",'Technical Sheet'!$G$34*'Technical Sheet'!C67*'Technical Sheet'!$D$20,Dashboard!$E$6="Level 1",'Technical Sheet'!$G$34*'Technical Sheet'!C67*'Technical Sheet'!$D$21,Dashboard!$E$6="Level 2",'Technical Sheet'!$G$34*'Technical Sheet'!C67*'Technical Sheet'!$D$22,Dashboard!$E$6="Level 3",'Technical Sheet'!$G$34*'Technical Sheet'!C67*'Technical Sheet'!$D$23,Dashboard!$E$6="Level 4",'Technical Sheet'!$G$34*'Technical Sheet'!C67*'Technical Sheet'!$D$24))</f>
        <v>13.698630136986301</v>
      </c>
      <c r="I26" s="160">
        <f>$F$26*365*'NC-BSTS'!J15</f>
        <v>247450</v>
      </c>
      <c r="J26" s="160">
        <f>$F$26*365*'NC-BSTS'!K15</f>
        <v>247450</v>
      </c>
      <c r="K26" s="527">
        <f>$F$26*365*'NC-BSTS'!L15</f>
        <v>245000</v>
      </c>
      <c r="L26" s="160">
        <f>$F$26*365*'NC-BSTS'!M15</f>
        <v>245000</v>
      </c>
      <c r="M26" s="160">
        <f>$F$26*365*'NC-BSTS'!N15</f>
        <v>245000</v>
      </c>
      <c r="N26" s="160">
        <f>$F$26*365*'NC-BSTS'!O15</f>
        <v>245000</v>
      </c>
      <c r="O26" s="160">
        <f>$F$26*365*'NC-BSTS'!P15</f>
        <v>245000</v>
      </c>
      <c r="P26" s="160">
        <f>$F$26*365*'NC-BSTS'!Q15</f>
        <v>245000</v>
      </c>
      <c r="Q26" s="160">
        <f>$F$26*365*'NC-BSTS'!R15</f>
        <v>245000</v>
      </c>
      <c r="R26" s="160">
        <f>$F$26*365*'NC-BSTS'!S15</f>
        <v>245000</v>
      </c>
      <c r="S26" s="161">
        <f>$G$26*365*'NC-BSTS'!T15</f>
        <v>245000</v>
      </c>
      <c r="T26" s="161">
        <f>$G$26*365*'NC-BSTS'!U15</f>
        <v>245000</v>
      </c>
      <c r="U26" s="161">
        <f>$G$26*365*'NC-BSTS'!V15</f>
        <v>245000</v>
      </c>
      <c r="V26" s="161">
        <f>$G$26*365*'NC-BSTS'!W15</f>
        <v>245000</v>
      </c>
      <c r="W26" s="161">
        <f>$G$26*365*'NC-BSTS'!X15</f>
        <v>245000</v>
      </c>
      <c r="X26" s="161">
        <f>$G$26*365*'NC-BSTS'!Y15</f>
        <v>245000</v>
      </c>
      <c r="Y26" s="161">
        <f>$G$26*365*'NC-BSTS'!Z15</f>
        <v>245000</v>
      </c>
      <c r="Z26" s="161">
        <f>$G$26*365*'NC-BSTS'!AA15</f>
        <v>245000</v>
      </c>
      <c r="AA26" s="161">
        <f>$G$26*365*'NC-BSTS'!AB15</f>
        <v>245000</v>
      </c>
      <c r="AB26" s="161">
        <f>$G$26*365*'NC-BSTS'!AC15</f>
        <v>245000</v>
      </c>
      <c r="AC26" s="162">
        <f>$H$26*365*'NC-BSTS'!AD15</f>
        <v>245000</v>
      </c>
      <c r="AD26" s="162">
        <f>$H$26*365*'NC-BSTS'!AE15</f>
        <v>245000</v>
      </c>
      <c r="AE26" s="162">
        <f>$H$26*365*'NC-BSTS'!AF15</f>
        <v>245000</v>
      </c>
      <c r="AF26" s="162">
        <f>$H$26*365*'NC-BSTS'!AG15</f>
        <v>245000</v>
      </c>
      <c r="AG26" s="162">
        <f>$H$26*365*'NC-BSTS'!AH15</f>
        <v>245000</v>
      </c>
      <c r="AH26" s="162">
        <f>$H$26*365*'NC-BSTS'!AI15</f>
        <v>245000</v>
      </c>
      <c r="AI26" s="162">
        <f>$H$26*365*'NC-BSTS'!AJ15</f>
        <v>245000</v>
      </c>
      <c r="AJ26" s="162">
        <f>$H$26*365*'NC-BSTS'!AK15</f>
        <v>245000</v>
      </c>
      <c r="AK26" s="162">
        <f>$H$26*365*'NC-BSTS'!AL15</f>
        <v>245000</v>
      </c>
      <c r="AL26" s="163">
        <f>$H$26*365*'NC-BSTS'!AM15</f>
        <v>245000</v>
      </c>
    </row>
    <row r="27" spans="2:38" s="20" customFormat="1" ht="15.5" thickBot="1">
      <c r="B27" s="1272"/>
      <c r="C27" s="1272"/>
      <c r="D27" s="1351"/>
      <c r="E27" s="464" t="s">
        <v>27</v>
      </c>
      <c r="F27" s="165" cm="1">
        <f t="array" ref="F27">_xlfn.IFS(Dashboard!$E$20="No C.C.",_xlfn.IFS(Dashboard!$E$6="Current Tech",'Technical Sheet'!$E$32*'Technical Sheet'!C68*'Technical Sheet'!$B$20,Dashboard!$E$6="Level 1",'Technical Sheet'!$E$32*'Technical Sheet'!C68*'Technical Sheet'!$B$21,Dashboard!$E$6="Level 2",'Technical Sheet'!$E$32*'Technical Sheet'!C68*'Technical Sheet'!$B$22,Dashboard!$E$6="Level 3",'Technical Sheet'!$E$32*'Technical Sheet'!C68*'Technical Sheet'!$B$23,Dashboard!$E$6="Level 4",'Technical Sheet'!$E$32*'Technical Sheet'!C68*'Technical Sheet'!$B$24),Dashboard!$E$20="RCP 4.5",_xlfn.IFS(Dashboard!$E$6="Current Tech",'Technical Sheet'!$E$33*'Technical Sheet'!C68*'Technical Sheet'!$B$20,Dashboard!$E$6="Level 1",'Technical Sheet'!$E$33*'Technical Sheet'!C68*'Technical Sheet'!$B$21,Dashboard!$E$6="Level 2",'Technical Sheet'!$E$33*'Technical Sheet'!C68*'Technical Sheet'!$B$22,Dashboard!$E$6="Level 3",'Technical Sheet'!$E$33*'Technical Sheet'!C68*'Technical Sheet'!$B$23,Dashboard!$E$6="Level 4",'Technical Sheet'!$E$33*'Technical Sheet'!C68*'Technical Sheet'!$B$24),Dashboard!$E$20="RCP 8.5",_xlfn.IFS(Dashboard!$E$6="Current Tech",'Technical Sheet'!$E$34*'Technical Sheet'!C68*'Technical Sheet'!$B$20,Dashboard!$E$6="Level 1",'Technical Sheet'!$E$34*'Technical Sheet'!C68*'Technical Sheet'!$B$21,Dashboard!$E$6="Level 2",'Technical Sheet'!$E$34*'Technical Sheet'!C68*'Technical Sheet'!$B$22,Dashboard!$E$6="Level 3",'Technical Sheet'!$E$34*'Technical Sheet'!C68*'Technical Sheet'!$B$23,Dashboard!$E$6="Level 4",'Technical Sheet'!$E$34*'Technical Sheet'!C68*'Technical Sheet'!$B$24))</f>
        <v>3.6986301369863015</v>
      </c>
      <c r="G27" s="165" cm="1">
        <f t="array" ref="G27">_xlfn.IFS(Dashboard!$E$20="No C.C.",_xlfn.IFS(Dashboard!$E$6="Current Tech",'Technical Sheet'!$F$32*'Technical Sheet'!C68*'Technical Sheet'!$C$20,Dashboard!$E$6="Level 1",'Technical Sheet'!$F$32*'Technical Sheet'!C68*'Technical Sheet'!$C$21,Dashboard!$E$6="Level 2",'Technical Sheet'!$F$32*'Technical Sheet'!C68*'Technical Sheet'!$C$22,Dashboard!$E$6="Level 3",'Technical Sheet'!$F$32*'Technical Sheet'!C68*'Technical Sheet'!$C$23,Dashboard!$E$6="Level 4",'Technical Sheet'!$F$32*'Technical Sheet'!C68*'Technical Sheet'!$C$24),Dashboard!$E$20="RCP 4.5",_xlfn.IFS(Dashboard!$E$6="Current Tech",'Technical Sheet'!$F$33*'Technical Sheet'!C68*'Technical Sheet'!$C$20,Dashboard!$E$6="Level 1",'Technical Sheet'!$F$33*'Technical Sheet'!C68*'Technical Sheet'!$C$21,Dashboard!$E$6="Level 2",'Technical Sheet'!$F$33*'Technical Sheet'!C68*'Technical Sheet'!$C$22,Dashboard!$E$6="Level 3",'Technical Sheet'!$F$33*'Technical Sheet'!C68*'Technical Sheet'!$C$23,Dashboard!$E$6="Level 4",'Technical Sheet'!$F$33*'Technical Sheet'!C68*'Technical Sheet'!$C$24),Dashboard!$E$20="RCP 8.5",_xlfn.IFS(Dashboard!$E$6="Current Tech",'Technical Sheet'!$F$34*'Technical Sheet'!C68*'Technical Sheet'!$C$20,Dashboard!$E$6="Level 1",'Technical Sheet'!$F$34*'Technical Sheet'!C68*'Technical Sheet'!$C$21,Dashboard!$E$6="Level 2",'Technical Sheet'!$F$34*'Technical Sheet'!C68*'Technical Sheet'!$C$22,Dashboard!$E$6="Level 3",'Technical Sheet'!$F$34*'Technical Sheet'!C68*'Technical Sheet'!$C$23,Dashboard!$E$6="Level 4",'Technical Sheet'!$F$34*'Technical Sheet'!C68*'Technical Sheet'!$C$24))</f>
        <v>3.6986301369863015</v>
      </c>
      <c r="H27" s="165" cm="1">
        <f t="array" ref="H27">_xlfn.IFS(Dashboard!$E$20="No C.C.",_xlfn.IFS(Dashboard!$E$6="Current Tech",'Technical Sheet'!$G$32*'Technical Sheet'!C68*'Technical Sheet'!$D$20,Dashboard!$E$6="Level 1",'Technical Sheet'!$G$32*'Technical Sheet'!C68*'Technical Sheet'!$D$21,Dashboard!$E$6="Level 2",'Technical Sheet'!$G$32*'Technical Sheet'!C68*'Technical Sheet'!$D$22,Dashboard!$E$6="Level 3",'Technical Sheet'!$G$32*'Technical Sheet'!C68*'Technical Sheet'!$D$23,Dashboard!$E$6="Level 4",'Technical Sheet'!$G$32*'Technical Sheet'!C68*'Technical Sheet'!$D$24),Dashboard!$E$20="RCP 4.5",_xlfn.IFS(Dashboard!$E$6="Current Tech",'Technical Sheet'!$E$33*'Technical Sheet'!C68*'Technical Sheet'!$D$20,Dashboard!$E$6="Level 1",'Technical Sheet'!$E$33*'Technical Sheet'!C68*'Technical Sheet'!$D$21,Dashboard!$E$6="Level 2",'Technical Sheet'!$G$33*'Technical Sheet'!C68*'Technical Sheet'!$D$22,Dashboard!$E$6="Level 3",'Technical Sheet'!$G$33*'Technical Sheet'!C68*'Technical Sheet'!$D$23,Dashboard!$E$6="Level 4",'Technical Sheet'!$G$33*'Technical Sheet'!C68*'Technical Sheet'!$D$24),Dashboard!$E$20="RCP 8.5",_xlfn.IFS(Dashboard!$E$6="Current Tech",'Technical Sheet'!$G$34*'Technical Sheet'!C68*'Technical Sheet'!$D$20,Dashboard!$E$6="Level 1",'Technical Sheet'!$G$34*'Technical Sheet'!C68*'Technical Sheet'!$D$21,Dashboard!$E$6="Level 2",'Technical Sheet'!$G$34*'Technical Sheet'!C68*'Technical Sheet'!$D$22,Dashboard!$E$6="Level 3",'Technical Sheet'!$G$34*'Technical Sheet'!C68*'Technical Sheet'!$D$23,Dashboard!$E$6="Level 4",'Technical Sheet'!$G$34*'Technical Sheet'!C68*'Technical Sheet'!$D$24))</f>
        <v>3.6986301369863015</v>
      </c>
      <c r="I27" s="169">
        <f>$F$27*365*'NC-BSTS'!J16</f>
        <v>2727</v>
      </c>
      <c r="J27" s="169">
        <f>$F$27*365*'NC-BSTS'!K16</f>
        <v>2727</v>
      </c>
      <c r="K27" s="528">
        <f>$F$27*365*'NC-BSTS'!L16</f>
        <v>2700</v>
      </c>
      <c r="L27" s="169">
        <f>$F$27*365*'NC-BSTS'!M16</f>
        <v>2700</v>
      </c>
      <c r="M27" s="169">
        <f>$F$27*365*'NC-BSTS'!N16</f>
        <v>2700</v>
      </c>
      <c r="N27" s="169">
        <f>$F$27*365*'NC-BSTS'!O16</f>
        <v>2700</v>
      </c>
      <c r="O27" s="169">
        <f>$F$27*365*'NC-BSTS'!P16</f>
        <v>2700</v>
      </c>
      <c r="P27" s="169">
        <f>$F$27*365*'NC-BSTS'!Q16</f>
        <v>2700</v>
      </c>
      <c r="Q27" s="169">
        <f>$F$27*365*'NC-BSTS'!R16</f>
        <v>2700</v>
      </c>
      <c r="R27" s="169">
        <f>$F$27*365*'NC-BSTS'!S16</f>
        <v>2700</v>
      </c>
      <c r="S27" s="170">
        <f>$G$27*365*'NC-BSTS'!T16</f>
        <v>2700</v>
      </c>
      <c r="T27" s="170">
        <f>$G$27*365*'NC-BSTS'!U16</f>
        <v>2700</v>
      </c>
      <c r="U27" s="170">
        <f>$G$27*365*'NC-BSTS'!V16</f>
        <v>2700</v>
      </c>
      <c r="V27" s="170">
        <f>$G$27*365*'NC-BSTS'!W16</f>
        <v>2700</v>
      </c>
      <c r="W27" s="170">
        <f>$G$27*365*'NC-BSTS'!X16</f>
        <v>2700</v>
      </c>
      <c r="X27" s="170">
        <f>$G$27*365*'NC-BSTS'!Y16</f>
        <v>2700</v>
      </c>
      <c r="Y27" s="170">
        <f>$G$27*365*'NC-BSTS'!Z16</f>
        <v>2700</v>
      </c>
      <c r="Z27" s="170">
        <f>$G$27*365*'NC-BSTS'!AA16</f>
        <v>2700</v>
      </c>
      <c r="AA27" s="170">
        <f>$G$27*365*'NC-BSTS'!AB16</f>
        <v>2700</v>
      </c>
      <c r="AB27" s="170">
        <f>$G$27*365*'NC-BSTS'!AC16</f>
        <v>2700</v>
      </c>
      <c r="AC27" s="171">
        <f>$H$27*365*'NC-BSTS'!AD16</f>
        <v>2700</v>
      </c>
      <c r="AD27" s="171">
        <f>$H$27*365*'NC-BSTS'!AE16</f>
        <v>2700</v>
      </c>
      <c r="AE27" s="171">
        <f>$H$27*365*'NC-BSTS'!AF16</f>
        <v>2700</v>
      </c>
      <c r="AF27" s="171">
        <f>$H$27*365*'NC-BSTS'!AG16</f>
        <v>2700</v>
      </c>
      <c r="AG27" s="171">
        <f>$H$27*365*'NC-BSTS'!AH16</f>
        <v>2700</v>
      </c>
      <c r="AH27" s="171">
        <f>$H$27*365*'NC-BSTS'!AI16</f>
        <v>2700</v>
      </c>
      <c r="AI27" s="171">
        <f>$H$27*365*'NC-BSTS'!AJ16</f>
        <v>2700</v>
      </c>
      <c r="AJ27" s="171">
        <f>$H$27*365*'NC-BSTS'!AK16</f>
        <v>2700</v>
      </c>
      <c r="AK27" s="171">
        <f>$H$27*365*'NC-BSTS'!AL16</f>
        <v>2700</v>
      </c>
      <c r="AL27" s="172">
        <f>$H$27*365*'NC-BSTS'!AM16</f>
        <v>2700</v>
      </c>
    </row>
    <row r="28" spans="2:38" s="20" customFormat="1" ht="15.5" thickBot="1">
      <c r="B28" s="1355"/>
      <c r="C28" s="1355"/>
      <c r="D28" s="1352" t="s">
        <v>35</v>
      </c>
      <c r="E28" s="1353"/>
      <c r="F28" s="1353"/>
      <c r="G28" s="1353"/>
      <c r="H28" s="1354"/>
      <c r="I28" s="173">
        <f t="shared" ref="I28:AL28" si="1">SUM(I22:I27)</f>
        <v>949615.88749999995</v>
      </c>
      <c r="J28" s="174">
        <f t="shared" si="1"/>
        <v>949615.88749999995</v>
      </c>
      <c r="K28" s="174">
        <f t="shared" si="1"/>
        <v>1139930.8875000002</v>
      </c>
      <c r="L28" s="174">
        <f t="shared" si="1"/>
        <v>1139930.8875000002</v>
      </c>
      <c r="M28" s="174">
        <f t="shared" si="1"/>
        <v>1139930.8875000002</v>
      </c>
      <c r="N28" s="174">
        <f t="shared" si="1"/>
        <v>1139930.8875000002</v>
      </c>
      <c r="O28" s="174">
        <f t="shared" si="1"/>
        <v>1139930.8875000002</v>
      </c>
      <c r="P28" s="174">
        <f t="shared" si="1"/>
        <v>1139930.8875000002</v>
      </c>
      <c r="Q28" s="174">
        <f t="shared" si="1"/>
        <v>1139930.8875000002</v>
      </c>
      <c r="R28" s="174">
        <f t="shared" si="1"/>
        <v>1139930.8875000002</v>
      </c>
      <c r="S28" s="174">
        <f t="shared" si="1"/>
        <v>1139930.8875000002</v>
      </c>
      <c r="T28" s="174">
        <f t="shared" si="1"/>
        <v>1139930.8875000002</v>
      </c>
      <c r="U28" s="174">
        <f t="shared" si="1"/>
        <v>1139930.8875000002</v>
      </c>
      <c r="V28" s="174">
        <f t="shared" si="1"/>
        <v>1139930.8875000002</v>
      </c>
      <c r="W28" s="174">
        <f t="shared" si="1"/>
        <v>1139930.8875000002</v>
      </c>
      <c r="X28" s="174">
        <f t="shared" si="1"/>
        <v>1139930.8875000002</v>
      </c>
      <c r="Y28" s="174">
        <f t="shared" si="1"/>
        <v>1139930.8875000002</v>
      </c>
      <c r="Z28" s="174">
        <f t="shared" si="1"/>
        <v>1139930.8875000002</v>
      </c>
      <c r="AA28" s="174">
        <f t="shared" si="1"/>
        <v>1139930.8875000002</v>
      </c>
      <c r="AB28" s="174">
        <f t="shared" si="1"/>
        <v>1139930.8875000002</v>
      </c>
      <c r="AC28" s="174">
        <f t="shared" si="1"/>
        <v>1139930.8875000002</v>
      </c>
      <c r="AD28" s="174">
        <f t="shared" si="1"/>
        <v>1139930.8875000002</v>
      </c>
      <c r="AE28" s="174">
        <f t="shared" si="1"/>
        <v>1139930.8875000002</v>
      </c>
      <c r="AF28" s="174">
        <f t="shared" si="1"/>
        <v>1139930.8875000002</v>
      </c>
      <c r="AG28" s="174">
        <f t="shared" si="1"/>
        <v>1139930.8875000002</v>
      </c>
      <c r="AH28" s="174">
        <f t="shared" si="1"/>
        <v>1139930.8875000002</v>
      </c>
      <c r="AI28" s="174">
        <f t="shared" si="1"/>
        <v>1139930.8875000002</v>
      </c>
      <c r="AJ28" s="174">
        <f t="shared" si="1"/>
        <v>1139930.8875000002</v>
      </c>
      <c r="AK28" s="174">
        <f t="shared" si="1"/>
        <v>1139930.8875000002</v>
      </c>
      <c r="AL28" s="175">
        <f t="shared" si="1"/>
        <v>1139930.8875000002</v>
      </c>
    </row>
    <row r="29" spans="2:38" s="20" customFormat="1" ht="14.75">
      <c r="B29" s="1271"/>
      <c r="C29" s="1271"/>
      <c r="D29" s="1349" t="s">
        <v>19</v>
      </c>
      <c r="E29" s="462" t="s">
        <v>23</v>
      </c>
      <c r="F29" s="176" cm="1">
        <f t="array" ref="F29">_xlfn.IFS(Dashboard!$E$20="No C.C.",_xlfn.IFS(Dashboard!$E$6="Current Tech",'Technical Sheet'!$E$32*'Technical Sheet'!$D63*'Technical Sheet'!$B$20,Dashboard!$E$6="Level 1",'Technical Sheet'!$E$32*'Technical Sheet'!$D63*'Technical Sheet'!$B$21,Dashboard!$E$6="Level 2",'Technical Sheet'!$E$32*'Technical Sheet'!$D63*'Technical Sheet'!$B$22,Dashboard!$E$6="Level 3",'Technical Sheet'!$E$32*'Technical Sheet'!$D63*'Technical Sheet'!$B$23,Dashboard!$E$6="Level 4",'Technical Sheet'!$E$32*'Technical Sheet'!$D63*'Technical Sheet'!$B$24),Dashboard!$E$20="RCP 4.5",_xlfn.IFS(Dashboard!$E$6="Current Tech",'Technical Sheet'!$E$33*'Technical Sheet'!$D63*'Technical Sheet'!$B$20,Dashboard!$E$6="Level 1",'Technical Sheet'!$E$33*'Technical Sheet'!$D63*'Technical Sheet'!$B$21,Dashboard!$E$6="Level 2",'Technical Sheet'!$E$33*'Technical Sheet'!$D63*'Technical Sheet'!$B$22,Dashboard!$E$6="Level 3",'Technical Sheet'!$E$33*'Technical Sheet'!$D63*'Technical Sheet'!$B$23,Dashboard!$E$6="Level 4",'Technical Sheet'!$E$33*'Technical Sheet'!$D63*'Technical Sheet'!$B$24),Dashboard!$E$20="RCP 8.5",_xlfn.IFS(Dashboard!$E$6="Current Tech",'Technical Sheet'!$E$34*'Technical Sheet'!$D63*'Technical Sheet'!$B$20,Dashboard!$E$6="Level 1",'Technical Sheet'!$E$34*'Technical Sheet'!$D63*'Technical Sheet'!$B$21,Dashboard!$E$6="Level 2",'Technical Sheet'!$E$34*'Technical Sheet'!$D63*'Technical Sheet'!$B$22,Dashboard!$E$6="Level 3",'Technical Sheet'!$E$34*'Technical Sheet'!$D63*'Technical Sheet'!$B$23,Dashboard!$E$6="Level 4",'Technical Sheet'!$E$34*'Technical Sheet'!$D63*'Technical Sheet'!$B$24))</f>
        <v>0.55000000000000004</v>
      </c>
      <c r="G29" s="176" cm="1">
        <f t="array" ref="G29">_xlfn.IFS(Dashboard!$E$20="No C.C.",_xlfn.IFS(Dashboard!$E$6="Current Tech",'Technical Sheet'!$F$32*'Technical Sheet'!D63*'Technical Sheet'!$C$20,Dashboard!$E$6="Level 1",'Technical Sheet'!$F$32*'Technical Sheet'!D63*'Technical Sheet'!$C$21,Dashboard!$E$6="Level 2",'Technical Sheet'!$F$32*'Technical Sheet'!D63*'Technical Sheet'!$C$22,Dashboard!$E$6="Level 3",'Technical Sheet'!$F$32*'Technical Sheet'!D63*'Technical Sheet'!$C$23,Dashboard!$E$6="Level 4",'Technical Sheet'!$F$32*'Technical Sheet'!D63*'Technical Sheet'!$C$24),Dashboard!$E$20="RCP 4.5",_xlfn.IFS(Dashboard!$E$6="Current Tech",'Technical Sheet'!$F$33*'Technical Sheet'!D63*'Technical Sheet'!$C$20,Dashboard!$E$6="Level 1",'Technical Sheet'!$F$33*'Technical Sheet'!D63*'Technical Sheet'!$C$21,Dashboard!$E$6="Level 2",'Technical Sheet'!$F$33*'Technical Sheet'!D63*'Technical Sheet'!$C$22,Dashboard!$E$6="Level 3",'Technical Sheet'!$F$33*'Technical Sheet'!D63*'Technical Sheet'!$C$23,Dashboard!$E$6="Level 4",'Technical Sheet'!$F$33*'Technical Sheet'!D63*'Technical Sheet'!$C$24),Dashboard!$E$20="RCP 8.5",_xlfn.IFS(Dashboard!$E$6="Current Tech",'Technical Sheet'!$F$34*'Technical Sheet'!D63*'Technical Sheet'!$C$20,Dashboard!$E$6="Level 1",'Technical Sheet'!$F$34*'Technical Sheet'!D63*'Technical Sheet'!$C$21,Dashboard!$E$6="Level 2",'Technical Sheet'!$F$34*'Technical Sheet'!D63*'Technical Sheet'!$C$22,Dashboard!$E$6="Level 3",'Technical Sheet'!$F$34*'Technical Sheet'!D63*'Technical Sheet'!$C$23,Dashboard!$E$6="Level 4",'Technical Sheet'!$F$34*'Technical Sheet'!D63*'Technical Sheet'!$C$24))</f>
        <v>0.55000000000000004</v>
      </c>
      <c r="H29" s="176" cm="1">
        <f t="array" ref="H29">_xlfn.IFS(Dashboard!$E$20="No C.C.",_xlfn.IFS(Dashboard!$E$6="Current Tech",'Technical Sheet'!$G$32*'Technical Sheet'!D63*'Technical Sheet'!$D$20,Dashboard!$E$6="Level 1",'Technical Sheet'!$G$32*'Technical Sheet'!D63*'Technical Sheet'!$D$21,Dashboard!$E$6="Level 2",'Technical Sheet'!$G$32*'Technical Sheet'!D63*'Technical Sheet'!$D$22,Dashboard!$E$6="Level 3",'Technical Sheet'!$G$32*'Technical Sheet'!D63*'Technical Sheet'!$D$23,Dashboard!$E$6="Level 4",'Technical Sheet'!$G$32*'Technical Sheet'!D63*'Technical Sheet'!$D$24),Dashboard!$E$20="RCP 4.5",_xlfn.IFS(Dashboard!$E$6="Current Tech",'Technical Sheet'!$E$33*'Technical Sheet'!D63*'Technical Sheet'!$D$20,Dashboard!$E$6="Level 1",'Technical Sheet'!$E$33*'Technical Sheet'!D63*'Technical Sheet'!$D$21,Dashboard!$E$6="Level 2",'Technical Sheet'!$G$33*'Technical Sheet'!D63*'Technical Sheet'!$D$22,Dashboard!$E$6="Level 3",'Technical Sheet'!$G$33*'Technical Sheet'!D63*'Technical Sheet'!$D$23,Dashboard!$E$6="Level 4",'Technical Sheet'!$G$33*'Technical Sheet'!D63*'Technical Sheet'!$D$24),Dashboard!$E$20="RCP 8.5",_xlfn.IFS(Dashboard!$E$6="Current Tech",'Technical Sheet'!$G$34*'Technical Sheet'!D63*'Technical Sheet'!$D$20,Dashboard!$E$6="Level 1",'Technical Sheet'!$G$34*'Technical Sheet'!D63*'Technical Sheet'!$D$21,Dashboard!$E$6="Level 2",'Technical Sheet'!$G$34*'Technical Sheet'!D63*'Technical Sheet'!$D$22,Dashboard!$E$6="Level 3",'Technical Sheet'!$G$34*'Technical Sheet'!D63*'Technical Sheet'!$D$23,Dashboard!$E$6="Level 4",'Technical Sheet'!$G$34*'Technical Sheet'!D63*'Technical Sheet'!$D$24))</f>
        <v>0.55000000000000004</v>
      </c>
      <c r="I29" s="177">
        <f>$F29*365*'NC-BSTS'!J17</f>
        <v>138888.88750000001</v>
      </c>
      <c r="J29" s="177">
        <f>$F29*365*'NC-BSTS'!K17</f>
        <v>138888.88750000001</v>
      </c>
      <c r="K29" s="177">
        <f>$F29*365*'NC-BSTS'!L17</f>
        <v>303503.88750000001</v>
      </c>
      <c r="L29" s="526">
        <f>$F29*365*'NC-BSTS'!M17</f>
        <v>472133.88750000007</v>
      </c>
      <c r="M29" s="177">
        <f>$F29*365*'NC-BSTS'!N17</f>
        <v>472133.88750000007</v>
      </c>
      <c r="N29" s="177">
        <f>$F29*365*'NC-BSTS'!O17</f>
        <v>472133.88750000007</v>
      </c>
      <c r="O29" s="177">
        <f>$F29*365*'NC-BSTS'!P17</f>
        <v>472133.88750000007</v>
      </c>
      <c r="P29" s="177">
        <f>$F29*365*'NC-BSTS'!Q17</f>
        <v>472133.88750000007</v>
      </c>
      <c r="Q29" s="177">
        <f>$F29*365*'NC-BSTS'!R17</f>
        <v>472133.88750000007</v>
      </c>
      <c r="R29" s="177">
        <f>$F29*365*'NC-BSTS'!S17</f>
        <v>472133.88750000007</v>
      </c>
      <c r="S29" s="178">
        <f>$G29*365*'NC-BSTS'!T17</f>
        <v>472133.88750000007</v>
      </c>
      <c r="T29" s="178">
        <f>$G29*365*'NC-BSTS'!U17</f>
        <v>472133.88750000007</v>
      </c>
      <c r="U29" s="178">
        <f>$G29*365*'NC-BSTS'!V17</f>
        <v>472133.88750000007</v>
      </c>
      <c r="V29" s="178">
        <f>$G29*365*'NC-BSTS'!W17</f>
        <v>472133.88750000007</v>
      </c>
      <c r="W29" s="178">
        <f>$G29*365*'NC-BSTS'!X17</f>
        <v>472133.88750000007</v>
      </c>
      <c r="X29" s="178">
        <f>$G29*365*'NC-BSTS'!Y17</f>
        <v>472133.88750000007</v>
      </c>
      <c r="Y29" s="178">
        <f>$G29*365*'NC-BSTS'!Z17</f>
        <v>472133.88750000007</v>
      </c>
      <c r="Z29" s="178">
        <f>$G29*365*'NC-BSTS'!AA17</f>
        <v>472133.88750000007</v>
      </c>
      <c r="AA29" s="178">
        <f>$G29*365*'NC-BSTS'!AB17</f>
        <v>472133.88750000007</v>
      </c>
      <c r="AB29" s="178">
        <f>$G29*365*'NC-BSTS'!AC17</f>
        <v>472133.88750000007</v>
      </c>
      <c r="AC29" s="179">
        <f>$H29*365*'NC-BSTS'!AD17</f>
        <v>472133.88750000007</v>
      </c>
      <c r="AD29" s="179">
        <f>$H29*365*'NC-BSTS'!AE17</f>
        <v>472133.88750000007</v>
      </c>
      <c r="AE29" s="179">
        <f>$H29*365*'NC-BSTS'!AF17</f>
        <v>472133.88750000007</v>
      </c>
      <c r="AF29" s="179">
        <f>$H29*365*'NC-BSTS'!AG17</f>
        <v>472133.88750000007</v>
      </c>
      <c r="AG29" s="179">
        <f>$H29*365*'NC-BSTS'!AH17</f>
        <v>472133.88750000007</v>
      </c>
      <c r="AH29" s="179">
        <f>$H29*365*'NC-BSTS'!AI17</f>
        <v>472133.88750000007</v>
      </c>
      <c r="AI29" s="179">
        <f>$H29*365*'NC-BSTS'!AJ17</f>
        <v>472133.88750000007</v>
      </c>
      <c r="AJ29" s="179">
        <f>$H29*365*'NC-BSTS'!AK17</f>
        <v>472133.88750000007</v>
      </c>
      <c r="AK29" s="179">
        <f>$H29*365*'NC-BSTS'!AL17</f>
        <v>472133.88750000007</v>
      </c>
      <c r="AL29" s="525">
        <f>$H29*365*'NC-BSTS'!AM17</f>
        <v>472133.88750000007</v>
      </c>
    </row>
    <row r="30" spans="2:38" s="20" customFormat="1" ht="14.75">
      <c r="B30" s="1272"/>
      <c r="C30" s="1272"/>
      <c r="D30" s="1350"/>
      <c r="E30" s="463" t="s">
        <v>8</v>
      </c>
      <c r="F30" s="164" cm="1">
        <f t="array" ref="F30">_xlfn.IFS(Dashboard!$E$20="No C.C.",_xlfn.IFS(Dashboard!$E$6="Current Tech",'Technical Sheet'!$E$32*'Technical Sheet'!$D64*'Technical Sheet'!$B$20,Dashboard!$E$6="Level 1",'Technical Sheet'!$E$32*'Technical Sheet'!$D64*'Technical Sheet'!$B$21,Dashboard!$E$6="Level 2",'Technical Sheet'!$E$32*'Technical Sheet'!$D64*'Technical Sheet'!$B$22,Dashboard!$E$6="Level 3",'Technical Sheet'!$E$32*'Technical Sheet'!$D64*'Technical Sheet'!$B$23,Dashboard!$E$6="Level 4",'Technical Sheet'!$E$32*'Technical Sheet'!$D64*'Technical Sheet'!$B$24),Dashboard!$E$20="RCP 4.5",_xlfn.IFS(Dashboard!$E$6="Current Tech",'Technical Sheet'!$E$33*'Technical Sheet'!$D64*'Technical Sheet'!$B$20,Dashboard!$E$6="Level 1",'Technical Sheet'!$E$33*'Technical Sheet'!$D64*'Technical Sheet'!$B$21,Dashboard!$E$6="Level 2",'Technical Sheet'!$E$33*'Technical Sheet'!$D64*'Technical Sheet'!$B$22,Dashboard!$E$6="Level 3",'Technical Sheet'!$E$33*'Technical Sheet'!$D64*'Technical Sheet'!$B$23,Dashboard!$E$6="Level 4",'Technical Sheet'!$E$33*'Technical Sheet'!$D64*'Technical Sheet'!$B$24),Dashboard!$E$20="RCP 8.5",_xlfn.IFS(Dashboard!$E$6="Current Tech",'Technical Sheet'!$E$34*'Technical Sheet'!$D64*'Technical Sheet'!$B$20,Dashboard!$E$6="Level 1",'Technical Sheet'!$E$34*'Technical Sheet'!$D64*'Technical Sheet'!$B$21,Dashboard!$E$6="Level 2",'Technical Sheet'!$E$34*'Technical Sheet'!$D64*'Technical Sheet'!$B$22,Dashboard!$E$6="Level 3",'Technical Sheet'!$E$34*'Technical Sheet'!$D64*'Technical Sheet'!$B$23,Dashboard!$E$6="Level 4",'Technical Sheet'!$E$34*'Technical Sheet'!$D64*'Technical Sheet'!$B$24))</f>
        <v>1.4686146912111009</v>
      </c>
      <c r="G30" s="164" cm="1">
        <f t="array" ref="G30">_xlfn.IFS(Dashboard!$E$20="No C.C.",_xlfn.IFS(Dashboard!$E$6="Current Tech",'Technical Sheet'!$F$32*'Technical Sheet'!D64*'Technical Sheet'!$C$20,Dashboard!$E$6="Level 1",'Technical Sheet'!$F$32*'Technical Sheet'!D64*'Technical Sheet'!$C$21,Dashboard!$E$6="Level 2",'Technical Sheet'!$F$32*'Technical Sheet'!D64*'Technical Sheet'!$C$22,Dashboard!$E$6="Level 3",'Technical Sheet'!$F$32*'Technical Sheet'!D64*'Technical Sheet'!$C$23,Dashboard!$E$6="Level 4",'Technical Sheet'!$F$32*'Technical Sheet'!D64*'Technical Sheet'!$C$24),Dashboard!$E$20="RCP 4.5",_xlfn.IFS(Dashboard!$E$6="Current Tech",'Technical Sheet'!$F$33*'Technical Sheet'!D64*'Technical Sheet'!$C$20,Dashboard!$E$6="Level 1",'Technical Sheet'!$F$33*'Technical Sheet'!D64*'Technical Sheet'!$C$21,Dashboard!$E$6="Level 2",'Technical Sheet'!$F$33*'Technical Sheet'!D64*'Technical Sheet'!$C$22,Dashboard!$E$6="Level 3",'Technical Sheet'!$F$33*'Technical Sheet'!D64*'Technical Sheet'!$C$23,Dashboard!$E$6="Level 4",'Technical Sheet'!$F$33*'Technical Sheet'!D64*'Technical Sheet'!$C$24),Dashboard!$E$20="RCP 8.5",_xlfn.IFS(Dashboard!$E$6="Current Tech",'Technical Sheet'!$F$34*'Technical Sheet'!D64*'Technical Sheet'!$C$20,Dashboard!$E$6="Level 1",'Technical Sheet'!$F$34*'Technical Sheet'!D64*'Technical Sheet'!$C$21,Dashboard!$E$6="Level 2",'Technical Sheet'!$F$34*'Technical Sheet'!D64*'Technical Sheet'!$C$22,Dashboard!$E$6="Level 3",'Technical Sheet'!$F$34*'Technical Sheet'!D64*'Technical Sheet'!$C$23,Dashboard!$E$6="Level 4",'Technical Sheet'!$F$34*'Technical Sheet'!D64*'Technical Sheet'!$C$24))</f>
        <v>1.4686146912111009</v>
      </c>
      <c r="H30" s="164" cm="1">
        <f t="array" ref="H30">_xlfn.IFS(Dashboard!$E$20="No C.C.",_xlfn.IFS(Dashboard!$E$6="Current Tech",'Technical Sheet'!$G$32*'Technical Sheet'!D64*'Technical Sheet'!$D$20,Dashboard!$E$6="Level 1",'Technical Sheet'!$G$32*'Technical Sheet'!D64*'Technical Sheet'!$D$21,Dashboard!$E$6="Level 2",'Technical Sheet'!$G$32*'Technical Sheet'!D64*'Technical Sheet'!$D$22,Dashboard!$E$6="Level 3",'Technical Sheet'!$G$32*'Technical Sheet'!D64*'Technical Sheet'!$D$23,Dashboard!$E$6="Level 4",'Technical Sheet'!$G$32*'Technical Sheet'!D64*'Technical Sheet'!$D$24),Dashboard!$E$20="RCP 4.5",_xlfn.IFS(Dashboard!$E$6="Current Tech",'Technical Sheet'!$E$33*'Technical Sheet'!D64*'Technical Sheet'!$D$20,Dashboard!$E$6="Level 1",'Technical Sheet'!$E$33*'Technical Sheet'!D64*'Technical Sheet'!$D$21,Dashboard!$E$6="Level 2",'Technical Sheet'!$G$33*'Technical Sheet'!D64*'Technical Sheet'!$D$22,Dashboard!$E$6="Level 3",'Technical Sheet'!$G$33*'Technical Sheet'!D64*'Technical Sheet'!$D$23,Dashboard!$E$6="Level 4",'Technical Sheet'!$G$33*'Technical Sheet'!D64*'Technical Sheet'!$D$24),Dashboard!$E$20="RCP 8.5",_xlfn.IFS(Dashboard!$E$6="Current Tech",'Technical Sheet'!$G$34*'Technical Sheet'!D64*'Technical Sheet'!$D$20,Dashboard!$E$6="Level 1",'Technical Sheet'!$G$34*'Technical Sheet'!D64*'Technical Sheet'!$D$21,Dashboard!$E$6="Level 2",'Technical Sheet'!$G$34*'Technical Sheet'!D64*'Technical Sheet'!$D$22,Dashboard!$E$6="Level 3",'Technical Sheet'!$G$34*'Technical Sheet'!D64*'Technical Sheet'!$D$23,Dashboard!$E$6="Level 4",'Technical Sheet'!$G$34*'Technical Sheet'!D64*'Technical Sheet'!$D$24))</f>
        <v>1.4686146912111009</v>
      </c>
      <c r="I30" s="160">
        <f>$F30*365*'NC-BSTS'!J18</f>
        <v>292900</v>
      </c>
      <c r="J30" s="160">
        <f>$F30*365*'NC-BSTS'!K18</f>
        <v>292900</v>
      </c>
      <c r="K30" s="160">
        <f>$F30*365*'NC-BSTS'!L18</f>
        <v>323727.00000000006</v>
      </c>
      <c r="L30" s="527">
        <f>$F30*365*'NC-BSTS'!M18</f>
        <v>398605.00000000006</v>
      </c>
      <c r="M30" s="160">
        <f>$F30*365*'NC-BSTS'!N18</f>
        <v>398605.00000000006</v>
      </c>
      <c r="N30" s="160">
        <f>$F30*365*'NC-BSTS'!O18</f>
        <v>398605.00000000006</v>
      </c>
      <c r="O30" s="160">
        <f>$F30*365*'NC-BSTS'!P18</f>
        <v>398605.00000000006</v>
      </c>
      <c r="P30" s="160">
        <f>$F30*365*'NC-BSTS'!Q18</f>
        <v>398605.00000000006</v>
      </c>
      <c r="Q30" s="160">
        <f>$F30*365*'NC-BSTS'!R18</f>
        <v>398605.00000000006</v>
      </c>
      <c r="R30" s="160">
        <f>$F30*365*'NC-BSTS'!S18</f>
        <v>398605.00000000006</v>
      </c>
      <c r="S30" s="161">
        <f>$G30*365*'NC-BSTS'!T18</f>
        <v>398605.00000000006</v>
      </c>
      <c r="T30" s="161">
        <f>$G30*365*'NC-BSTS'!U18</f>
        <v>398605.00000000006</v>
      </c>
      <c r="U30" s="161">
        <f>$G30*365*'NC-BSTS'!V18</f>
        <v>398605.00000000006</v>
      </c>
      <c r="V30" s="161">
        <f>$G30*365*'NC-BSTS'!W18</f>
        <v>398605.00000000006</v>
      </c>
      <c r="W30" s="161">
        <f>$G30*365*'NC-BSTS'!X18</f>
        <v>398605.00000000006</v>
      </c>
      <c r="X30" s="161">
        <f>$G30*365*'NC-BSTS'!Y18</f>
        <v>398605.00000000006</v>
      </c>
      <c r="Y30" s="161">
        <f>$G30*365*'NC-BSTS'!Z18</f>
        <v>398605.00000000006</v>
      </c>
      <c r="Z30" s="161">
        <f>$G30*365*'NC-BSTS'!AA18</f>
        <v>398605.00000000006</v>
      </c>
      <c r="AA30" s="161">
        <f>$G30*365*'NC-BSTS'!AB18</f>
        <v>398605.00000000006</v>
      </c>
      <c r="AB30" s="161">
        <f>$G30*365*'NC-BSTS'!AC18</f>
        <v>398605.00000000006</v>
      </c>
      <c r="AC30" s="162">
        <f>$H30*365*'NC-BSTS'!AD18</f>
        <v>398605.00000000006</v>
      </c>
      <c r="AD30" s="162">
        <f>$H30*365*'NC-BSTS'!AE18</f>
        <v>398605.00000000006</v>
      </c>
      <c r="AE30" s="162">
        <f>$H30*365*'NC-BSTS'!AF18</f>
        <v>398605.00000000006</v>
      </c>
      <c r="AF30" s="162">
        <f>$H30*365*'NC-BSTS'!AG18</f>
        <v>398605.00000000006</v>
      </c>
      <c r="AG30" s="162">
        <f>$H30*365*'NC-BSTS'!AH18</f>
        <v>398605.00000000006</v>
      </c>
      <c r="AH30" s="162">
        <f>$H30*365*'NC-BSTS'!AI18</f>
        <v>398605.00000000006</v>
      </c>
      <c r="AI30" s="162">
        <f>$H30*365*'NC-BSTS'!AJ18</f>
        <v>398605.00000000006</v>
      </c>
      <c r="AJ30" s="162">
        <f>$H30*365*'NC-BSTS'!AK18</f>
        <v>398605.00000000006</v>
      </c>
      <c r="AK30" s="162">
        <f>$H30*365*'NC-BSTS'!AL18</f>
        <v>398605.00000000006</v>
      </c>
      <c r="AL30" s="163">
        <f>$H30*365*'NC-BSTS'!AM18</f>
        <v>398605.00000000006</v>
      </c>
    </row>
    <row r="31" spans="2:38" s="20" customFormat="1" ht="14.75">
      <c r="B31" s="1271"/>
      <c r="C31" s="1271"/>
      <c r="D31" s="1350"/>
      <c r="E31" s="463" t="s">
        <v>24</v>
      </c>
      <c r="F31" s="164" cm="1">
        <f t="array" ref="F31">_xlfn.IFS(Dashboard!$E$20="No C.C.",_xlfn.IFS(Dashboard!$E$6="Current Tech",'Technical Sheet'!$E$32*'Technical Sheet'!$D65*'Technical Sheet'!$B$20,Dashboard!$E$6="Level 1",'Technical Sheet'!$E$32*'Technical Sheet'!$D65*'Technical Sheet'!$B$21,Dashboard!$E$6="Level 2",'Technical Sheet'!$E$32*'Technical Sheet'!$D65*'Technical Sheet'!$B$22,Dashboard!$E$6="Level 3",'Technical Sheet'!$E$32*'Technical Sheet'!$D65*'Technical Sheet'!$B$23,Dashboard!$E$6="Level 4",'Technical Sheet'!$E$32*'Technical Sheet'!$D65*'Technical Sheet'!$B$24),Dashboard!$E$20="RCP 4.5",_xlfn.IFS(Dashboard!$E$6="Current Tech",'Technical Sheet'!$E$33*'Technical Sheet'!$D65*'Technical Sheet'!$B$20,Dashboard!$E$6="Level 1",'Technical Sheet'!$E$33*'Technical Sheet'!$D65*'Technical Sheet'!$B$21,Dashboard!$E$6="Level 2",'Technical Sheet'!$E$33*'Technical Sheet'!$D65*'Technical Sheet'!$B$22,Dashboard!$E$6="Level 3",'Technical Sheet'!$E$33*'Technical Sheet'!$D65*'Technical Sheet'!$B$23,Dashboard!$E$6="Level 4",'Technical Sheet'!$E$33*'Technical Sheet'!$D65*'Technical Sheet'!$B$24),Dashboard!$E$20="RCP 8.5",_xlfn.IFS(Dashboard!$E$6="Current Tech",'Technical Sheet'!$E$34*'Technical Sheet'!$D65*'Technical Sheet'!$B$20,Dashboard!$E$6="Level 1",'Technical Sheet'!$E$34*'Technical Sheet'!$D65*'Technical Sheet'!$B$21,Dashboard!$E$6="Level 2",'Technical Sheet'!$E$34*'Technical Sheet'!$D65*'Technical Sheet'!$B$22,Dashboard!$E$6="Level 3",'Technical Sheet'!$E$34*'Technical Sheet'!$D65*'Technical Sheet'!$B$23,Dashboard!$E$6="Level 4",'Technical Sheet'!$E$34*'Technical Sheet'!$D65*'Technical Sheet'!$B$24))</f>
        <v>0</v>
      </c>
      <c r="G31" s="164" cm="1">
        <f t="array" ref="G31">_xlfn.IFS(Dashboard!$E$20="No C.C.",_xlfn.IFS(Dashboard!$E$6="Current Tech",'Technical Sheet'!$F$32*'Technical Sheet'!D65*'Technical Sheet'!$C$20,Dashboard!$E$6="Level 1",'Technical Sheet'!$F$32*'Technical Sheet'!D65*'Technical Sheet'!$C$21,Dashboard!$E$6="Level 2",'Technical Sheet'!$F$32*'Technical Sheet'!D65*'Technical Sheet'!$C$22,Dashboard!$E$6="Level 3",'Technical Sheet'!$F$32*'Technical Sheet'!D65*'Technical Sheet'!$C$23,Dashboard!$E$6="Level 4",'Technical Sheet'!$F$32*'Technical Sheet'!D65*'Technical Sheet'!$C$24),Dashboard!$E$20="RCP 4.5",_xlfn.IFS(Dashboard!$E$6="Current Tech",'Technical Sheet'!$F$33*'Technical Sheet'!D65*'Technical Sheet'!$C$20,Dashboard!$E$6="Level 1",'Technical Sheet'!$F$33*'Technical Sheet'!D65*'Technical Sheet'!$C$21,Dashboard!$E$6="Level 2",'Technical Sheet'!$F$33*'Technical Sheet'!D65*'Technical Sheet'!$C$22,Dashboard!$E$6="Level 3",'Technical Sheet'!$F$33*'Technical Sheet'!D65*'Technical Sheet'!$C$23,Dashboard!$E$6="Level 4",'Technical Sheet'!$F$33*'Technical Sheet'!D65*'Technical Sheet'!$C$24),Dashboard!$E$20="RCP 8.5",_xlfn.IFS(Dashboard!$E$6="Current Tech",'Technical Sheet'!$F$34*'Technical Sheet'!D65*'Technical Sheet'!$C$20,Dashboard!$E$6="Level 1",'Technical Sheet'!$F$34*'Technical Sheet'!D65*'Technical Sheet'!$C$21,Dashboard!$E$6="Level 2",'Technical Sheet'!$F$34*'Technical Sheet'!D65*'Technical Sheet'!$C$22,Dashboard!$E$6="Level 3",'Technical Sheet'!$F$34*'Technical Sheet'!D65*'Technical Sheet'!$C$23,Dashboard!$E$6="Level 4",'Technical Sheet'!$F$34*'Technical Sheet'!D65*'Technical Sheet'!$C$24))</f>
        <v>0</v>
      </c>
      <c r="H31" s="164" cm="1">
        <f t="array" ref="H31">_xlfn.IFS(Dashboard!$E$20="No C.C.",_xlfn.IFS(Dashboard!$E$6="Current Tech",'Technical Sheet'!$G$32*'Technical Sheet'!D65*'Technical Sheet'!$D$20,Dashboard!$E$6="Level 1",'Technical Sheet'!$G$32*'Technical Sheet'!D65*'Technical Sheet'!$D$21,Dashboard!$E$6="Level 2",'Technical Sheet'!$G$32*'Technical Sheet'!D65*'Technical Sheet'!$D$22,Dashboard!$E$6="Level 3",'Technical Sheet'!$G$32*'Technical Sheet'!D65*'Technical Sheet'!$D$23,Dashboard!$E$6="Level 4",'Technical Sheet'!$G$32*'Technical Sheet'!D65*'Technical Sheet'!$D$24),Dashboard!$E$20="RCP 4.5",_xlfn.IFS(Dashboard!$E$6="Current Tech",'Technical Sheet'!$E$33*'Technical Sheet'!D65*'Technical Sheet'!$D$20,Dashboard!$E$6="Level 1",'Technical Sheet'!$E$33*'Technical Sheet'!D65*'Technical Sheet'!$D$21,Dashboard!$E$6="Level 2",'Technical Sheet'!$G$33*'Technical Sheet'!D65*'Technical Sheet'!$D$22,Dashboard!$E$6="Level 3",'Technical Sheet'!$G$33*'Technical Sheet'!D65*'Technical Sheet'!$D$23,Dashboard!$E$6="Level 4",'Technical Sheet'!$G$33*'Technical Sheet'!D65*'Technical Sheet'!$D$24),Dashboard!$E$20="RCP 8.5",_xlfn.IFS(Dashboard!$E$6="Current Tech",'Technical Sheet'!$G$34*'Technical Sheet'!D65*'Technical Sheet'!$D$20,Dashboard!$E$6="Level 1",'Technical Sheet'!$G$34*'Technical Sheet'!D65*'Technical Sheet'!$D$21,Dashboard!$E$6="Level 2",'Technical Sheet'!$G$34*'Technical Sheet'!D65*'Technical Sheet'!$D$22,Dashboard!$E$6="Level 3",'Technical Sheet'!$G$34*'Technical Sheet'!D65*'Technical Sheet'!$D$23,Dashboard!$E$6="Level 4",'Technical Sheet'!$G$34*'Technical Sheet'!D65*'Technical Sheet'!$D$24))</f>
        <v>0</v>
      </c>
      <c r="I31" s="160">
        <f>$F31*365*'NC-BSTS'!J19</f>
        <v>0</v>
      </c>
      <c r="J31" s="160">
        <f>$F31*365*'NC-BSTS'!K19</f>
        <v>0</v>
      </c>
      <c r="K31" s="160">
        <f>$F31*365*'NC-BSTS'!L19</f>
        <v>0</v>
      </c>
      <c r="L31" s="527">
        <f>$F31*365*'NC-BSTS'!M19</f>
        <v>0</v>
      </c>
      <c r="M31" s="160">
        <f>$F31*365*'NC-BSTS'!N19</f>
        <v>0</v>
      </c>
      <c r="N31" s="160">
        <f>$F31*365*'NC-BSTS'!O19</f>
        <v>0</v>
      </c>
      <c r="O31" s="160">
        <f>$F31*365*'NC-BSTS'!P19</f>
        <v>0</v>
      </c>
      <c r="P31" s="160">
        <f>$F31*365*'NC-BSTS'!Q19</f>
        <v>0</v>
      </c>
      <c r="Q31" s="160">
        <f>$F31*365*'NC-BSTS'!R19</f>
        <v>0</v>
      </c>
      <c r="R31" s="160">
        <f>$F31*365*'NC-BSTS'!S19</f>
        <v>0</v>
      </c>
      <c r="S31" s="161">
        <f>$G31*365*'NC-BSTS'!T19</f>
        <v>0</v>
      </c>
      <c r="T31" s="161">
        <f>$G31*365*'NC-BSTS'!U19</f>
        <v>0</v>
      </c>
      <c r="U31" s="161">
        <f>$G31*365*'NC-BSTS'!V19</f>
        <v>0</v>
      </c>
      <c r="V31" s="161">
        <f>$G31*365*'NC-BSTS'!W19</f>
        <v>0</v>
      </c>
      <c r="W31" s="161">
        <f>$G31*365*'NC-BSTS'!X19</f>
        <v>0</v>
      </c>
      <c r="X31" s="161">
        <f>$G31*365*'NC-BSTS'!Y19</f>
        <v>0</v>
      </c>
      <c r="Y31" s="161">
        <f>$G31*365*'NC-BSTS'!Z19</f>
        <v>0</v>
      </c>
      <c r="Z31" s="161">
        <f>$G31*365*'NC-BSTS'!AA19</f>
        <v>0</v>
      </c>
      <c r="AA31" s="161">
        <f>$G31*365*'NC-BSTS'!AB19</f>
        <v>0</v>
      </c>
      <c r="AB31" s="161">
        <f>$G31*365*'NC-BSTS'!AC19</f>
        <v>0</v>
      </c>
      <c r="AC31" s="162">
        <f>$H31*365*'NC-BSTS'!AD19</f>
        <v>0</v>
      </c>
      <c r="AD31" s="162">
        <f>$H31*365*'NC-BSTS'!AE19</f>
        <v>0</v>
      </c>
      <c r="AE31" s="162">
        <f>$H31*365*'NC-BSTS'!AF19</f>
        <v>0</v>
      </c>
      <c r="AF31" s="162">
        <f>$H31*365*'NC-BSTS'!AG19</f>
        <v>0</v>
      </c>
      <c r="AG31" s="162">
        <f>$H31*365*'NC-BSTS'!AH19</f>
        <v>0</v>
      </c>
      <c r="AH31" s="162">
        <f>$H31*365*'NC-BSTS'!AI19</f>
        <v>0</v>
      </c>
      <c r="AI31" s="162">
        <f>$H31*365*'NC-BSTS'!AJ19</f>
        <v>0</v>
      </c>
      <c r="AJ31" s="162">
        <f>$H31*365*'NC-BSTS'!AK19</f>
        <v>0</v>
      </c>
      <c r="AK31" s="162">
        <f>$H31*365*'NC-BSTS'!AL19</f>
        <v>0</v>
      </c>
      <c r="AL31" s="163">
        <f>$H31*365*'NC-BSTS'!AM19</f>
        <v>0</v>
      </c>
    </row>
    <row r="32" spans="2:38" s="20" customFormat="1" ht="14.75">
      <c r="B32" s="1271"/>
      <c r="C32" s="1271"/>
      <c r="D32" s="1350"/>
      <c r="E32" s="463" t="s">
        <v>25</v>
      </c>
      <c r="F32" s="164" cm="1">
        <f t="array" ref="F32">_xlfn.IFS(Dashboard!$E$20="No C.C.",_xlfn.IFS(Dashboard!$E$6="Current Tech",'Technical Sheet'!$E$32*'Technical Sheet'!$D66*'Technical Sheet'!$B$20,Dashboard!$E$6="Level 1",'Technical Sheet'!$E$32*'Technical Sheet'!$D66*'Technical Sheet'!$B$21,Dashboard!$E$6="Level 2",'Technical Sheet'!$E$32*'Technical Sheet'!$D66*'Technical Sheet'!$B$22,Dashboard!$E$6="Level 3",'Technical Sheet'!$E$32*'Technical Sheet'!$D66*'Technical Sheet'!$B$23,Dashboard!$E$6="Level 4",'Technical Sheet'!$E$32*'Technical Sheet'!$D66*'Technical Sheet'!$B$24),Dashboard!$E$20="RCP 4.5",_xlfn.IFS(Dashboard!$E$6="Current Tech",'Technical Sheet'!$E$33*'Technical Sheet'!$D66*'Technical Sheet'!$B$20,Dashboard!$E$6="Level 1",'Technical Sheet'!$E$33*'Technical Sheet'!$D66*'Technical Sheet'!$B$21,Dashboard!$E$6="Level 2",'Technical Sheet'!$E$33*'Technical Sheet'!$D66*'Technical Sheet'!$B$22,Dashboard!$E$6="Level 3",'Technical Sheet'!$E$33*'Technical Sheet'!$D66*'Technical Sheet'!$B$23,Dashboard!$E$6="Level 4",'Technical Sheet'!$E$33*'Technical Sheet'!$D66*'Technical Sheet'!$B$24),Dashboard!$E$20="RCP 8.5",_xlfn.IFS(Dashboard!$E$6="Current Tech",'Technical Sheet'!$E$34*'Technical Sheet'!$D66*'Technical Sheet'!$B$20,Dashboard!$E$6="Level 1",'Technical Sheet'!$E$34*'Technical Sheet'!$D66*'Technical Sheet'!$B$21,Dashboard!$E$6="Level 2",'Technical Sheet'!$E$34*'Technical Sheet'!$D66*'Technical Sheet'!$B$22,Dashboard!$E$6="Level 3",'Technical Sheet'!$E$34*'Technical Sheet'!$D66*'Technical Sheet'!$B$23,Dashboard!$E$6="Level 4",'Technical Sheet'!$E$34*'Technical Sheet'!$D66*'Technical Sheet'!$B$24))</f>
        <v>13.200498132004981</v>
      </c>
      <c r="G32" s="164" cm="1">
        <f t="array" ref="G32">_xlfn.IFS(Dashboard!$E$20="No C.C.",_xlfn.IFS(Dashboard!$E$6="Current Tech",'Technical Sheet'!$F$32*'Technical Sheet'!D66*'Technical Sheet'!$C$20,Dashboard!$E$6="Level 1",'Technical Sheet'!$F$32*'Technical Sheet'!D66*'Technical Sheet'!$C$21,Dashboard!$E$6="Level 2",'Technical Sheet'!$F$32*'Technical Sheet'!D66*'Technical Sheet'!$C$22,Dashboard!$E$6="Level 3",'Technical Sheet'!$F$32*'Technical Sheet'!D66*'Technical Sheet'!$C$23,Dashboard!$E$6="Level 4",'Technical Sheet'!$F$32*'Technical Sheet'!D66*'Technical Sheet'!$C$24),Dashboard!$E$20="RCP 4.5",_xlfn.IFS(Dashboard!$E$6="Current Tech",'Technical Sheet'!$F$33*'Technical Sheet'!D66*'Technical Sheet'!$C$20,Dashboard!$E$6="Level 1",'Technical Sheet'!$F$33*'Technical Sheet'!D66*'Technical Sheet'!$C$21,Dashboard!$E$6="Level 2",'Technical Sheet'!$F$33*'Technical Sheet'!D66*'Technical Sheet'!$C$22,Dashboard!$E$6="Level 3",'Technical Sheet'!$F$33*'Technical Sheet'!D66*'Technical Sheet'!$C$23,Dashboard!$E$6="Level 4",'Technical Sheet'!$F$33*'Technical Sheet'!D66*'Technical Sheet'!$C$24),Dashboard!$E$20="RCP 8.5",_xlfn.IFS(Dashboard!$E$6="Current Tech",'Technical Sheet'!$F$34*'Technical Sheet'!D66*'Technical Sheet'!$C$20,Dashboard!$E$6="Level 1",'Technical Sheet'!$F$34*'Technical Sheet'!D66*'Technical Sheet'!$C$21,Dashboard!$E$6="Level 2",'Technical Sheet'!$F$34*'Technical Sheet'!D66*'Technical Sheet'!$C$22,Dashboard!$E$6="Level 3",'Technical Sheet'!$F$34*'Technical Sheet'!D66*'Technical Sheet'!$C$23,Dashboard!$E$6="Level 4",'Technical Sheet'!$F$34*'Technical Sheet'!D66*'Technical Sheet'!$C$24))</f>
        <v>13.200498132004981</v>
      </c>
      <c r="H32" s="164" cm="1">
        <f t="array" ref="H32">_xlfn.IFS(Dashboard!$E$20="No C.C.",_xlfn.IFS(Dashboard!$E$6="Current Tech",'Technical Sheet'!$G$32*'Technical Sheet'!D66*'Technical Sheet'!$D$20,Dashboard!$E$6="Level 1",'Technical Sheet'!$G$32*'Technical Sheet'!D66*'Technical Sheet'!$D$21,Dashboard!$E$6="Level 2",'Technical Sheet'!$G$32*'Technical Sheet'!D66*'Technical Sheet'!$D$22,Dashboard!$E$6="Level 3",'Technical Sheet'!$G$32*'Technical Sheet'!D66*'Technical Sheet'!$D$23,Dashboard!$E$6="Level 4",'Technical Sheet'!$G$32*'Technical Sheet'!D66*'Technical Sheet'!$D$24),Dashboard!$E$20="RCP 4.5",_xlfn.IFS(Dashboard!$E$6="Current Tech",'Technical Sheet'!$E$33*'Technical Sheet'!D66*'Technical Sheet'!$D$20,Dashboard!$E$6="Level 1",'Technical Sheet'!$E$33*'Technical Sheet'!D66*'Technical Sheet'!$D$21,Dashboard!$E$6="Level 2",'Technical Sheet'!$G$33*'Technical Sheet'!D66*'Technical Sheet'!$D$22,Dashboard!$E$6="Level 3",'Technical Sheet'!$G$33*'Technical Sheet'!D66*'Technical Sheet'!$D$23,Dashboard!$E$6="Level 4",'Technical Sheet'!$G$33*'Technical Sheet'!D66*'Technical Sheet'!$D$24),Dashboard!$E$20="RCP 8.5",_xlfn.IFS(Dashboard!$E$6="Current Tech",'Technical Sheet'!$G$34*'Technical Sheet'!D66*'Technical Sheet'!$D$20,Dashboard!$E$6="Level 1",'Technical Sheet'!$G$34*'Technical Sheet'!D66*'Technical Sheet'!$D$21,Dashboard!$E$6="Level 2",'Technical Sheet'!$G$34*'Technical Sheet'!D66*'Technical Sheet'!$D$22,Dashboard!$E$6="Level 3",'Technical Sheet'!$G$34*'Technical Sheet'!D66*'Technical Sheet'!$D$23,Dashboard!$E$6="Level 4",'Technical Sheet'!$G$34*'Technical Sheet'!D66*'Technical Sheet'!$D$24))</f>
        <v>13.200498132004981</v>
      </c>
      <c r="I32" s="160">
        <f>$F32*365*'NC-BSTS'!J20</f>
        <v>267650</v>
      </c>
      <c r="J32" s="160">
        <f>$F32*365*'NC-BSTS'!K20</f>
        <v>267650</v>
      </c>
      <c r="K32" s="160">
        <f>$F32*365*'NC-BSTS'!L20</f>
        <v>265000</v>
      </c>
      <c r="L32" s="527">
        <f>$F32*365*'NC-BSTS'!M20</f>
        <v>291500</v>
      </c>
      <c r="M32" s="160">
        <f>$F32*365*'NC-BSTS'!N20</f>
        <v>291500</v>
      </c>
      <c r="N32" s="160">
        <f>$F32*365*'NC-BSTS'!O20</f>
        <v>291500</v>
      </c>
      <c r="O32" s="160">
        <f>$F32*365*'NC-BSTS'!P20</f>
        <v>291500</v>
      </c>
      <c r="P32" s="160">
        <f>$F32*365*'NC-BSTS'!Q20</f>
        <v>291500</v>
      </c>
      <c r="Q32" s="160">
        <f>$F32*365*'NC-BSTS'!R20</f>
        <v>291500</v>
      </c>
      <c r="R32" s="160">
        <f>$F32*365*'NC-BSTS'!S20</f>
        <v>291500</v>
      </c>
      <c r="S32" s="161">
        <f>$G32*365*'NC-BSTS'!T20</f>
        <v>291500</v>
      </c>
      <c r="T32" s="161">
        <f>$G32*365*'NC-BSTS'!U20</f>
        <v>291500</v>
      </c>
      <c r="U32" s="161">
        <f>$G32*365*'NC-BSTS'!V20</f>
        <v>291500</v>
      </c>
      <c r="V32" s="161">
        <f>$G32*365*'NC-BSTS'!W20</f>
        <v>291500</v>
      </c>
      <c r="W32" s="161">
        <f>$G32*365*'NC-BSTS'!X20</f>
        <v>291500</v>
      </c>
      <c r="X32" s="161">
        <f>$G32*365*'NC-BSTS'!Y20</f>
        <v>291500</v>
      </c>
      <c r="Y32" s="161">
        <f>$G32*365*'NC-BSTS'!Z20</f>
        <v>291500</v>
      </c>
      <c r="Z32" s="161">
        <f>$G32*365*'NC-BSTS'!AA20</f>
        <v>291500</v>
      </c>
      <c r="AA32" s="161">
        <f>$G32*365*'NC-BSTS'!AB20</f>
        <v>291500</v>
      </c>
      <c r="AB32" s="161">
        <f>$G32*365*'NC-BSTS'!AC20</f>
        <v>291500</v>
      </c>
      <c r="AC32" s="162">
        <f>$H32*365*'NC-BSTS'!AD20</f>
        <v>291500</v>
      </c>
      <c r="AD32" s="162">
        <f>$H32*365*'NC-BSTS'!AE20</f>
        <v>291500</v>
      </c>
      <c r="AE32" s="162">
        <f>$H32*365*'NC-BSTS'!AF20</f>
        <v>291500</v>
      </c>
      <c r="AF32" s="162">
        <f>$H32*365*'NC-BSTS'!AG20</f>
        <v>291500</v>
      </c>
      <c r="AG32" s="162">
        <f>$H32*365*'NC-BSTS'!AH20</f>
        <v>291500</v>
      </c>
      <c r="AH32" s="162">
        <f>$H32*365*'NC-BSTS'!AI20</f>
        <v>291500</v>
      </c>
      <c r="AI32" s="162">
        <f>$H32*365*'NC-BSTS'!AJ20</f>
        <v>291500</v>
      </c>
      <c r="AJ32" s="162">
        <f>$H32*365*'NC-BSTS'!AK20</f>
        <v>291500</v>
      </c>
      <c r="AK32" s="162">
        <f>$H32*365*'NC-BSTS'!AL20</f>
        <v>291500</v>
      </c>
      <c r="AL32" s="163">
        <f>$H32*365*'NC-BSTS'!AM20</f>
        <v>291500</v>
      </c>
    </row>
    <row r="33" spans="2:38" s="20" customFormat="1" ht="14.75">
      <c r="B33" s="1272"/>
      <c r="C33" s="1272"/>
      <c r="D33" s="1350"/>
      <c r="E33" s="463" t="s">
        <v>26</v>
      </c>
      <c r="F33" s="164" cm="1">
        <f t="array" ref="F33">_xlfn.IFS(Dashboard!$E$20="No C.C.",_xlfn.IFS(Dashboard!$E$6="Current Tech",'Technical Sheet'!$E$32*'Technical Sheet'!$D67*'Technical Sheet'!$B$20,Dashboard!$E$6="Level 1",'Technical Sheet'!$E$32*'Technical Sheet'!$D67*'Technical Sheet'!$B$21,Dashboard!$E$6="Level 2",'Technical Sheet'!$E$32*'Technical Sheet'!$D67*'Technical Sheet'!$B$22,Dashboard!$E$6="Level 3",'Technical Sheet'!$E$32*'Technical Sheet'!$D67*'Technical Sheet'!$B$23,Dashboard!$E$6="Level 4",'Technical Sheet'!$E$32*'Technical Sheet'!$D67*'Technical Sheet'!$B$24),Dashboard!$E$20="RCP 4.5",_xlfn.IFS(Dashboard!$E$6="Current Tech",'Technical Sheet'!$E$33*'Technical Sheet'!$D67*'Technical Sheet'!$B$20,Dashboard!$E$6="Level 1",'Technical Sheet'!$E$33*'Technical Sheet'!$D67*'Technical Sheet'!$B$21,Dashboard!$E$6="Level 2",'Technical Sheet'!$E$33*'Technical Sheet'!$D67*'Technical Sheet'!$B$22,Dashboard!$E$6="Level 3",'Technical Sheet'!$E$33*'Technical Sheet'!$D67*'Technical Sheet'!$B$23,Dashboard!$E$6="Level 4",'Technical Sheet'!$E$33*'Technical Sheet'!$D67*'Technical Sheet'!$B$24),Dashboard!$E$20="RCP 8.5",_xlfn.IFS(Dashboard!$E$6="Current Tech",'Technical Sheet'!$E$34*'Technical Sheet'!$D67*'Technical Sheet'!$B$20,Dashboard!$E$6="Level 1",'Technical Sheet'!$E$34*'Technical Sheet'!$D67*'Technical Sheet'!$B$21,Dashboard!$E$6="Level 2",'Technical Sheet'!$E$34*'Technical Sheet'!$D67*'Technical Sheet'!$B$22,Dashboard!$E$6="Level 3",'Technical Sheet'!$E$34*'Technical Sheet'!$D67*'Technical Sheet'!$B$23,Dashboard!$E$6="Level 4",'Technical Sheet'!$E$34*'Technical Sheet'!$D67*'Technical Sheet'!$B$24))</f>
        <v>13.698630136986301</v>
      </c>
      <c r="G33" s="164" cm="1">
        <f t="array" ref="G33">_xlfn.IFS(Dashboard!$E$20="No C.C.",_xlfn.IFS(Dashboard!$E$6="Current Tech",'Technical Sheet'!$F$32*'Technical Sheet'!D67*'Technical Sheet'!$C$20,Dashboard!$E$6="Level 1",'Technical Sheet'!$F$32*'Technical Sheet'!D67*'Technical Sheet'!$C$21,Dashboard!$E$6="Level 2",'Technical Sheet'!$F$32*'Technical Sheet'!D67*'Technical Sheet'!$C$22,Dashboard!$E$6="Level 3",'Technical Sheet'!$F$32*'Technical Sheet'!D67*'Technical Sheet'!$C$23,Dashboard!$E$6="Level 4",'Technical Sheet'!$F$32*'Technical Sheet'!D67*'Technical Sheet'!$C$24),Dashboard!$E$20="RCP 4.5",_xlfn.IFS(Dashboard!$E$6="Current Tech",'Technical Sheet'!$F$33*'Technical Sheet'!D67*'Technical Sheet'!$C$20,Dashboard!$E$6="Level 1",'Technical Sheet'!$F$33*'Technical Sheet'!D67*'Technical Sheet'!$C$21,Dashboard!$E$6="Level 2",'Technical Sheet'!$F$33*'Technical Sheet'!D67*'Technical Sheet'!$C$22,Dashboard!$E$6="Level 3",'Technical Sheet'!$F$33*'Technical Sheet'!D67*'Technical Sheet'!$C$23,Dashboard!$E$6="Level 4",'Technical Sheet'!$F$33*'Technical Sheet'!D67*'Technical Sheet'!$C$24),Dashboard!$E$20="RCP 8.5",_xlfn.IFS(Dashboard!$E$6="Current Tech",'Technical Sheet'!$F$34*'Technical Sheet'!D67*'Technical Sheet'!$C$20,Dashboard!$E$6="Level 1",'Technical Sheet'!$F$34*'Technical Sheet'!D67*'Technical Sheet'!$C$21,Dashboard!$E$6="Level 2",'Technical Sheet'!$F$34*'Technical Sheet'!D67*'Technical Sheet'!$C$22,Dashboard!$E$6="Level 3",'Technical Sheet'!$F$34*'Technical Sheet'!D67*'Technical Sheet'!$C$23,Dashboard!$E$6="Level 4",'Technical Sheet'!$F$34*'Technical Sheet'!D67*'Technical Sheet'!$C$24))</f>
        <v>13.698630136986301</v>
      </c>
      <c r="H33" s="164" cm="1">
        <f t="array" ref="H33">_xlfn.IFS(Dashboard!$E$20="No C.C.",_xlfn.IFS(Dashboard!$E$6="Current Tech",'Technical Sheet'!$G$32*'Technical Sheet'!D67*'Technical Sheet'!$D$20,Dashboard!$E$6="Level 1",'Technical Sheet'!$G$32*'Technical Sheet'!D67*'Technical Sheet'!$D$21,Dashboard!$E$6="Level 2",'Technical Sheet'!$G$32*'Technical Sheet'!D67*'Technical Sheet'!$D$22,Dashboard!$E$6="Level 3",'Technical Sheet'!$G$32*'Technical Sheet'!D67*'Technical Sheet'!$D$23,Dashboard!$E$6="Level 4",'Technical Sheet'!$G$32*'Technical Sheet'!D67*'Technical Sheet'!$D$24),Dashboard!$E$20="RCP 4.5",_xlfn.IFS(Dashboard!$E$6="Current Tech",'Technical Sheet'!$E$33*'Technical Sheet'!D67*'Technical Sheet'!$D$20,Dashboard!$E$6="Level 1",'Technical Sheet'!$E$33*'Technical Sheet'!D67*'Technical Sheet'!$D$21,Dashboard!$E$6="Level 2",'Technical Sheet'!$G$33*'Technical Sheet'!D67*'Technical Sheet'!$D$22,Dashboard!$E$6="Level 3",'Technical Sheet'!$G$33*'Technical Sheet'!D67*'Technical Sheet'!$D$23,Dashboard!$E$6="Level 4",'Technical Sheet'!$G$33*'Technical Sheet'!D67*'Technical Sheet'!$D$24),Dashboard!$E$20="RCP 8.5",_xlfn.IFS(Dashboard!$E$6="Current Tech",'Technical Sheet'!$G$34*'Technical Sheet'!D67*'Technical Sheet'!$D$20,Dashboard!$E$6="Level 1",'Technical Sheet'!$G$34*'Technical Sheet'!D67*'Technical Sheet'!$D$21,Dashboard!$E$6="Level 2",'Technical Sheet'!$G$34*'Technical Sheet'!D67*'Technical Sheet'!$D$22,Dashboard!$E$6="Level 3",'Technical Sheet'!$G$34*'Technical Sheet'!D67*'Technical Sheet'!$D$23,Dashboard!$E$6="Level 4",'Technical Sheet'!$G$34*'Technical Sheet'!D67*'Technical Sheet'!$D$24))</f>
        <v>13.698630136986301</v>
      </c>
      <c r="I33" s="160">
        <f>$F33*365*'NC-BSTS'!J21</f>
        <v>247450</v>
      </c>
      <c r="J33" s="160">
        <f>$F33*365*'NC-BSTS'!K21</f>
        <v>247450</v>
      </c>
      <c r="K33" s="160">
        <f>$F33*365*'NC-BSTS'!L21</f>
        <v>245000</v>
      </c>
      <c r="L33" s="527">
        <f>$F33*365*'NC-BSTS'!M21</f>
        <v>278726.69999999995</v>
      </c>
      <c r="M33" s="160">
        <f>$F33*365*'NC-BSTS'!N21</f>
        <v>278726.69999999995</v>
      </c>
      <c r="N33" s="160">
        <f>$F33*365*'NC-BSTS'!O21</f>
        <v>278726.69999999995</v>
      </c>
      <c r="O33" s="160">
        <f>$F33*365*'NC-BSTS'!P21</f>
        <v>278726.69999999995</v>
      </c>
      <c r="P33" s="160">
        <f>$F33*365*'NC-BSTS'!Q21</f>
        <v>278726.69999999995</v>
      </c>
      <c r="Q33" s="160">
        <f>$F33*365*'NC-BSTS'!R21</f>
        <v>278726.69999999995</v>
      </c>
      <c r="R33" s="160">
        <f>$F33*365*'NC-BSTS'!S21</f>
        <v>278726.69999999995</v>
      </c>
      <c r="S33" s="161">
        <f>$G33*365*'NC-BSTS'!T21</f>
        <v>278726.69999999995</v>
      </c>
      <c r="T33" s="161">
        <f>$G33*365*'NC-BSTS'!U21</f>
        <v>278726.69999999995</v>
      </c>
      <c r="U33" s="161">
        <f>$G33*365*'NC-BSTS'!V21</f>
        <v>278726.69999999995</v>
      </c>
      <c r="V33" s="161">
        <f>$G33*365*'NC-BSTS'!W21</f>
        <v>278726.69999999995</v>
      </c>
      <c r="W33" s="161">
        <f>$G33*365*'NC-BSTS'!X21</f>
        <v>278726.69999999995</v>
      </c>
      <c r="X33" s="161">
        <f>$G33*365*'NC-BSTS'!Y21</f>
        <v>278726.69999999995</v>
      </c>
      <c r="Y33" s="161">
        <f>$G33*365*'NC-BSTS'!Z21</f>
        <v>278726.69999999995</v>
      </c>
      <c r="Z33" s="161">
        <f>$G33*365*'NC-BSTS'!AA21</f>
        <v>278726.69999999995</v>
      </c>
      <c r="AA33" s="161">
        <f>$G33*365*'NC-BSTS'!AB21</f>
        <v>278726.69999999995</v>
      </c>
      <c r="AB33" s="161">
        <f>$G33*365*'NC-BSTS'!AC21</f>
        <v>278726.69999999995</v>
      </c>
      <c r="AC33" s="162">
        <f>$H33*365*'NC-BSTS'!AD21</f>
        <v>278726.69999999995</v>
      </c>
      <c r="AD33" s="162">
        <f>$H33*365*'NC-BSTS'!AE21</f>
        <v>278726.69999999995</v>
      </c>
      <c r="AE33" s="162">
        <f>$H33*365*'NC-BSTS'!AF21</f>
        <v>278726.69999999995</v>
      </c>
      <c r="AF33" s="162">
        <f>$H33*365*'NC-BSTS'!AG21</f>
        <v>278726.69999999995</v>
      </c>
      <c r="AG33" s="162">
        <f>$H33*365*'NC-BSTS'!AH21</f>
        <v>278726.69999999995</v>
      </c>
      <c r="AH33" s="162">
        <f>$H33*365*'NC-BSTS'!AI21</f>
        <v>278726.69999999995</v>
      </c>
      <c r="AI33" s="162">
        <f>$H33*365*'NC-BSTS'!AJ21</f>
        <v>278726.69999999995</v>
      </c>
      <c r="AJ33" s="162">
        <f>$H33*365*'NC-BSTS'!AK21</f>
        <v>278726.69999999995</v>
      </c>
      <c r="AK33" s="162">
        <f>$H33*365*'NC-BSTS'!AL21</f>
        <v>278726.69999999995</v>
      </c>
      <c r="AL33" s="163">
        <f>$H33*365*'NC-BSTS'!AM21</f>
        <v>278726.69999999995</v>
      </c>
    </row>
    <row r="34" spans="2:38" s="20" customFormat="1" ht="15.5" thickBot="1">
      <c r="B34" s="1272"/>
      <c r="C34" s="1272"/>
      <c r="D34" s="1351"/>
      <c r="E34" s="464" t="s">
        <v>27</v>
      </c>
      <c r="F34" s="165" cm="1">
        <f t="array" ref="F34">_xlfn.IFS(Dashboard!$E$20="No C.C.",_xlfn.IFS(Dashboard!$E$6="Current Tech",'Technical Sheet'!$E$32*'Technical Sheet'!$D68*'Technical Sheet'!$B$20,Dashboard!$E$6="Level 1",'Technical Sheet'!$E$32*'Technical Sheet'!$D68*'Technical Sheet'!$B$21,Dashboard!$E$6="Level 2",'Technical Sheet'!$E$32*'Technical Sheet'!$D68*'Technical Sheet'!$B$22,Dashboard!$E$6="Level 3",'Technical Sheet'!$E$32*'Technical Sheet'!$D68*'Technical Sheet'!$B$23,Dashboard!$E$6="Level 4",'Technical Sheet'!$E$32*'Technical Sheet'!$D68*'Technical Sheet'!$B$24),Dashboard!$E$20="RCP 4.5",_xlfn.IFS(Dashboard!$E$6="Current Tech",'Technical Sheet'!$E$33*'Technical Sheet'!$D68*'Technical Sheet'!$B$20,Dashboard!$E$6="Level 1",'Technical Sheet'!$E$33*'Technical Sheet'!$D68*'Technical Sheet'!$B$21,Dashboard!$E$6="Level 2",'Technical Sheet'!$E$33*'Technical Sheet'!$D68*'Technical Sheet'!$B$22,Dashboard!$E$6="Level 3",'Technical Sheet'!$E$33*'Technical Sheet'!$D68*'Technical Sheet'!$B$23,Dashboard!$E$6="Level 4",'Technical Sheet'!$E$33*'Technical Sheet'!$D68*'Technical Sheet'!$B$24),Dashboard!$E$20="RCP 8.5",_xlfn.IFS(Dashboard!$E$6="Current Tech",'Technical Sheet'!$E$34*'Technical Sheet'!$D68*'Technical Sheet'!$B$20,Dashboard!$E$6="Level 1",'Technical Sheet'!$E$34*'Technical Sheet'!$D68*'Technical Sheet'!$B$21,Dashboard!$E$6="Level 2",'Technical Sheet'!$E$34*'Technical Sheet'!$D68*'Technical Sheet'!$B$22,Dashboard!$E$6="Level 3",'Technical Sheet'!$E$34*'Technical Sheet'!$D68*'Technical Sheet'!$B$23,Dashboard!$E$6="Level 4",'Technical Sheet'!$E$34*'Technical Sheet'!$D68*'Technical Sheet'!$B$24))</f>
        <v>3.6986301369863015</v>
      </c>
      <c r="G34" s="165" cm="1">
        <f t="array" ref="G34">_xlfn.IFS(Dashboard!$E$20="No C.C.",_xlfn.IFS(Dashboard!$E$6="Current Tech",'Technical Sheet'!$F$32*'Technical Sheet'!D68*'Technical Sheet'!$C$20,Dashboard!$E$6="Level 1",'Technical Sheet'!$F$32*'Technical Sheet'!D68*'Technical Sheet'!$C$21,Dashboard!$E$6="Level 2",'Technical Sheet'!$F$32*'Technical Sheet'!D68*'Technical Sheet'!$C$22,Dashboard!$E$6="Level 3",'Technical Sheet'!$F$32*'Technical Sheet'!D68*'Technical Sheet'!$C$23,Dashboard!$E$6="Level 4",'Technical Sheet'!$F$32*'Technical Sheet'!D68*'Technical Sheet'!$C$24),Dashboard!$E$20="RCP 4.5",_xlfn.IFS(Dashboard!$E$6="Current Tech",'Technical Sheet'!$F$33*'Technical Sheet'!D68*'Technical Sheet'!$C$20,Dashboard!$E$6="Level 1",'Technical Sheet'!$F$33*'Technical Sheet'!D68*'Technical Sheet'!$C$21,Dashboard!$E$6="Level 2",'Technical Sheet'!$F$33*'Technical Sheet'!D68*'Technical Sheet'!$C$22,Dashboard!$E$6="Level 3",'Technical Sheet'!$F$33*'Technical Sheet'!D68*'Technical Sheet'!$C$23,Dashboard!$E$6="Level 4",'Technical Sheet'!$F$33*'Technical Sheet'!D68*'Technical Sheet'!$C$24),Dashboard!$E$20="RCP 8.5",_xlfn.IFS(Dashboard!$E$6="Current Tech",'Technical Sheet'!$F$34*'Technical Sheet'!D68*'Technical Sheet'!$C$20,Dashboard!$E$6="Level 1",'Technical Sheet'!$F$34*'Technical Sheet'!D68*'Technical Sheet'!$C$21,Dashboard!$E$6="Level 2",'Technical Sheet'!$F$34*'Technical Sheet'!D68*'Technical Sheet'!$C$22,Dashboard!$E$6="Level 3",'Technical Sheet'!$F$34*'Technical Sheet'!D68*'Technical Sheet'!$C$23,Dashboard!$E$6="Level 4",'Technical Sheet'!$F$34*'Technical Sheet'!D68*'Technical Sheet'!$C$24))</f>
        <v>3.6986301369863015</v>
      </c>
      <c r="H34" s="165" cm="1">
        <f t="array" ref="H34">_xlfn.IFS(Dashboard!$E$20="No C.C.",_xlfn.IFS(Dashboard!$E$6="Current Tech",'Technical Sheet'!$G$32*'Technical Sheet'!D68*'Technical Sheet'!$D$20,Dashboard!$E$6="Level 1",'Technical Sheet'!$G$32*'Technical Sheet'!D68*'Technical Sheet'!$D$21,Dashboard!$E$6="Level 2",'Technical Sheet'!$G$32*'Technical Sheet'!D68*'Technical Sheet'!$D$22,Dashboard!$E$6="Level 3",'Technical Sheet'!$G$32*'Technical Sheet'!D68*'Technical Sheet'!$D$23,Dashboard!$E$6="Level 4",'Technical Sheet'!$G$32*'Technical Sheet'!D68*'Technical Sheet'!$D$24),Dashboard!$E$20="RCP 4.5",_xlfn.IFS(Dashboard!$E$6="Current Tech",'Technical Sheet'!$E$33*'Technical Sheet'!D68*'Technical Sheet'!$D$20,Dashboard!$E$6="Level 1",'Technical Sheet'!$E$33*'Technical Sheet'!D68*'Technical Sheet'!$D$21,Dashboard!$E$6="Level 2",'Technical Sheet'!$G$33*'Technical Sheet'!D68*'Technical Sheet'!$D$22,Dashboard!$E$6="Level 3",'Technical Sheet'!$G$33*'Technical Sheet'!D68*'Technical Sheet'!$D$23,Dashboard!$E$6="Level 4",'Technical Sheet'!$G$33*'Technical Sheet'!D68*'Technical Sheet'!$D$24),Dashboard!$E$20="RCP 8.5",_xlfn.IFS(Dashboard!$E$6="Current Tech",'Technical Sheet'!$G$34*'Technical Sheet'!D68*'Technical Sheet'!$D$20,Dashboard!$E$6="Level 1",'Technical Sheet'!$G$34*'Technical Sheet'!D68*'Technical Sheet'!$D$21,Dashboard!$E$6="Level 2",'Technical Sheet'!$G$34*'Technical Sheet'!D68*'Technical Sheet'!$D$22,Dashboard!$E$6="Level 3",'Technical Sheet'!$G$34*'Technical Sheet'!D68*'Technical Sheet'!$D$23,Dashboard!$E$6="Level 4",'Technical Sheet'!$G$34*'Technical Sheet'!D68*'Technical Sheet'!$D$24))</f>
        <v>3.6986301369863015</v>
      </c>
      <c r="I34" s="169">
        <f>$F34*365*'NC-BSTS'!J22</f>
        <v>2727</v>
      </c>
      <c r="J34" s="169">
        <f>$F34*365*'NC-BSTS'!K22</f>
        <v>2727</v>
      </c>
      <c r="K34" s="169">
        <f>$F34*365*'NC-BSTS'!L22</f>
        <v>2700</v>
      </c>
      <c r="L34" s="528">
        <f>$F34*365*'NC-BSTS'!M22</f>
        <v>2700</v>
      </c>
      <c r="M34" s="169">
        <f>$F34*365*'NC-BSTS'!N22</f>
        <v>2700</v>
      </c>
      <c r="N34" s="169">
        <f>$F34*365*'NC-BSTS'!O22</f>
        <v>2700</v>
      </c>
      <c r="O34" s="169">
        <f>$F34*365*'NC-BSTS'!P22</f>
        <v>2700</v>
      </c>
      <c r="P34" s="169">
        <f>$F34*365*'NC-BSTS'!Q22</f>
        <v>2700</v>
      </c>
      <c r="Q34" s="169">
        <f>$F34*365*'NC-BSTS'!R22</f>
        <v>2700</v>
      </c>
      <c r="R34" s="169">
        <f>$F34*365*'NC-BSTS'!S22</f>
        <v>2700</v>
      </c>
      <c r="S34" s="170">
        <f>$G34*365*'NC-BSTS'!T22</f>
        <v>2700</v>
      </c>
      <c r="T34" s="170">
        <f>$G34*365*'NC-BSTS'!U22</f>
        <v>2700</v>
      </c>
      <c r="U34" s="170">
        <f>$G34*365*'NC-BSTS'!V22</f>
        <v>2700</v>
      </c>
      <c r="V34" s="170">
        <f>$G34*365*'NC-BSTS'!W22</f>
        <v>2700</v>
      </c>
      <c r="W34" s="170">
        <f>$G34*365*'NC-BSTS'!X22</f>
        <v>2700</v>
      </c>
      <c r="X34" s="170">
        <f>$G34*365*'NC-BSTS'!Y22</f>
        <v>2700</v>
      </c>
      <c r="Y34" s="170">
        <f>$G34*365*'NC-BSTS'!Z22</f>
        <v>2700</v>
      </c>
      <c r="Z34" s="170">
        <f>$G34*365*'NC-BSTS'!AA22</f>
        <v>2700</v>
      </c>
      <c r="AA34" s="170">
        <f>$G34*365*'NC-BSTS'!AB22</f>
        <v>2700</v>
      </c>
      <c r="AB34" s="170">
        <f>$G34*365*'NC-BSTS'!AC22</f>
        <v>2700</v>
      </c>
      <c r="AC34" s="171">
        <f>$H34*365*'NC-BSTS'!AD22</f>
        <v>2700</v>
      </c>
      <c r="AD34" s="171">
        <f>$H34*365*'NC-BSTS'!AE22</f>
        <v>2700</v>
      </c>
      <c r="AE34" s="171">
        <f>$H34*365*'NC-BSTS'!AF22</f>
        <v>2700</v>
      </c>
      <c r="AF34" s="171">
        <f>$H34*365*'NC-BSTS'!AG22</f>
        <v>2700</v>
      </c>
      <c r="AG34" s="171">
        <f>$H34*365*'NC-BSTS'!AH22</f>
        <v>2700</v>
      </c>
      <c r="AH34" s="171">
        <f>$H34*365*'NC-BSTS'!AI22</f>
        <v>2700</v>
      </c>
      <c r="AI34" s="171">
        <f>$H34*365*'NC-BSTS'!AJ22</f>
        <v>2700</v>
      </c>
      <c r="AJ34" s="171">
        <f>$H34*365*'NC-BSTS'!AK22</f>
        <v>2700</v>
      </c>
      <c r="AK34" s="171">
        <f>$H34*365*'NC-BSTS'!AL22</f>
        <v>2700</v>
      </c>
      <c r="AL34" s="172">
        <f>$H34*365*'NC-BSTS'!AM22</f>
        <v>2700</v>
      </c>
    </row>
    <row r="35" spans="2:38" s="20" customFormat="1" ht="15" customHeight="1" thickBot="1">
      <c r="B35" s="1271"/>
      <c r="C35" s="1271"/>
      <c r="D35" s="1352" t="s">
        <v>35</v>
      </c>
      <c r="E35" s="1353"/>
      <c r="F35" s="1353"/>
      <c r="G35" s="1353"/>
      <c r="H35" s="1354"/>
      <c r="I35" s="173">
        <f>SUM(I29:I34)</f>
        <v>949615.88749999995</v>
      </c>
      <c r="J35" s="174">
        <f t="shared" ref="J35:AL35" si="2">SUM(J29:J34)</f>
        <v>949615.88749999995</v>
      </c>
      <c r="K35" s="174">
        <f t="shared" si="2"/>
        <v>1139930.8875000002</v>
      </c>
      <c r="L35" s="174">
        <f t="shared" si="2"/>
        <v>1443665.5875000001</v>
      </c>
      <c r="M35" s="174">
        <f t="shared" si="2"/>
        <v>1443665.5875000001</v>
      </c>
      <c r="N35" s="174">
        <f t="shared" si="2"/>
        <v>1443665.5875000001</v>
      </c>
      <c r="O35" s="174">
        <f t="shared" si="2"/>
        <v>1443665.5875000001</v>
      </c>
      <c r="P35" s="174">
        <f t="shared" si="2"/>
        <v>1443665.5875000001</v>
      </c>
      <c r="Q35" s="174">
        <f t="shared" si="2"/>
        <v>1443665.5875000001</v>
      </c>
      <c r="R35" s="174">
        <f t="shared" si="2"/>
        <v>1443665.5875000001</v>
      </c>
      <c r="S35" s="174">
        <f t="shared" si="2"/>
        <v>1443665.5875000001</v>
      </c>
      <c r="T35" s="174">
        <f t="shared" si="2"/>
        <v>1443665.5875000001</v>
      </c>
      <c r="U35" s="174">
        <f t="shared" si="2"/>
        <v>1443665.5875000001</v>
      </c>
      <c r="V35" s="174">
        <f t="shared" si="2"/>
        <v>1443665.5875000001</v>
      </c>
      <c r="W35" s="174">
        <f t="shared" si="2"/>
        <v>1443665.5875000001</v>
      </c>
      <c r="X35" s="174">
        <f t="shared" si="2"/>
        <v>1443665.5875000001</v>
      </c>
      <c r="Y35" s="174">
        <f t="shared" si="2"/>
        <v>1443665.5875000001</v>
      </c>
      <c r="Z35" s="174">
        <f t="shared" si="2"/>
        <v>1443665.5875000001</v>
      </c>
      <c r="AA35" s="174">
        <f t="shared" si="2"/>
        <v>1443665.5875000001</v>
      </c>
      <c r="AB35" s="174">
        <f t="shared" si="2"/>
        <v>1443665.5875000001</v>
      </c>
      <c r="AC35" s="174">
        <f t="shared" si="2"/>
        <v>1443665.5875000001</v>
      </c>
      <c r="AD35" s="174">
        <f t="shared" si="2"/>
        <v>1443665.5875000001</v>
      </c>
      <c r="AE35" s="174">
        <f t="shared" si="2"/>
        <v>1443665.5875000001</v>
      </c>
      <c r="AF35" s="174">
        <f t="shared" si="2"/>
        <v>1443665.5875000001</v>
      </c>
      <c r="AG35" s="174">
        <f t="shared" si="2"/>
        <v>1443665.5875000001</v>
      </c>
      <c r="AH35" s="174">
        <f t="shared" si="2"/>
        <v>1443665.5875000001</v>
      </c>
      <c r="AI35" s="174">
        <f t="shared" si="2"/>
        <v>1443665.5875000001</v>
      </c>
      <c r="AJ35" s="174">
        <f t="shared" si="2"/>
        <v>1443665.5875000001</v>
      </c>
      <c r="AK35" s="174">
        <f t="shared" si="2"/>
        <v>1443665.5875000001</v>
      </c>
      <c r="AL35" s="175">
        <f t="shared" si="2"/>
        <v>1443665.5875000001</v>
      </c>
    </row>
    <row r="36" spans="2:38" s="20" customFormat="1" ht="14.75">
      <c r="B36" s="1271"/>
      <c r="C36" s="1271"/>
      <c r="D36" s="1349" t="s">
        <v>20</v>
      </c>
      <c r="E36" s="462" t="s">
        <v>23</v>
      </c>
      <c r="F36" s="176" cm="1">
        <f t="array" ref="F36">_xlfn.IFS(Dashboard!$E$20="No C.C.",_xlfn.IFS(Dashboard!$E$6="Current Tech",'Technical Sheet'!$E$32*'Technical Sheet'!E63*'Technical Sheet'!$B$20,Dashboard!$E$6="Level 1",'Technical Sheet'!$E$32*'Technical Sheet'!E63*'Technical Sheet'!$B$21,Dashboard!$E$6="Level 2",'Technical Sheet'!$E$32*'Technical Sheet'!$E63*'Technical Sheet'!$B$22,Dashboard!$E$6="Level 3",'Technical Sheet'!$E$32*'Technical Sheet'!$E63*'Technical Sheet'!$B$23,Dashboard!$E$6="Level 4",'Technical Sheet'!$E$32*'Technical Sheet'!E63*'Technical Sheet'!$B$24),Dashboard!$E$20="RCP 4.5",_xlfn.IFS(Dashboard!$E$6="Current Tech",'Technical Sheet'!$E$33*'Technical Sheet'!$E63*'Technical Sheet'!$B$20,Dashboard!$E$6="Level 1",'Technical Sheet'!$E$33*'Technical Sheet'!$E63*'Technical Sheet'!$B$21,Dashboard!$E$6="Level 2",'Technical Sheet'!$E$33*'Technical Sheet'!$E63*'Technical Sheet'!$B$22,Dashboard!$E$6="Level 3",'Technical Sheet'!$E$33*'Technical Sheet'!$E63*'Technical Sheet'!$B$23,Dashboard!$E$6="Level 4",'Technical Sheet'!$E$33*'Technical Sheet'!$E63*'Technical Sheet'!$B$24),Dashboard!$E$20="RCP 8.5",_xlfn.IFS(Dashboard!$E$6="Current Tech",'Technical Sheet'!$E$34*'Technical Sheet'!$E63*'Technical Sheet'!$B$20,Dashboard!$E$6="Level 1",'Technical Sheet'!$E$34*'Technical Sheet'!$E63*'Technical Sheet'!$B$21,Dashboard!$E$6="Level 2",'Technical Sheet'!$E$34*'Technical Sheet'!$E63*'Technical Sheet'!$B$22,Dashboard!$E$6="Level 3",'Technical Sheet'!$E$34*'Technical Sheet'!$E63*'Technical Sheet'!$B$23,Dashboard!$E$6="Level 4",'Technical Sheet'!$E$34*'Technical Sheet'!$E63*'Technical Sheet'!$B$24))</f>
        <v>0.55000000000000004</v>
      </c>
      <c r="G36" s="176" cm="1">
        <f t="array" ref="G36">_xlfn.IFS(Dashboard!$E$20="No C.C.",_xlfn.IFS(Dashboard!$E$6="Current Tech",'Technical Sheet'!$F$32*'Technical Sheet'!E63*'Technical Sheet'!$C$20,Dashboard!$E$6="Level 1",'Technical Sheet'!$F$32*'Technical Sheet'!E63*'Technical Sheet'!$C$21,Dashboard!$E$6="Level 2",'Technical Sheet'!$F$32*'Technical Sheet'!E63*'Technical Sheet'!$C$22,Dashboard!$E$6="Level 3",'Technical Sheet'!$F$32*'Technical Sheet'!E63*'Technical Sheet'!$C$23,Dashboard!$E$6="Level 4",'Technical Sheet'!$F$32*'Technical Sheet'!E63*'Technical Sheet'!$C$24),Dashboard!$E$20="RCP 4.5",_xlfn.IFS(Dashboard!$E$6="Current Tech",'Technical Sheet'!$F$33*'Technical Sheet'!E63*'Technical Sheet'!$C$20,Dashboard!$E$6="Level 1",'Technical Sheet'!$F$33*'Technical Sheet'!E63*'Technical Sheet'!$C$21,Dashboard!$E$6="Level 2",'Technical Sheet'!$F$33*'Technical Sheet'!E63*'Technical Sheet'!$C$22,Dashboard!$E$6="Level 3",'Technical Sheet'!$F$33*'Technical Sheet'!E63*'Technical Sheet'!$C$23,Dashboard!$E$6="Level 4",'Technical Sheet'!$F$33*'Technical Sheet'!E63*'Technical Sheet'!$C$24),Dashboard!$E$20="RCP 8.5",_xlfn.IFS(Dashboard!$E$6="Current Tech",'Technical Sheet'!$F$34*'Technical Sheet'!E63*'Technical Sheet'!$C$20,Dashboard!$E$6="Level 1",'Technical Sheet'!$F$34*'Technical Sheet'!E63*'Technical Sheet'!$C$21,Dashboard!$E$6="Level 2",'Technical Sheet'!$F$34*'Technical Sheet'!E63*'Technical Sheet'!$C$22,Dashboard!$E$6="Level 3",'Technical Sheet'!$F$34*'Technical Sheet'!E63*'Technical Sheet'!$C$23,Dashboard!$E$6="Level 4",'Technical Sheet'!$F$34*'Technical Sheet'!E63*'Technical Sheet'!$C$24))</f>
        <v>0.55000000000000004</v>
      </c>
      <c r="H36" s="176" cm="1">
        <f t="array" ref="H36">_xlfn.IFS(Dashboard!$E$20="No C.C.",_xlfn.IFS(Dashboard!$E$6="Current Tech",'Technical Sheet'!$G$32*'Technical Sheet'!E63*'Technical Sheet'!$D$20,Dashboard!$E$6="Level 1",'Technical Sheet'!$G$32*'Technical Sheet'!E63*'Technical Sheet'!$D$21,Dashboard!$E$6="Level 2",'Technical Sheet'!$G$32*'Technical Sheet'!E63*'Technical Sheet'!$D$22,Dashboard!$E$6="Level 3",'Technical Sheet'!$G$32*'Technical Sheet'!E63*'Technical Sheet'!$D$23,Dashboard!$E$6="Level 4",'Technical Sheet'!$G$32*'Technical Sheet'!E63*'Technical Sheet'!$D$24),Dashboard!$E$20="RCP 4.5",_xlfn.IFS(Dashboard!$E$6="Current Tech",'Technical Sheet'!$E$33*'Technical Sheet'!E63*'Technical Sheet'!$D$20,Dashboard!$E$6="Level 1",'Technical Sheet'!$E$33*'Technical Sheet'!E63*'Technical Sheet'!$D$21,Dashboard!$E$6="Level 2",'Technical Sheet'!$G$33*'Technical Sheet'!E63*'Technical Sheet'!$D$22,Dashboard!$E$6="Level 3",'Technical Sheet'!$G$33*'Technical Sheet'!E63*'Technical Sheet'!$D$23,Dashboard!$E$6="Level 4",'Technical Sheet'!$G$33*'Technical Sheet'!E63*'Technical Sheet'!$D$24),Dashboard!$E$20="RCP 8.5",_xlfn.IFS(Dashboard!$E$6="Current Tech",'Technical Sheet'!$G$34*'Technical Sheet'!E63*'Technical Sheet'!$D$20,Dashboard!$E$6="Level 1",'Technical Sheet'!$G$34*'Technical Sheet'!E63*'Technical Sheet'!$D$21,Dashboard!$E$6="Level 2",'Technical Sheet'!$G$34*'Technical Sheet'!E63*'Technical Sheet'!$D$22,Dashboard!$E$6="Level 3",'Technical Sheet'!$G$34*'Technical Sheet'!E63*'Technical Sheet'!$D$23,Dashboard!$E$6="Level 4",'Technical Sheet'!$G$34*'Technical Sheet'!E63*'Technical Sheet'!$D$24))</f>
        <v>0.55000000000000004</v>
      </c>
      <c r="I36" s="177">
        <f>$F36*365*'NC-BSTS'!J23</f>
        <v>138888.88750000001</v>
      </c>
      <c r="J36" s="177">
        <f>$F36*365*'NC-BSTS'!K23</f>
        <v>138888.88750000001</v>
      </c>
      <c r="K36" s="177">
        <f>$F36*365*'NC-BSTS'!L23</f>
        <v>303503.88750000001</v>
      </c>
      <c r="L36" s="177">
        <f>$F36*365*'NC-BSTS'!M23</f>
        <v>472133.88750000007</v>
      </c>
      <c r="M36" s="526">
        <f>$F36*365*'NC-BSTS'!N23</f>
        <v>479160.13750000007</v>
      </c>
      <c r="N36" s="177">
        <f>$F36*365*'NC-BSTS'!O23</f>
        <v>479160.13750000007</v>
      </c>
      <c r="O36" s="177">
        <f>$F36*365*'NC-BSTS'!P23</f>
        <v>479160.13750000007</v>
      </c>
      <c r="P36" s="177">
        <f>$F36*365*'NC-BSTS'!Q23</f>
        <v>479160.13750000007</v>
      </c>
      <c r="Q36" s="177">
        <f>$F36*365*'NC-BSTS'!R23</f>
        <v>479160.13750000007</v>
      </c>
      <c r="R36" s="177">
        <f>$F36*365*'NC-BSTS'!S23</f>
        <v>479160.13750000007</v>
      </c>
      <c r="S36" s="178">
        <f>$G36*365*'NC-BSTS'!T23</f>
        <v>479160.13750000007</v>
      </c>
      <c r="T36" s="178">
        <f>$G36*365*'NC-BSTS'!U23</f>
        <v>479160.13750000007</v>
      </c>
      <c r="U36" s="178">
        <f>$G36*365*'NC-BSTS'!V23</f>
        <v>479160.13750000007</v>
      </c>
      <c r="V36" s="178">
        <f>$G36*365*'NC-BSTS'!W23</f>
        <v>479160.13750000007</v>
      </c>
      <c r="W36" s="178">
        <f>$G36*365*'NC-BSTS'!X23</f>
        <v>479160.13750000007</v>
      </c>
      <c r="X36" s="178">
        <f>$G36*365*'NC-BSTS'!Y23</f>
        <v>479160.13750000007</v>
      </c>
      <c r="Y36" s="178">
        <f>$G36*365*'NC-BSTS'!Z23</f>
        <v>479160.13750000007</v>
      </c>
      <c r="Z36" s="178">
        <f>$G36*365*'NC-BSTS'!AA23</f>
        <v>479160.13750000007</v>
      </c>
      <c r="AA36" s="178">
        <f>$G36*365*'NC-BSTS'!AB23</f>
        <v>479160.13750000007</v>
      </c>
      <c r="AB36" s="178">
        <f>$G36*365*'NC-BSTS'!AC23</f>
        <v>479160.13750000007</v>
      </c>
      <c r="AC36" s="179">
        <f>$H36*365*'NC-BSTS'!AD23</f>
        <v>479160.13750000007</v>
      </c>
      <c r="AD36" s="179">
        <f>$H36*365*'NC-BSTS'!AE23</f>
        <v>479160.13750000007</v>
      </c>
      <c r="AE36" s="179">
        <f>$H36*365*'NC-BSTS'!AF23</f>
        <v>479160.13750000007</v>
      </c>
      <c r="AF36" s="179">
        <f>$H36*365*'NC-BSTS'!AG23</f>
        <v>479160.13750000007</v>
      </c>
      <c r="AG36" s="179">
        <f>$H36*365*'NC-BSTS'!AH23</f>
        <v>479160.13750000007</v>
      </c>
      <c r="AH36" s="179">
        <f>$H36*365*'NC-BSTS'!AI23</f>
        <v>479160.13750000007</v>
      </c>
      <c r="AI36" s="179">
        <f>$H36*365*'NC-BSTS'!AJ23</f>
        <v>479160.13750000007</v>
      </c>
      <c r="AJ36" s="179">
        <f>$H36*365*'NC-BSTS'!AK23</f>
        <v>479160.13750000007</v>
      </c>
      <c r="AK36" s="179">
        <f>$H36*365*'NC-BSTS'!AL23</f>
        <v>479160.13750000007</v>
      </c>
      <c r="AL36" s="525">
        <f>$H36*365*'NC-BSTS'!AM23</f>
        <v>479160.13750000007</v>
      </c>
    </row>
    <row r="37" spans="2:38" s="20" customFormat="1" ht="14.75">
      <c r="B37" s="1272"/>
      <c r="C37" s="1272"/>
      <c r="D37" s="1350"/>
      <c r="E37" s="463" t="s">
        <v>8</v>
      </c>
      <c r="F37" s="164" cm="1">
        <f t="array" ref="F37">_xlfn.IFS(Dashboard!$E$20="No C.C.",_xlfn.IFS(Dashboard!$E$6="Current Tech",'Technical Sheet'!$E$32*'Technical Sheet'!$E64*'Technical Sheet'!$B$20,Dashboard!$E$6="Level 1",'Technical Sheet'!$E$32*'Technical Sheet'!$E64*'Technical Sheet'!$B$21,Dashboard!$E$6="Level 2",'Technical Sheet'!$E$32*'Technical Sheet'!$E64*'Technical Sheet'!$B$22,Dashboard!$E$6="Level 3",'Technical Sheet'!$E$32*'Technical Sheet'!$E64*'Technical Sheet'!$B$23,Dashboard!$E$6="Level 4",'Technical Sheet'!$E$32*'Technical Sheet'!$E64*'Technical Sheet'!$B$24),Dashboard!$E$20="RCP 4.5",_xlfn.IFS(Dashboard!$E$6="Current Tech",'Technical Sheet'!$E$33*'Technical Sheet'!$E64*'Technical Sheet'!$B$20,Dashboard!$E$6="Level 1",'Technical Sheet'!$E$33*'Technical Sheet'!$E64*'Technical Sheet'!$B$21,Dashboard!$E$6="Level 2",'Technical Sheet'!$E$33*'Technical Sheet'!$E64*'Technical Sheet'!$B$22,Dashboard!$E$6="Level 3",'Technical Sheet'!$E$33*'Technical Sheet'!$E64*'Technical Sheet'!$B$23,Dashboard!$E$6="Level 4",'Technical Sheet'!$E$33*'Technical Sheet'!$E64*'Technical Sheet'!$B$24),Dashboard!$E$20="RCP 8.5",_xlfn.IFS(Dashboard!$E$6="Current Tech",'Technical Sheet'!$E$34*'Technical Sheet'!$E64*'Technical Sheet'!$B$20,Dashboard!$E$6="Level 1",'Technical Sheet'!$E$34*'Technical Sheet'!$E64*'Technical Sheet'!$B$21,Dashboard!$E$6="Level 2",'Technical Sheet'!$E$34*'Technical Sheet'!$E64*'Technical Sheet'!$B$22,Dashboard!$E$6="Level 3",'Technical Sheet'!$E$34*'Technical Sheet'!$E64*'Technical Sheet'!$B$23,Dashboard!$E$6="Level 4",'Technical Sheet'!$E$34*'Technical Sheet'!$E64*'Technical Sheet'!$B$24))</f>
        <v>1.4686146912111009</v>
      </c>
      <c r="G37" s="164" cm="1">
        <f t="array" ref="G37">_xlfn.IFS(Dashboard!$E$20="No C.C.",_xlfn.IFS(Dashboard!$E$6="Current Tech",'Technical Sheet'!$F$32*'Technical Sheet'!E64*'Technical Sheet'!$C$20,Dashboard!$E$6="Level 1",'Technical Sheet'!$F$32*'Technical Sheet'!E64*'Technical Sheet'!$C$21,Dashboard!$E$6="Level 2",'Technical Sheet'!$F$32*'Technical Sheet'!E64*'Technical Sheet'!$C$22,Dashboard!$E$6="Level 3",'Technical Sheet'!$F$32*'Technical Sheet'!E64*'Technical Sheet'!$C$23,Dashboard!$E$6="Level 4",'Technical Sheet'!$F$32*'Technical Sheet'!E64*'Technical Sheet'!$C$24),Dashboard!$E$20="RCP 4.5",_xlfn.IFS(Dashboard!$E$6="Current Tech",'Technical Sheet'!$F$33*'Technical Sheet'!E64*'Technical Sheet'!$C$20,Dashboard!$E$6="Level 1",'Technical Sheet'!$F$33*'Technical Sheet'!E64*'Technical Sheet'!$C$21,Dashboard!$E$6="Level 2",'Technical Sheet'!$F$33*'Technical Sheet'!E64*'Technical Sheet'!$C$22,Dashboard!$E$6="Level 3",'Technical Sheet'!$F$33*'Technical Sheet'!E64*'Technical Sheet'!$C$23,Dashboard!$E$6="Level 4",'Technical Sheet'!$F$33*'Technical Sheet'!E64*'Technical Sheet'!$C$24),Dashboard!$E$20="RCP 8.5",_xlfn.IFS(Dashboard!$E$6="Current Tech",'Technical Sheet'!$F$34*'Technical Sheet'!E64*'Technical Sheet'!$C$20,Dashboard!$E$6="Level 1",'Technical Sheet'!$F$34*'Technical Sheet'!E64*'Technical Sheet'!$C$21,Dashboard!$E$6="Level 2",'Technical Sheet'!$F$34*'Technical Sheet'!E64*'Technical Sheet'!$C$22,Dashboard!$E$6="Level 3",'Technical Sheet'!$F$34*'Technical Sheet'!E64*'Technical Sheet'!$C$23,Dashboard!$E$6="Level 4",'Technical Sheet'!$F$34*'Technical Sheet'!E64*'Technical Sheet'!$C$24))</f>
        <v>1.4686146912111009</v>
      </c>
      <c r="H37" s="164" cm="1">
        <f t="array" ref="H37">_xlfn.IFS(Dashboard!$E$20="No C.C.",_xlfn.IFS(Dashboard!$E$6="Current Tech",'Technical Sheet'!$G$32*'Technical Sheet'!E64*'Technical Sheet'!$D$20,Dashboard!$E$6="Level 1",'Technical Sheet'!$G$32*'Technical Sheet'!E64*'Technical Sheet'!$D$21,Dashboard!$E$6="Level 2",'Technical Sheet'!$G$32*'Technical Sheet'!E64*'Technical Sheet'!$D$22,Dashboard!$E$6="Level 3",'Technical Sheet'!$G$32*'Technical Sheet'!E64*'Technical Sheet'!$D$23,Dashboard!$E$6="Level 4",'Technical Sheet'!$G$32*'Technical Sheet'!E64*'Technical Sheet'!$D$24),Dashboard!$E$20="RCP 4.5",_xlfn.IFS(Dashboard!$E$6="Current Tech",'Technical Sheet'!$E$33*'Technical Sheet'!E64*'Technical Sheet'!$D$20,Dashboard!$E$6="Level 1",'Technical Sheet'!$E$33*'Technical Sheet'!E64*'Technical Sheet'!$D$21,Dashboard!$E$6="Level 2",'Technical Sheet'!$G$33*'Technical Sheet'!E64*'Technical Sheet'!$D$22,Dashboard!$E$6="Level 3",'Technical Sheet'!$G$33*'Technical Sheet'!E64*'Technical Sheet'!$D$23,Dashboard!$E$6="Level 4",'Technical Sheet'!$G$33*'Technical Sheet'!E64*'Technical Sheet'!$D$24),Dashboard!$E$20="RCP 8.5",_xlfn.IFS(Dashboard!$E$6="Current Tech",'Technical Sheet'!$G$34*'Technical Sheet'!E64*'Technical Sheet'!$D$20,Dashboard!$E$6="Level 1",'Technical Sheet'!$G$34*'Technical Sheet'!E64*'Technical Sheet'!$D$21,Dashboard!$E$6="Level 2",'Technical Sheet'!$G$34*'Technical Sheet'!E64*'Technical Sheet'!$D$22,Dashboard!$E$6="Level 3",'Technical Sheet'!$G$34*'Technical Sheet'!E64*'Technical Sheet'!$D$23,Dashboard!$E$6="Level 4",'Technical Sheet'!$G$34*'Technical Sheet'!E64*'Technical Sheet'!$D$24))</f>
        <v>1.4686146912111009</v>
      </c>
      <c r="I37" s="160">
        <f>$F37*365*'NC-BSTS'!J24</f>
        <v>292900</v>
      </c>
      <c r="J37" s="160">
        <f>$F37*365*'NC-BSTS'!K24</f>
        <v>292900</v>
      </c>
      <c r="K37" s="160">
        <f>$F37*365*'NC-BSTS'!L24</f>
        <v>323727.00000000006</v>
      </c>
      <c r="L37" s="160">
        <f>$F37*365*'NC-BSTS'!M24</f>
        <v>398605.00000000006</v>
      </c>
      <c r="M37" s="529">
        <f>$F37*365*'NC-BSTS'!N24</f>
        <v>401345.50000000006</v>
      </c>
      <c r="N37" s="160">
        <f>$F37*365*'NC-BSTS'!O24</f>
        <v>401345.50000000006</v>
      </c>
      <c r="O37" s="160">
        <f>$F37*365*'NC-BSTS'!P24</f>
        <v>401345.50000000006</v>
      </c>
      <c r="P37" s="160">
        <f>$F37*365*'NC-BSTS'!Q24</f>
        <v>401345.50000000006</v>
      </c>
      <c r="Q37" s="160">
        <f>$F37*365*'NC-BSTS'!R24</f>
        <v>401345.50000000006</v>
      </c>
      <c r="R37" s="160">
        <f>$F37*365*'NC-BSTS'!S24</f>
        <v>401345.50000000006</v>
      </c>
      <c r="S37" s="161">
        <f>$G37*365*'NC-BSTS'!T24</f>
        <v>401345.50000000006</v>
      </c>
      <c r="T37" s="161">
        <f>$G37*365*'NC-BSTS'!U24</f>
        <v>401345.50000000006</v>
      </c>
      <c r="U37" s="161">
        <f>$G37*365*'NC-BSTS'!V24</f>
        <v>401345.50000000006</v>
      </c>
      <c r="V37" s="161">
        <f>$G37*365*'NC-BSTS'!W24</f>
        <v>401345.50000000006</v>
      </c>
      <c r="W37" s="161">
        <f>$G37*365*'NC-BSTS'!X24</f>
        <v>401345.50000000006</v>
      </c>
      <c r="X37" s="161">
        <f>$G37*365*'NC-BSTS'!Y24</f>
        <v>401345.50000000006</v>
      </c>
      <c r="Y37" s="161">
        <f>$G37*365*'NC-BSTS'!Z24</f>
        <v>401345.50000000006</v>
      </c>
      <c r="Z37" s="161">
        <f>$G37*365*'NC-BSTS'!AA24</f>
        <v>401345.50000000006</v>
      </c>
      <c r="AA37" s="161">
        <f>$G37*365*'NC-BSTS'!AB24</f>
        <v>401345.50000000006</v>
      </c>
      <c r="AB37" s="161">
        <f>$G37*365*'NC-BSTS'!AC24</f>
        <v>401345.50000000006</v>
      </c>
      <c r="AC37" s="162">
        <f>$H37*365*'NC-BSTS'!AD24</f>
        <v>401345.50000000006</v>
      </c>
      <c r="AD37" s="162">
        <f>$H37*365*'NC-BSTS'!AE24</f>
        <v>401345.50000000006</v>
      </c>
      <c r="AE37" s="162">
        <f>$H37*365*'NC-BSTS'!AF24</f>
        <v>401345.50000000006</v>
      </c>
      <c r="AF37" s="162">
        <f>$H37*365*'NC-BSTS'!AG24</f>
        <v>401345.50000000006</v>
      </c>
      <c r="AG37" s="162">
        <f>$H37*365*'NC-BSTS'!AH24</f>
        <v>401345.50000000006</v>
      </c>
      <c r="AH37" s="162">
        <f>$H37*365*'NC-BSTS'!AI24</f>
        <v>401345.50000000006</v>
      </c>
      <c r="AI37" s="162">
        <f>$H37*365*'NC-BSTS'!AJ24</f>
        <v>401345.50000000006</v>
      </c>
      <c r="AJ37" s="162">
        <f>$H37*365*'NC-BSTS'!AK24</f>
        <v>401345.50000000006</v>
      </c>
      <c r="AK37" s="162">
        <f>$H37*365*'NC-BSTS'!AL24</f>
        <v>401345.50000000006</v>
      </c>
      <c r="AL37" s="163">
        <f>$H37*365*'NC-BSTS'!AM24</f>
        <v>401345.50000000006</v>
      </c>
    </row>
    <row r="38" spans="2:38" s="20" customFormat="1" ht="14.75">
      <c r="B38" s="1271"/>
      <c r="C38" s="1271"/>
      <c r="D38" s="1350"/>
      <c r="E38" s="463" t="s">
        <v>24</v>
      </c>
      <c r="F38" s="164" cm="1">
        <f t="array" ref="F38">_xlfn.IFS(Dashboard!$E$20="No C.C.",_xlfn.IFS(Dashboard!$E$6="Current Tech",'Technical Sheet'!$E$32*'Technical Sheet'!$E65*'Technical Sheet'!$B$20,Dashboard!$E$6="Level 1",'Technical Sheet'!$E$32*'Technical Sheet'!$E65*'Technical Sheet'!$B$21,Dashboard!$E$6="Level 2",'Technical Sheet'!$E$32*'Technical Sheet'!$E65*'Technical Sheet'!$B$22,Dashboard!$E$6="Level 3",'Technical Sheet'!$E$32*'Technical Sheet'!$E65*'Technical Sheet'!$B$23,Dashboard!$E$6="Level 4",'Technical Sheet'!$E$32*'Technical Sheet'!$E65*'Technical Sheet'!$B$24),Dashboard!$E$20="RCP 4.5",_xlfn.IFS(Dashboard!$E$6="Current Tech",'Technical Sheet'!$E$33*'Technical Sheet'!$E65*'Technical Sheet'!$B$20,Dashboard!$E$6="Level 1",'Technical Sheet'!$E$33*'Technical Sheet'!$E65*'Technical Sheet'!$B$21,Dashboard!$E$6="Level 2",'Technical Sheet'!$E$33*'Technical Sheet'!$E65*'Technical Sheet'!$B$22,Dashboard!$E$6="Level 3",'Technical Sheet'!$E$33*'Technical Sheet'!$E65*'Technical Sheet'!$B$23,Dashboard!$E$6="Level 4",'Technical Sheet'!$E$33*'Technical Sheet'!$E65*'Technical Sheet'!$B$24),Dashboard!$E$20="RCP 8.5",_xlfn.IFS(Dashboard!$E$6="Current Tech",'Technical Sheet'!$E$34*'Technical Sheet'!$E65*'Technical Sheet'!$B$20,Dashboard!$E$6="Level 1",'Technical Sheet'!$E$34*'Technical Sheet'!$E65*'Technical Sheet'!$B$21,Dashboard!$E$6="Level 2",'Technical Sheet'!$E$34*'Technical Sheet'!$E65*'Technical Sheet'!$B$22,Dashboard!$E$6="Level 3",'Technical Sheet'!$E$34*'Technical Sheet'!$E65*'Technical Sheet'!$B$23,Dashboard!$E$6="Level 4",'Technical Sheet'!$E$34*'Technical Sheet'!$E65*'Technical Sheet'!$B$24))</f>
        <v>0</v>
      </c>
      <c r="G38" s="164" cm="1">
        <f t="array" ref="G38">_xlfn.IFS(Dashboard!$E$20="No C.C.",_xlfn.IFS(Dashboard!$E$6="Current Tech",'Technical Sheet'!$F$32*'Technical Sheet'!E65*'Technical Sheet'!$C$20,Dashboard!$E$6="Level 1",'Technical Sheet'!$F$32*'Technical Sheet'!E65*'Technical Sheet'!$C$21,Dashboard!$E$6="Level 2",'Technical Sheet'!$F$32*'Technical Sheet'!E65*'Technical Sheet'!$C$22,Dashboard!$E$6="Level 3",'Technical Sheet'!$F$32*'Technical Sheet'!E65*'Technical Sheet'!$C$23,Dashboard!$E$6="Level 4",'Technical Sheet'!$F$32*'Technical Sheet'!E65*'Technical Sheet'!$C$24),Dashboard!$E$20="RCP 4.5",_xlfn.IFS(Dashboard!$E$6="Current Tech",'Technical Sheet'!$F$33*'Technical Sheet'!E65*'Technical Sheet'!$C$20,Dashboard!$E$6="Level 1",'Technical Sheet'!$F$33*'Technical Sheet'!E65*'Technical Sheet'!$C$21,Dashboard!$E$6="Level 2",'Technical Sheet'!$F$33*'Technical Sheet'!E65*'Technical Sheet'!$C$22,Dashboard!$E$6="Level 3",'Technical Sheet'!$F$33*'Technical Sheet'!E65*'Technical Sheet'!$C$23,Dashboard!$E$6="Level 4",'Technical Sheet'!$F$33*'Technical Sheet'!E65*'Technical Sheet'!$C$24),Dashboard!$E$20="RCP 8.5",_xlfn.IFS(Dashboard!$E$6="Current Tech",'Technical Sheet'!$F$34*'Technical Sheet'!E65*'Technical Sheet'!$C$20,Dashboard!$E$6="Level 1",'Technical Sheet'!$F$34*'Technical Sheet'!E65*'Technical Sheet'!$C$21,Dashboard!$E$6="Level 2",'Technical Sheet'!$F$34*'Technical Sheet'!E65*'Technical Sheet'!$C$22,Dashboard!$E$6="Level 3",'Technical Sheet'!$F$34*'Technical Sheet'!E65*'Technical Sheet'!$C$23,Dashboard!$E$6="Level 4",'Technical Sheet'!$F$34*'Technical Sheet'!E65*'Technical Sheet'!$C$24))</f>
        <v>0</v>
      </c>
      <c r="H38" s="164" cm="1">
        <f t="array" ref="H38">_xlfn.IFS(Dashboard!$E$20="No C.C.",_xlfn.IFS(Dashboard!$E$6="Current Tech",'Technical Sheet'!$G$32*'Technical Sheet'!E65*'Technical Sheet'!$D$20,Dashboard!$E$6="Level 1",'Technical Sheet'!$G$32*'Technical Sheet'!E65*'Technical Sheet'!$D$21,Dashboard!$E$6="Level 2",'Technical Sheet'!$G$32*'Technical Sheet'!E65*'Technical Sheet'!$D$22,Dashboard!$E$6="Level 3",'Technical Sheet'!$G$32*'Technical Sheet'!E65*'Technical Sheet'!$D$23,Dashboard!$E$6="Level 4",'Technical Sheet'!$G$32*'Technical Sheet'!E65*'Technical Sheet'!$D$24),Dashboard!$E$20="RCP 4.5",_xlfn.IFS(Dashboard!$E$6="Current Tech",'Technical Sheet'!$E$33*'Technical Sheet'!E65*'Technical Sheet'!$D$20,Dashboard!$E$6="Level 1",'Technical Sheet'!$E$33*'Technical Sheet'!E65*'Technical Sheet'!$D$21,Dashboard!$E$6="Level 2",'Technical Sheet'!$G$33*'Technical Sheet'!E65*'Technical Sheet'!$D$22,Dashboard!$E$6="Level 3",'Technical Sheet'!$G$33*'Technical Sheet'!E65*'Technical Sheet'!$D$23,Dashboard!$E$6="Level 4",'Technical Sheet'!$G$33*'Technical Sheet'!E65*'Technical Sheet'!$D$24),Dashboard!$E$20="RCP 8.5",_xlfn.IFS(Dashboard!$E$6="Current Tech",'Technical Sheet'!$G$34*'Technical Sheet'!E65*'Technical Sheet'!$D$20,Dashboard!$E$6="Level 1",'Technical Sheet'!$G$34*'Technical Sheet'!E65*'Technical Sheet'!$D$21,Dashboard!$E$6="Level 2",'Technical Sheet'!$G$34*'Technical Sheet'!E65*'Technical Sheet'!$D$22,Dashboard!$E$6="Level 3",'Technical Sheet'!$G$34*'Technical Sheet'!E65*'Technical Sheet'!$D$23,Dashboard!$E$6="Level 4",'Technical Sheet'!$G$34*'Technical Sheet'!E65*'Technical Sheet'!$D$24))</f>
        <v>0</v>
      </c>
      <c r="I38" s="160">
        <f>$F38*365*'NC-BSTS'!J25</f>
        <v>0</v>
      </c>
      <c r="J38" s="160">
        <f>$F38*365*'NC-BSTS'!K25</f>
        <v>0</v>
      </c>
      <c r="K38" s="160">
        <f>$F38*365*'NC-BSTS'!L25</f>
        <v>0</v>
      </c>
      <c r="L38" s="160">
        <f>$F38*365*'NC-BSTS'!M25</f>
        <v>0</v>
      </c>
      <c r="M38" s="527">
        <f>$F38*365*'NC-BSTS'!N25</f>
        <v>0</v>
      </c>
      <c r="N38" s="160">
        <f>$F38*365*'NC-BSTS'!O25</f>
        <v>0</v>
      </c>
      <c r="O38" s="160">
        <f>$F38*365*'NC-BSTS'!P25</f>
        <v>0</v>
      </c>
      <c r="P38" s="160">
        <f>$F38*365*'NC-BSTS'!Q25</f>
        <v>0</v>
      </c>
      <c r="Q38" s="160">
        <f>$F38*365*'NC-BSTS'!R25</f>
        <v>0</v>
      </c>
      <c r="R38" s="160">
        <f>$F38*365*'NC-BSTS'!S25</f>
        <v>0</v>
      </c>
      <c r="S38" s="161">
        <f>$G38*365*'NC-BSTS'!T25</f>
        <v>0</v>
      </c>
      <c r="T38" s="161">
        <f>$G38*365*'NC-BSTS'!U25</f>
        <v>0</v>
      </c>
      <c r="U38" s="161">
        <f>$G38*365*'NC-BSTS'!V25</f>
        <v>0</v>
      </c>
      <c r="V38" s="161">
        <f>$G38*365*'NC-BSTS'!W25</f>
        <v>0</v>
      </c>
      <c r="W38" s="161">
        <f>$G38*365*'NC-BSTS'!X25</f>
        <v>0</v>
      </c>
      <c r="X38" s="161">
        <f>$G38*365*'NC-BSTS'!Y25</f>
        <v>0</v>
      </c>
      <c r="Y38" s="161">
        <f>$G38*365*'NC-BSTS'!Z25</f>
        <v>0</v>
      </c>
      <c r="Z38" s="161">
        <f>$G38*365*'NC-BSTS'!AA25</f>
        <v>0</v>
      </c>
      <c r="AA38" s="161">
        <f>$G38*365*'NC-BSTS'!AB25</f>
        <v>0</v>
      </c>
      <c r="AB38" s="161">
        <f>$G38*365*'NC-BSTS'!AC25</f>
        <v>0</v>
      </c>
      <c r="AC38" s="162">
        <f>$H38*365*'NC-BSTS'!AD25</f>
        <v>0</v>
      </c>
      <c r="AD38" s="162">
        <f>$H38*365*'NC-BSTS'!AE25</f>
        <v>0</v>
      </c>
      <c r="AE38" s="162">
        <f>$H38*365*'NC-BSTS'!AF25</f>
        <v>0</v>
      </c>
      <c r="AF38" s="162">
        <f>$H38*365*'NC-BSTS'!AG25</f>
        <v>0</v>
      </c>
      <c r="AG38" s="162">
        <f>$H38*365*'NC-BSTS'!AH25</f>
        <v>0</v>
      </c>
      <c r="AH38" s="162">
        <f>$H38*365*'NC-BSTS'!AI25</f>
        <v>0</v>
      </c>
      <c r="AI38" s="162">
        <f>$H38*365*'NC-BSTS'!AJ25</f>
        <v>0</v>
      </c>
      <c r="AJ38" s="162">
        <f>$H38*365*'NC-BSTS'!AK25</f>
        <v>0</v>
      </c>
      <c r="AK38" s="162">
        <f>$H38*365*'NC-BSTS'!AL25</f>
        <v>0</v>
      </c>
      <c r="AL38" s="163">
        <f>$H38*365*'NC-BSTS'!AM25</f>
        <v>0</v>
      </c>
    </row>
    <row r="39" spans="2:38" s="20" customFormat="1" ht="14.75">
      <c r="B39" s="1271"/>
      <c r="C39" s="1271"/>
      <c r="D39" s="1350"/>
      <c r="E39" s="463" t="s">
        <v>25</v>
      </c>
      <c r="F39" s="164" cm="1">
        <f t="array" ref="F39">_xlfn.IFS(Dashboard!$E$20="No C.C.",_xlfn.IFS(Dashboard!$E$6="Current Tech",'Technical Sheet'!$E$32*'Technical Sheet'!$E66*'Technical Sheet'!$B$20,Dashboard!$E$6="Level 1",'Technical Sheet'!$E$32*'Technical Sheet'!$E66*'Technical Sheet'!$B$21,Dashboard!$E$6="Level 2",'Technical Sheet'!$E$32*'Technical Sheet'!$E66*'Technical Sheet'!$B$22,Dashboard!$E$6="Level 3",'Technical Sheet'!$E$32*'Technical Sheet'!$E66*'Technical Sheet'!$B$23,Dashboard!$E$6="Level 4",'Technical Sheet'!$E$32*'Technical Sheet'!$E66*'Technical Sheet'!$B$24),Dashboard!$E$20="RCP 4.5",_xlfn.IFS(Dashboard!$E$6="Current Tech",'Technical Sheet'!$E$33*'Technical Sheet'!$E66*'Technical Sheet'!$B$20,Dashboard!$E$6="Level 1",'Technical Sheet'!$E$33*'Technical Sheet'!$E66*'Technical Sheet'!$B$21,Dashboard!$E$6="Level 2",'Technical Sheet'!$E$33*'Technical Sheet'!$E66*'Technical Sheet'!$B$22,Dashboard!$E$6="Level 3",'Technical Sheet'!$E$33*'Technical Sheet'!$E66*'Technical Sheet'!$B$23,Dashboard!$E$6="Level 4",'Technical Sheet'!$E$33*'Technical Sheet'!$E66*'Technical Sheet'!$B$24),Dashboard!$E$20="RCP 8.5",_xlfn.IFS(Dashboard!$E$6="Current Tech",'Technical Sheet'!$E$34*'Technical Sheet'!$E66*'Technical Sheet'!$B$20,Dashboard!$E$6="Level 1",'Technical Sheet'!$E$34*'Technical Sheet'!$E66*'Technical Sheet'!$B$21,Dashboard!$E$6="Level 2",'Technical Sheet'!$E$34*'Technical Sheet'!$E66*'Technical Sheet'!$B$22,Dashboard!$E$6="Level 3",'Technical Sheet'!$E$34*'Technical Sheet'!$E66*'Technical Sheet'!$B$23,Dashboard!$E$6="Level 4",'Technical Sheet'!$E$34*'Technical Sheet'!$E66*'Technical Sheet'!$B$24))</f>
        <v>13.200498132004981</v>
      </c>
      <c r="G39" s="164" cm="1">
        <f t="array" ref="G39">_xlfn.IFS(Dashboard!$E$20="No C.C.",_xlfn.IFS(Dashboard!$E$6="Current Tech",'Technical Sheet'!$F$32*'Technical Sheet'!E66*'Technical Sheet'!$C$20,Dashboard!$E$6="Level 1",'Technical Sheet'!$F$32*'Technical Sheet'!E66*'Technical Sheet'!$C$21,Dashboard!$E$6="Level 2",'Technical Sheet'!$F$32*'Technical Sheet'!E66*'Technical Sheet'!$C$22,Dashboard!$E$6="Level 3",'Technical Sheet'!$F$32*'Technical Sheet'!E66*'Technical Sheet'!$C$23,Dashboard!$E$6="Level 4",'Technical Sheet'!$F$32*'Technical Sheet'!E66*'Technical Sheet'!$C$24),Dashboard!$E$20="RCP 4.5",_xlfn.IFS(Dashboard!$E$6="Current Tech",'Technical Sheet'!$F$33*'Technical Sheet'!E66*'Technical Sheet'!$C$20,Dashboard!$E$6="Level 1",'Technical Sheet'!$F$33*'Technical Sheet'!E66*'Technical Sheet'!$C$21,Dashboard!$E$6="Level 2",'Technical Sheet'!$F$33*'Technical Sheet'!E66*'Technical Sheet'!$C$22,Dashboard!$E$6="Level 3",'Technical Sheet'!$F$33*'Technical Sheet'!E66*'Technical Sheet'!$C$23,Dashboard!$E$6="Level 4",'Technical Sheet'!$F$33*'Technical Sheet'!E66*'Technical Sheet'!$C$24),Dashboard!$E$20="RCP 8.5",_xlfn.IFS(Dashboard!$E$6="Current Tech",'Technical Sheet'!$F$34*'Technical Sheet'!E66*'Technical Sheet'!$C$20,Dashboard!$E$6="Level 1",'Technical Sheet'!$F$34*'Technical Sheet'!E66*'Technical Sheet'!$C$21,Dashboard!$E$6="Level 2",'Technical Sheet'!$F$34*'Technical Sheet'!E66*'Technical Sheet'!$C$22,Dashboard!$E$6="Level 3",'Technical Sheet'!$F$34*'Technical Sheet'!E66*'Technical Sheet'!$C$23,Dashboard!$E$6="Level 4",'Technical Sheet'!$F$34*'Technical Sheet'!E66*'Technical Sheet'!$C$24))</f>
        <v>13.200498132004981</v>
      </c>
      <c r="H39" s="164" cm="1">
        <f t="array" ref="H39">_xlfn.IFS(Dashboard!$E$20="No C.C.",_xlfn.IFS(Dashboard!$E$6="Current Tech",'Technical Sheet'!$G$32*'Technical Sheet'!E66*'Technical Sheet'!$D$20,Dashboard!$E$6="Level 1",'Technical Sheet'!$G$32*'Technical Sheet'!E66*'Technical Sheet'!$D$21,Dashboard!$E$6="Level 2",'Technical Sheet'!$G$32*'Technical Sheet'!E66*'Technical Sheet'!$D$22,Dashboard!$E$6="Level 3",'Technical Sheet'!$G$32*'Technical Sheet'!E66*'Technical Sheet'!$D$23,Dashboard!$E$6="Level 4",'Technical Sheet'!$G$32*'Technical Sheet'!E66*'Technical Sheet'!$D$24),Dashboard!$E$20="RCP 4.5",_xlfn.IFS(Dashboard!$E$6="Current Tech",'Technical Sheet'!$E$33*'Technical Sheet'!E66*'Technical Sheet'!$D$20,Dashboard!$E$6="Level 1",'Technical Sheet'!$E$33*'Technical Sheet'!E66*'Technical Sheet'!$D$21,Dashboard!$E$6="Level 2",'Technical Sheet'!$G$33*'Technical Sheet'!E66*'Technical Sheet'!$D$22,Dashboard!$E$6="Level 3",'Technical Sheet'!$G$33*'Technical Sheet'!E66*'Technical Sheet'!$D$23,Dashboard!$E$6="Level 4",'Technical Sheet'!$G$33*'Technical Sheet'!E66*'Technical Sheet'!$D$24),Dashboard!$E$20="RCP 8.5",_xlfn.IFS(Dashboard!$E$6="Current Tech",'Technical Sheet'!$G$34*'Technical Sheet'!E66*'Technical Sheet'!$D$20,Dashboard!$E$6="Level 1",'Technical Sheet'!$G$34*'Technical Sheet'!E66*'Technical Sheet'!$D$21,Dashboard!$E$6="Level 2",'Technical Sheet'!$G$34*'Technical Sheet'!E66*'Technical Sheet'!$D$22,Dashboard!$E$6="Level 3",'Technical Sheet'!$G$34*'Technical Sheet'!E66*'Technical Sheet'!$D$23,Dashboard!$E$6="Level 4",'Technical Sheet'!$G$34*'Technical Sheet'!E66*'Technical Sheet'!$D$24))</f>
        <v>13.200498132004981</v>
      </c>
      <c r="I39" s="160">
        <f>$F39*365*'NC-BSTS'!J26</f>
        <v>267650</v>
      </c>
      <c r="J39" s="160">
        <f>$F39*365*'NC-BSTS'!K26</f>
        <v>267650</v>
      </c>
      <c r="K39" s="160">
        <f>$F39*365*'NC-BSTS'!L26</f>
        <v>265000</v>
      </c>
      <c r="L39" s="160">
        <f>$F39*365*'NC-BSTS'!M26</f>
        <v>291500</v>
      </c>
      <c r="M39" s="527">
        <f>$F39*365*'NC-BSTS'!N26</f>
        <v>300096.59999999998</v>
      </c>
      <c r="N39" s="160">
        <f>$F39*365*'NC-BSTS'!O26</f>
        <v>300096.59999999998</v>
      </c>
      <c r="O39" s="160">
        <f>$F39*365*'NC-BSTS'!P26</f>
        <v>300096.59999999998</v>
      </c>
      <c r="P39" s="160">
        <f>$F39*365*'NC-BSTS'!Q26</f>
        <v>300096.59999999998</v>
      </c>
      <c r="Q39" s="160">
        <f>$F39*365*'NC-BSTS'!R26</f>
        <v>300096.59999999998</v>
      </c>
      <c r="R39" s="160">
        <f>$F39*365*'NC-BSTS'!S26</f>
        <v>300096.59999999998</v>
      </c>
      <c r="S39" s="161">
        <f>$G39*365*'NC-BSTS'!T26</f>
        <v>300096.59999999998</v>
      </c>
      <c r="T39" s="161">
        <f>$G39*365*'NC-BSTS'!U26</f>
        <v>300096.59999999998</v>
      </c>
      <c r="U39" s="161">
        <f>$G39*365*'NC-BSTS'!V26</f>
        <v>300096.59999999998</v>
      </c>
      <c r="V39" s="161">
        <f>$G39*365*'NC-BSTS'!W26</f>
        <v>300096.59999999998</v>
      </c>
      <c r="W39" s="161">
        <f>$G39*365*'NC-BSTS'!X26</f>
        <v>300096.59999999998</v>
      </c>
      <c r="X39" s="161">
        <f>$G39*365*'NC-BSTS'!Y26</f>
        <v>300096.59999999998</v>
      </c>
      <c r="Y39" s="161">
        <f>$G39*365*'NC-BSTS'!Z26</f>
        <v>300096.59999999998</v>
      </c>
      <c r="Z39" s="161">
        <f>$G39*365*'NC-BSTS'!AA26</f>
        <v>300096.59999999998</v>
      </c>
      <c r="AA39" s="161">
        <f>$G39*365*'NC-BSTS'!AB26</f>
        <v>300096.59999999998</v>
      </c>
      <c r="AB39" s="161">
        <f>$G39*365*'NC-BSTS'!AC26</f>
        <v>300096.59999999998</v>
      </c>
      <c r="AC39" s="162">
        <f>$H39*365*'NC-BSTS'!AD26</f>
        <v>300096.59999999998</v>
      </c>
      <c r="AD39" s="162">
        <f>$H39*365*'NC-BSTS'!AE26</f>
        <v>300096.59999999998</v>
      </c>
      <c r="AE39" s="162">
        <f>$H39*365*'NC-BSTS'!AF26</f>
        <v>300096.59999999998</v>
      </c>
      <c r="AF39" s="162">
        <f>$H39*365*'NC-BSTS'!AG26</f>
        <v>300096.59999999998</v>
      </c>
      <c r="AG39" s="162">
        <f>$H39*365*'NC-BSTS'!AH26</f>
        <v>300096.59999999998</v>
      </c>
      <c r="AH39" s="162">
        <f>$H39*365*'NC-BSTS'!AI26</f>
        <v>300096.59999999998</v>
      </c>
      <c r="AI39" s="162">
        <f>$H39*365*'NC-BSTS'!AJ26</f>
        <v>300096.59999999998</v>
      </c>
      <c r="AJ39" s="162">
        <f>$H39*365*'NC-BSTS'!AK26</f>
        <v>300096.59999999998</v>
      </c>
      <c r="AK39" s="162">
        <f>$H39*365*'NC-BSTS'!AL26</f>
        <v>300096.59999999998</v>
      </c>
      <c r="AL39" s="163">
        <f>$H39*365*'NC-BSTS'!AM26</f>
        <v>300096.59999999998</v>
      </c>
    </row>
    <row r="40" spans="2:38" s="20" customFormat="1" ht="14.75">
      <c r="B40" s="1271"/>
      <c r="C40" s="1271"/>
      <c r="D40" s="1350"/>
      <c r="E40" s="463" t="s">
        <v>26</v>
      </c>
      <c r="F40" s="164" cm="1">
        <f t="array" ref="F40">_xlfn.IFS(Dashboard!$E$20="No C.C.",_xlfn.IFS(Dashboard!$E$6="Current Tech",'Technical Sheet'!$E$32*'Technical Sheet'!$E67*'Technical Sheet'!$B$20,Dashboard!$E$6="Level 1",'Technical Sheet'!$E$32*'Technical Sheet'!$E67*'Technical Sheet'!$B$21,Dashboard!$E$6="Level 2",'Technical Sheet'!$E$32*'Technical Sheet'!$E67*'Technical Sheet'!$B$22,Dashboard!$E$6="Level 3",'Technical Sheet'!$E$32*'Technical Sheet'!$E67*'Technical Sheet'!$B$23,Dashboard!$E$6="Level 4",'Technical Sheet'!$E$32*'Technical Sheet'!$E67*'Technical Sheet'!$B$24),Dashboard!$E$20="RCP 4.5",_xlfn.IFS(Dashboard!$E$6="Current Tech",'Technical Sheet'!$E$33*'Technical Sheet'!$E67*'Technical Sheet'!$B$20,Dashboard!$E$6="Level 1",'Technical Sheet'!$E$33*'Technical Sheet'!$E67*'Technical Sheet'!$B$21,Dashboard!$E$6="Level 2",'Technical Sheet'!$E$33*'Technical Sheet'!$E67*'Technical Sheet'!$B$22,Dashboard!$E$6="Level 3",'Technical Sheet'!$E$33*'Technical Sheet'!$E67*'Technical Sheet'!$B$23,Dashboard!$E$6="Level 4",'Technical Sheet'!$E$33*'Technical Sheet'!$E67*'Technical Sheet'!$B$24),Dashboard!$E$20="RCP 8.5",_xlfn.IFS(Dashboard!$E$6="Current Tech",'Technical Sheet'!$E$34*'Technical Sheet'!$E67*'Technical Sheet'!$B$20,Dashboard!$E$6="Level 1",'Technical Sheet'!$E$34*'Technical Sheet'!$E67*'Technical Sheet'!$B$21,Dashboard!$E$6="Level 2",'Technical Sheet'!$E$34*'Technical Sheet'!$E67*'Technical Sheet'!$B$22,Dashboard!$E$6="Level 3",'Technical Sheet'!$E$34*'Technical Sheet'!$E67*'Technical Sheet'!$B$23,Dashboard!$E$6="Level 4",'Technical Sheet'!$E$34*'Technical Sheet'!$E67*'Technical Sheet'!$B$24))</f>
        <v>13.698630136986301</v>
      </c>
      <c r="G40" s="164" cm="1">
        <f t="array" ref="G40">_xlfn.IFS(Dashboard!$E$20="No C.C.",_xlfn.IFS(Dashboard!$E$6="Current Tech",'Technical Sheet'!$F$32*'Technical Sheet'!E67*'Technical Sheet'!$C$20,Dashboard!$E$6="Level 1",'Technical Sheet'!$F$32*'Technical Sheet'!E67*'Technical Sheet'!$C$21,Dashboard!$E$6="Level 2",'Technical Sheet'!$F$32*'Technical Sheet'!E67*'Technical Sheet'!$C$22,Dashboard!$E$6="Level 3",'Technical Sheet'!$F$32*'Technical Sheet'!E67*'Technical Sheet'!$C$23,Dashboard!$E$6="Level 4",'Technical Sheet'!$F$32*'Technical Sheet'!E67*'Technical Sheet'!$C$24),Dashboard!$E$20="RCP 4.5",_xlfn.IFS(Dashboard!$E$6="Current Tech",'Technical Sheet'!$F$33*'Technical Sheet'!E67*'Technical Sheet'!$C$20,Dashboard!$E$6="Level 1",'Technical Sheet'!$F$33*'Technical Sheet'!E67*'Technical Sheet'!$C$21,Dashboard!$E$6="Level 2",'Technical Sheet'!$F$33*'Technical Sheet'!E67*'Technical Sheet'!$C$22,Dashboard!$E$6="Level 3",'Technical Sheet'!$F$33*'Technical Sheet'!E67*'Technical Sheet'!$C$23,Dashboard!$E$6="Level 4",'Technical Sheet'!$F$33*'Technical Sheet'!E67*'Technical Sheet'!$C$24),Dashboard!$E$20="RCP 8.5",_xlfn.IFS(Dashboard!$E$6="Current Tech",'Technical Sheet'!$F$34*'Technical Sheet'!E67*'Technical Sheet'!$C$20,Dashboard!$E$6="Level 1",'Technical Sheet'!$F$34*'Technical Sheet'!E67*'Technical Sheet'!$C$21,Dashboard!$E$6="Level 2",'Technical Sheet'!$F$34*'Technical Sheet'!E67*'Technical Sheet'!$C$22,Dashboard!$E$6="Level 3",'Technical Sheet'!$F$34*'Technical Sheet'!E67*'Technical Sheet'!$C$23,Dashboard!$E$6="Level 4",'Technical Sheet'!$F$34*'Technical Sheet'!E67*'Technical Sheet'!$C$24))</f>
        <v>13.698630136986301</v>
      </c>
      <c r="H40" s="164" cm="1">
        <f t="array" ref="H40">_xlfn.IFS(Dashboard!$E$20="No C.C.",_xlfn.IFS(Dashboard!$E$6="Current Tech",'Technical Sheet'!$G$32*'Technical Sheet'!E67*'Technical Sheet'!$D$20,Dashboard!$E$6="Level 1",'Technical Sheet'!$G$32*'Technical Sheet'!E67*'Technical Sheet'!$D$21,Dashboard!$E$6="Level 2",'Technical Sheet'!$G$32*'Technical Sheet'!E67*'Technical Sheet'!$D$22,Dashboard!$E$6="Level 3",'Technical Sheet'!$G$32*'Technical Sheet'!E67*'Technical Sheet'!$D$23,Dashboard!$E$6="Level 4",'Technical Sheet'!$G$32*'Technical Sheet'!E67*'Technical Sheet'!$D$24),Dashboard!$E$20="RCP 4.5",_xlfn.IFS(Dashboard!$E$6="Current Tech",'Technical Sheet'!$E$33*'Technical Sheet'!E67*'Technical Sheet'!$D$20,Dashboard!$E$6="Level 1",'Technical Sheet'!$E$33*'Technical Sheet'!E67*'Technical Sheet'!$D$21,Dashboard!$E$6="Level 2",'Technical Sheet'!$G$33*'Technical Sheet'!E67*'Technical Sheet'!$D$22,Dashboard!$E$6="Level 3",'Technical Sheet'!$G$33*'Technical Sheet'!E67*'Technical Sheet'!$D$23,Dashboard!$E$6="Level 4",'Technical Sheet'!$G$33*'Technical Sheet'!E67*'Technical Sheet'!$D$24),Dashboard!$E$20="RCP 8.5",_xlfn.IFS(Dashboard!$E$6="Current Tech",'Technical Sheet'!$G$34*'Technical Sheet'!E67*'Technical Sheet'!$D$20,Dashboard!$E$6="Level 1",'Technical Sheet'!$G$34*'Technical Sheet'!E67*'Technical Sheet'!$D$21,Dashboard!$E$6="Level 2",'Technical Sheet'!$G$34*'Technical Sheet'!E67*'Technical Sheet'!$D$22,Dashboard!$E$6="Level 3",'Technical Sheet'!$G$34*'Technical Sheet'!E67*'Technical Sheet'!$D$23,Dashboard!$E$6="Level 4",'Technical Sheet'!$G$34*'Technical Sheet'!E67*'Technical Sheet'!$D$24))</f>
        <v>13.698630136986301</v>
      </c>
      <c r="I40" s="160">
        <f>$F40*365*'NC-BSTS'!J27</f>
        <v>247450</v>
      </c>
      <c r="J40" s="160">
        <f>$F40*365*'NC-BSTS'!K27</f>
        <v>247450</v>
      </c>
      <c r="K40" s="160">
        <f>$F40*365*'NC-BSTS'!L27</f>
        <v>245000</v>
      </c>
      <c r="L40" s="160">
        <f>$F40*365*'NC-BSTS'!M27</f>
        <v>278726.69999999995</v>
      </c>
      <c r="M40" s="527">
        <f>$F40*365*'NC-BSTS'!N27</f>
        <v>280096.25000000006</v>
      </c>
      <c r="N40" s="160">
        <f>$F40*365*'NC-BSTS'!O27</f>
        <v>280096.25000000006</v>
      </c>
      <c r="O40" s="160">
        <f>$F40*365*'NC-BSTS'!P27</f>
        <v>280096.25000000006</v>
      </c>
      <c r="P40" s="160">
        <f>$F40*365*'NC-BSTS'!Q27</f>
        <v>280096.25000000006</v>
      </c>
      <c r="Q40" s="160">
        <f>$F40*365*'NC-BSTS'!R27</f>
        <v>280096.25000000006</v>
      </c>
      <c r="R40" s="160">
        <f>$F40*365*'NC-BSTS'!S27</f>
        <v>280096.25000000006</v>
      </c>
      <c r="S40" s="161">
        <f>$G40*365*'NC-BSTS'!T27</f>
        <v>280096.25000000006</v>
      </c>
      <c r="T40" s="161">
        <f>$G40*365*'NC-BSTS'!U27</f>
        <v>280096.25000000006</v>
      </c>
      <c r="U40" s="161">
        <f>$G40*365*'NC-BSTS'!V27</f>
        <v>280096.25000000006</v>
      </c>
      <c r="V40" s="161">
        <f>$G40*365*'NC-BSTS'!W27</f>
        <v>280096.25000000006</v>
      </c>
      <c r="W40" s="161">
        <f>$G40*365*'NC-BSTS'!X27</f>
        <v>280096.25000000006</v>
      </c>
      <c r="X40" s="161">
        <f>$G40*365*'NC-BSTS'!Y27</f>
        <v>280096.25000000006</v>
      </c>
      <c r="Y40" s="161">
        <f>$G40*365*'NC-BSTS'!Z27</f>
        <v>280096.25000000006</v>
      </c>
      <c r="Z40" s="161">
        <f>$G40*365*'NC-BSTS'!AA27</f>
        <v>280096.25000000006</v>
      </c>
      <c r="AA40" s="161">
        <f>$G40*365*'NC-BSTS'!AB27</f>
        <v>280096.25000000006</v>
      </c>
      <c r="AB40" s="161">
        <f>$G40*365*'NC-BSTS'!AC27</f>
        <v>280096.25000000006</v>
      </c>
      <c r="AC40" s="162">
        <f>$H40*365*'NC-BSTS'!AD27</f>
        <v>280096.25000000006</v>
      </c>
      <c r="AD40" s="162">
        <f>$H40*365*'NC-BSTS'!AE27</f>
        <v>280096.25000000006</v>
      </c>
      <c r="AE40" s="162">
        <f>$H40*365*'NC-BSTS'!AF27</f>
        <v>280096.25000000006</v>
      </c>
      <c r="AF40" s="162">
        <f>$H40*365*'NC-BSTS'!AG27</f>
        <v>280096.25000000006</v>
      </c>
      <c r="AG40" s="162">
        <f>$H40*365*'NC-BSTS'!AH27</f>
        <v>280096.25000000006</v>
      </c>
      <c r="AH40" s="162">
        <f>$H40*365*'NC-BSTS'!AI27</f>
        <v>280096.25000000006</v>
      </c>
      <c r="AI40" s="162">
        <f>$H40*365*'NC-BSTS'!AJ27</f>
        <v>280096.25000000006</v>
      </c>
      <c r="AJ40" s="162">
        <f>$H40*365*'NC-BSTS'!AK27</f>
        <v>280096.25000000006</v>
      </c>
      <c r="AK40" s="162">
        <f>$H40*365*'NC-BSTS'!AL27</f>
        <v>280096.25000000006</v>
      </c>
      <c r="AL40" s="163">
        <f>$H40*365*'NC-BSTS'!AM27</f>
        <v>280096.25000000006</v>
      </c>
    </row>
    <row r="41" spans="2:38" s="20" customFormat="1" ht="15.5" thickBot="1">
      <c r="B41" s="1272"/>
      <c r="C41" s="1272"/>
      <c r="D41" s="1351"/>
      <c r="E41" s="464" t="s">
        <v>27</v>
      </c>
      <c r="F41" s="165" cm="1">
        <f t="array" ref="F41">_xlfn.IFS(Dashboard!$E$20="No C.C.",_xlfn.IFS(Dashboard!$E$6="Current Tech",'Technical Sheet'!$E$32*'Technical Sheet'!$E68*'Technical Sheet'!$B$20,Dashboard!$E$6="Level 1",'Technical Sheet'!$E$32*'Technical Sheet'!$E68*'Technical Sheet'!$B$21,Dashboard!$E$6="Level 2",'Technical Sheet'!$E$32*'Technical Sheet'!$E68*'Technical Sheet'!$B$22,Dashboard!$E$6="Level 3",'Technical Sheet'!$E$32*'Technical Sheet'!$E68*'Technical Sheet'!$B$23,Dashboard!$E$6="Level 4",'Technical Sheet'!$E$32*'Technical Sheet'!$E68*'Technical Sheet'!$B$24),Dashboard!$E$20="RCP 4.5",_xlfn.IFS(Dashboard!$E$6="Current Tech",'Technical Sheet'!$E$33*'Technical Sheet'!$E68*'Technical Sheet'!$B$20,Dashboard!$E$6="Level 1",'Technical Sheet'!$E$33*'Technical Sheet'!$E68*'Technical Sheet'!$B$21,Dashboard!$E$6="Level 2",'Technical Sheet'!$E$33*'Technical Sheet'!$E68*'Technical Sheet'!$B$22,Dashboard!$E$6="Level 3",'Technical Sheet'!$E$33*'Technical Sheet'!$E68*'Technical Sheet'!$B$23,Dashboard!$E$6="Level 4",'Technical Sheet'!$E$33*'Technical Sheet'!$E68*'Technical Sheet'!$B$24),Dashboard!$E$20="RCP 8.5",_xlfn.IFS(Dashboard!$E$6="Current Tech",'Technical Sheet'!$E$34*'Technical Sheet'!$E68*'Technical Sheet'!$B$20,Dashboard!$E$6="Level 1",'Technical Sheet'!$E$34*'Technical Sheet'!$E68*'Technical Sheet'!$B$21,Dashboard!$E$6="Level 2",'Technical Sheet'!$E$34*'Technical Sheet'!$E68*'Technical Sheet'!$B$22,Dashboard!$E$6="Level 3",'Technical Sheet'!$E$34*'Technical Sheet'!$E68*'Technical Sheet'!$B$23,Dashboard!$E$6="Level 4",'Technical Sheet'!$E$34*'Technical Sheet'!$E68*'Technical Sheet'!$B$24))</f>
        <v>3.6986301369863015</v>
      </c>
      <c r="G41" s="165" cm="1">
        <f t="array" ref="G41">_xlfn.IFS(Dashboard!$E$20="No C.C.",_xlfn.IFS(Dashboard!$E$6="Current Tech",'Technical Sheet'!$F$32*'Technical Sheet'!E68*'Technical Sheet'!$C$20,Dashboard!$E$6="Level 1",'Technical Sheet'!$F$32*'Technical Sheet'!E68*'Technical Sheet'!$C$21,Dashboard!$E$6="Level 2",'Technical Sheet'!$F$32*'Technical Sheet'!E68*'Technical Sheet'!$C$22,Dashboard!$E$6="Level 3",'Technical Sheet'!$F$32*'Technical Sheet'!E68*'Technical Sheet'!$C$23,Dashboard!$E$6="Level 4",'Technical Sheet'!$F$32*'Technical Sheet'!E68*'Technical Sheet'!$C$24),Dashboard!$E$20="RCP 4.5",_xlfn.IFS(Dashboard!$E$6="Current Tech",'Technical Sheet'!$F$33*'Technical Sheet'!E68*'Technical Sheet'!$C$20,Dashboard!$E$6="Level 1",'Technical Sheet'!$F$33*'Technical Sheet'!E68*'Technical Sheet'!$C$21,Dashboard!$E$6="Level 2",'Technical Sheet'!$F$33*'Technical Sheet'!E68*'Technical Sheet'!$C$22,Dashboard!$E$6="Level 3",'Technical Sheet'!$F$33*'Technical Sheet'!E68*'Technical Sheet'!$C$23,Dashboard!$E$6="Level 4",'Technical Sheet'!$F$33*'Technical Sheet'!E68*'Technical Sheet'!$C$24),Dashboard!$E$20="RCP 8.5",_xlfn.IFS(Dashboard!$E$6="Current Tech",'Technical Sheet'!$F$34*'Technical Sheet'!E68*'Technical Sheet'!$C$20,Dashboard!$E$6="Level 1",'Technical Sheet'!$F$34*'Technical Sheet'!E68*'Technical Sheet'!$C$21,Dashboard!$E$6="Level 2",'Technical Sheet'!$F$34*'Technical Sheet'!E68*'Technical Sheet'!$C$22,Dashboard!$E$6="Level 3",'Technical Sheet'!$F$34*'Technical Sheet'!E68*'Technical Sheet'!$C$23,Dashboard!$E$6="Level 4",'Technical Sheet'!$F$34*'Technical Sheet'!E68*'Technical Sheet'!$C$24))</f>
        <v>3.6986301369863015</v>
      </c>
      <c r="H41" s="165" cm="1">
        <f t="array" ref="H41">_xlfn.IFS(Dashboard!$E$20="No C.C.",_xlfn.IFS(Dashboard!$E$6="Current Tech",'Technical Sheet'!$G$32*'Technical Sheet'!E68*'Technical Sheet'!$D$20,Dashboard!$E$6="Level 1",'Technical Sheet'!$G$32*'Technical Sheet'!E68*'Technical Sheet'!$D$21,Dashboard!$E$6="Level 2",'Technical Sheet'!$G$32*'Technical Sheet'!E68*'Technical Sheet'!$D$22,Dashboard!$E$6="Level 3",'Technical Sheet'!$G$32*'Technical Sheet'!E68*'Technical Sheet'!$D$23,Dashboard!$E$6="Level 4",'Technical Sheet'!$G$32*'Technical Sheet'!E68*'Technical Sheet'!$D$24),Dashboard!$E$20="RCP 4.5",_xlfn.IFS(Dashboard!$E$6="Current Tech",'Technical Sheet'!$E$33*'Technical Sheet'!E68*'Technical Sheet'!$D$20,Dashboard!$E$6="Level 1",'Technical Sheet'!$E$33*'Technical Sheet'!E68*'Technical Sheet'!$D$21,Dashboard!$E$6="Level 2",'Technical Sheet'!$G$33*'Technical Sheet'!E68*'Technical Sheet'!$D$22,Dashboard!$E$6="Level 3",'Technical Sheet'!$G$33*'Technical Sheet'!E68*'Technical Sheet'!$D$23,Dashboard!$E$6="Level 4",'Technical Sheet'!$G$33*'Technical Sheet'!E68*'Technical Sheet'!$D$24),Dashboard!$E$20="RCP 8.5",_xlfn.IFS(Dashboard!$E$6="Current Tech",'Technical Sheet'!$G$34*'Technical Sheet'!E68*'Technical Sheet'!$D$20,Dashboard!$E$6="Level 1",'Technical Sheet'!$G$34*'Technical Sheet'!E68*'Technical Sheet'!$D$21,Dashboard!$E$6="Level 2",'Technical Sheet'!$G$34*'Technical Sheet'!E68*'Technical Sheet'!$D$22,Dashboard!$E$6="Level 3",'Technical Sheet'!$G$34*'Technical Sheet'!E68*'Technical Sheet'!$D$23,Dashboard!$E$6="Level 4",'Technical Sheet'!$G$34*'Technical Sheet'!E68*'Technical Sheet'!$D$24))</f>
        <v>3.6986301369863015</v>
      </c>
      <c r="I41" s="169">
        <f>$F41*365*'NC-BSTS'!J28</f>
        <v>2727</v>
      </c>
      <c r="J41" s="169">
        <f>$F41*365*'NC-BSTS'!K28</f>
        <v>2727</v>
      </c>
      <c r="K41" s="169">
        <f>$F41*365*'NC-BSTS'!L28</f>
        <v>2700</v>
      </c>
      <c r="L41" s="169">
        <f>$F41*365*'NC-BSTS'!M28</f>
        <v>2700</v>
      </c>
      <c r="M41" s="528">
        <f>$F41*365*'NC-BSTS'!N28</f>
        <v>2700</v>
      </c>
      <c r="N41" s="169">
        <f>$F41*365*'NC-BSTS'!O28</f>
        <v>2700</v>
      </c>
      <c r="O41" s="169">
        <f>$F41*365*'NC-BSTS'!P28</f>
        <v>2700</v>
      </c>
      <c r="P41" s="169">
        <f>$F41*365*'NC-BSTS'!Q28</f>
        <v>2700</v>
      </c>
      <c r="Q41" s="169">
        <f>$F41*365*'NC-BSTS'!R28</f>
        <v>2700</v>
      </c>
      <c r="R41" s="169">
        <f>$F41*365*'NC-BSTS'!S28</f>
        <v>2700</v>
      </c>
      <c r="S41" s="170">
        <f>$G41*365*'NC-BSTS'!T28</f>
        <v>2700</v>
      </c>
      <c r="T41" s="170">
        <f>$G41*365*'NC-BSTS'!U28</f>
        <v>2700</v>
      </c>
      <c r="U41" s="170">
        <f>$G41*365*'NC-BSTS'!V28</f>
        <v>2700</v>
      </c>
      <c r="V41" s="170">
        <f>$G41*365*'NC-BSTS'!W28</f>
        <v>2700</v>
      </c>
      <c r="W41" s="170">
        <f>$G41*365*'NC-BSTS'!X28</f>
        <v>2700</v>
      </c>
      <c r="X41" s="170">
        <f>$G41*365*'NC-BSTS'!Y28</f>
        <v>2700</v>
      </c>
      <c r="Y41" s="170">
        <f>$G41*365*'NC-BSTS'!Z28</f>
        <v>2700</v>
      </c>
      <c r="Z41" s="170">
        <f>$G41*365*'NC-BSTS'!AA28</f>
        <v>2700</v>
      </c>
      <c r="AA41" s="170">
        <f>$G41*365*'NC-BSTS'!AB28</f>
        <v>2700</v>
      </c>
      <c r="AB41" s="170">
        <f>$G41*365*'NC-BSTS'!AC28</f>
        <v>2700</v>
      </c>
      <c r="AC41" s="171">
        <f>$H41*365*'NC-BSTS'!AD28</f>
        <v>2700</v>
      </c>
      <c r="AD41" s="171">
        <f>$H41*365*'NC-BSTS'!AE28</f>
        <v>2700</v>
      </c>
      <c r="AE41" s="171">
        <f>$H41*365*'NC-BSTS'!AF28</f>
        <v>2700</v>
      </c>
      <c r="AF41" s="171">
        <f>$H41*365*'NC-BSTS'!AG28</f>
        <v>2700</v>
      </c>
      <c r="AG41" s="171">
        <f>$H41*365*'NC-BSTS'!AH28</f>
        <v>2700</v>
      </c>
      <c r="AH41" s="171">
        <f>$H41*365*'NC-BSTS'!AI28</f>
        <v>2700</v>
      </c>
      <c r="AI41" s="171">
        <f>$H41*365*'NC-BSTS'!AJ28</f>
        <v>2700</v>
      </c>
      <c r="AJ41" s="171">
        <f>$H41*365*'NC-BSTS'!AK28</f>
        <v>2700</v>
      </c>
      <c r="AK41" s="171">
        <f>$H41*365*'NC-BSTS'!AL28</f>
        <v>2700</v>
      </c>
      <c r="AL41" s="172">
        <f>$H41*365*'NC-BSTS'!AM28</f>
        <v>2700</v>
      </c>
    </row>
    <row r="42" spans="2:38" s="20" customFormat="1" ht="15.5" thickBot="1">
      <c r="B42" s="1272"/>
      <c r="C42" s="1272"/>
      <c r="D42" s="1352" t="s">
        <v>35</v>
      </c>
      <c r="E42" s="1353"/>
      <c r="F42" s="1353"/>
      <c r="G42" s="1353"/>
      <c r="H42" s="1354"/>
      <c r="I42" s="173">
        <f>SUM(I36:I41)</f>
        <v>949615.88749999995</v>
      </c>
      <c r="J42" s="174">
        <f t="shared" ref="J42:AL42" si="3">SUM(J36:J41)</f>
        <v>949615.88749999995</v>
      </c>
      <c r="K42" s="174">
        <f t="shared" si="3"/>
        <v>1139930.8875000002</v>
      </c>
      <c r="L42" s="174">
        <f t="shared" si="3"/>
        <v>1443665.5875000001</v>
      </c>
      <c r="M42" s="174">
        <f t="shared" si="3"/>
        <v>1463398.4875000003</v>
      </c>
      <c r="N42" s="174">
        <f t="shared" si="3"/>
        <v>1463398.4875000003</v>
      </c>
      <c r="O42" s="174">
        <f t="shared" si="3"/>
        <v>1463398.4875000003</v>
      </c>
      <c r="P42" s="174">
        <f t="shared" si="3"/>
        <v>1463398.4875000003</v>
      </c>
      <c r="Q42" s="174">
        <f t="shared" si="3"/>
        <v>1463398.4875000003</v>
      </c>
      <c r="R42" s="174">
        <f t="shared" si="3"/>
        <v>1463398.4875000003</v>
      </c>
      <c r="S42" s="174">
        <f t="shared" si="3"/>
        <v>1463398.4875000003</v>
      </c>
      <c r="T42" s="174">
        <f t="shared" si="3"/>
        <v>1463398.4875000003</v>
      </c>
      <c r="U42" s="174">
        <f t="shared" si="3"/>
        <v>1463398.4875000003</v>
      </c>
      <c r="V42" s="174">
        <f t="shared" si="3"/>
        <v>1463398.4875000003</v>
      </c>
      <c r="W42" s="174">
        <f t="shared" si="3"/>
        <v>1463398.4875000003</v>
      </c>
      <c r="X42" s="174">
        <f t="shared" si="3"/>
        <v>1463398.4875000003</v>
      </c>
      <c r="Y42" s="174">
        <f t="shared" si="3"/>
        <v>1463398.4875000003</v>
      </c>
      <c r="Z42" s="174">
        <f t="shared" si="3"/>
        <v>1463398.4875000003</v>
      </c>
      <c r="AA42" s="174">
        <f t="shared" si="3"/>
        <v>1463398.4875000003</v>
      </c>
      <c r="AB42" s="174">
        <f t="shared" si="3"/>
        <v>1463398.4875000003</v>
      </c>
      <c r="AC42" s="174">
        <f t="shared" si="3"/>
        <v>1463398.4875000003</v>
      </c>
      <c r="AD42" s="174">
        <f t="shared" si="3"/>
        <v>1463398.4875000003</v>
      </c>
      <c r="AE42" s="174">
        <f t="shared" si="3"/>
        <v>1463398.4875000003</v>
      </c>
      <c r="AF42" s="174">
        <f t="shared" si="3"/>
        <v>1463398.4875000003</v>
      </c>
      <c r="AG42" s="174">
        <f t="shared" si="3"/>
        <v>1463398.4875000003</v>
      </c>
      <c r="AH42" s="174">
        <f t="shared" si="3"/>
        <v>1463398.4875000003</v>
      </c>
      <c r="AI42" s="174">
        <f t="shared" si="3"/>
        <v>1463398.4875000003</v>
      </c>
      <c r="AJ42" s="174">
        <f t="shared" si="3"/>
        <v>1463398.4875000003</v>
      </c>
      <c r="AK42" s="174">
        <f t="shared" si="3"/>
        <v>1463398.4875000003</v>
      </c>
      <c r="AL42" s="175">
        <f t="shared" si="3"/>
        <v>1463398.4875000003</v>
      </c>
    </row>
    <row r="43" spans="2:38" s="20" customFormat="1" ht="10.5">
      <c r="B43" s="9"/>
      <c r="C43" s="9"/>
      <c r="D43" s="1349" t="s">
        <v>21</v>
      </c>
      <c r="E43" s="462" t="s">
        <v>23</v>
      </c>
      <c r="F43" s="176" cm="1">
        <f t="array" ref="F43">_xlfn.IFS(Dashboard!$E$20="No C.C.",_xlfn.IFS(Dashboard!$E$6="Current Tech",'Technical Sheet'!$E$32*'Technical Sheet'!F63*'Technical Sheet'!$B$20,Dashboard!$E$6="Level 1",'Technical Sheet'!$E$32*'Technical Sheet'!F63*'Technical Sheet'!$B$21,Dashboard!$E$6="Level 2",'Technical Sheet'!$E$32*'Technical Sheet'!F63*'Technical Sheet'!$B$22,Dashboard!$E$6="Level 3",'Technical Sheet'!$E$32*'Technical Sheet'!F63*'Technical Sheet'!$B$23,Dashboard!$E$6="Level 4",'Technical Sheet'!$E$32*'Technical Sheet'!F63*'Technical Sheet'!$B$24),Dashboard!$E$20="RCP 4.5",_xlfn.IFS(Dashboard!$E$6="Current Tech",'Technical Sheet'!$E$33*'Technical Sheet'!F63*'Technical Sheet'!$B$20,Dashboard!$E$6="Level 1",'Technical Sheet'!$E$33*'Technical Sheet'!F63*'Technical Sheet'!$B$21,Dashboard!$E$6="Level 2",'Technical Sheet'!$E$33*'Technical Sheet'!F63*'Technical Sheet'!$B$22,Dashboard!$E$6="Level 3",'Technical Sheet'!$E$33*'Technical Sheet'!F63*'Technical Sheet'!$B$23,Dashboard!$E$6="Level 4",'Technical Sheet'!$E$33*'Technical Sheet'!F63*'Technical Sheet'!$B$24),Dashboard!$E$20="RCP 8.5",_xlfn.IFS(Dashboard!$E$6="Current Tech",'Technical Sheet'!$E$34*'Technical Sheet'!F63*'Technical Sheet'!$B$20,Dashboard!$E$6="Level 1",'Technical Sheet'!$E$34*'Technical Sheet'!F63*'Technical Sheet'!$B$21,Dashboard!$E$6="Level 2",'Technical Sheet'!$E$34*'Technical Sheet'!F63*'Technical Sheet'!$B$22,Dashboard!$E$6="Level 3",'Technical Sheet'!$E$34*'Technical Sheet'!F63*'Technical Sheet'!$B$23,Dashboard!$E$6="Level 4",'Technical Sheet'!$E$34*'Technical Sheet'!F63*'Technical Sheet'!$B$24))</f>
        <v>0.55000000000000004</v>
      </c>
      <c r="G43" s="176" cm="1">
        <f t="array" ref="G43">_xlfn.IFS(Dashboard!$E$20="No C.C.",_xlfn.IFS(Dashboard!$E$6="Current Tech",'Technical Sheet'!$F$32*'Technical Sheet'!F63*'Technical Sheet'!$C$20,Dashboard!$E$6="Level 1",'Technical Sheet'!$F$32*'Technical Sheet'!F63*'Technical Sheet'!$C$21,Dashboard!$E$6="Level 2",'Technical Sheet'!$F$32*'Technical Sheet'!F63*'Technical Sheet'!$C$22,Dashboard!$E$6="Level 3",'Technical Sheet'!$F$32*'Technical Sheet'!F63*'Technical Sheet'!$C$23,Dashboard!$E$6="Level 4",'Technical Sheet'!$F$32*'Technical Sheet'!F63*'Technical Sheet'!$C$24),Dashboard!$E$20="RCP 4.5",_xlfn.IFS(Dashboard!$E$6="Current Tech",'Technical Sheet'!$F$33*'Technical Sheet'!F63*'Technical Sheet'!$C$20,Dashboard!$E$6="Level 1",'Technical Sheet'!$F$33*'Technical Sheet'!F63*'Technical Sheet'!$C$21,Dashboard!$E$6="Level 2",'Technical Sheet'!$F$33*'Technical Sheet'!F63*'Technical Sheet'!$C$22,Dashboard!$E$6="Level 3",'Technical Sheet'!$F$33*'Technical Sheet'!F63*'Technical Sheet'!$C$23,Dashboard!$E$6="Level 4",'Technical Sheet'!$F$33*'Technical Sheet'!F63*'Technical Sheet'!$C$24),Dashboard!$E$20="RCP 8.5",_xlfn.IFS(Dashboard!$E$6="Current Tech",'Technical Sheet'!$F$34*'Technical Sheet'!F63*'Technical Sheet'!$C$20,Dashboard!$E$6="Level 1",'Technical Sheet'!$F$34*'Technical Sheet'!F63*'Technical Sheet'!$C$21,Dashboard!$E$6="Level 2",'Technical Sheet'!$F$34*'Technical Sheet'!F63*'Technical Sheet'!$C$22,Dashboard!$E$6="Level 3",'Technical Sheet'!$F$34*'Technical Sheet'!F63*'Technical Sheet'!$C$23,Dashboard!$E$6="Level 4",'Technical Sheet'!$F$34*'Technical Sheet'!F63*'Technical Sheet'!$C$24))</f>
        <v>0.55000000000000004</v>
      </c>
      <c r="H43" s="176" cm="1">
        <f t="array" ref="H43">_xlfn.IFS(Dashboard!$E$20="No C.C.",_xlfn.IFS(Dashboard!$E$6="Current Tech",'Technical Sheet'!$G$32*'Technical Sheet'!F63*'Technical Sheet'!$D$20,Dashboard!$E$6="Level 1",'Technical Sheet'!$G$32*'Technical Sheet'!F63*'Technical Sheet'!$D$21,Dashboard!$E$6="Level 2",'Technical Sheet'!$G$32*'Technical Sheet'!F63*'Technical Sheet'!$D$22,Dashboard!$E$6="Level 3",'Technical Sheet'!$G$32*'Technical Sheet'!F63*'Technical Sheet'!$D$23,Dashboard!$E$6="Level 4",'Technical Sheet'!$G$32*'Technical Sheet'!F63*'Technical Sheet'!$D$24),Dashboard!$E$20="RCP 4.5",_xlfn.IFS(Dashboard!$E$6="Current Tech",'Technical Sheet'!$E$33*'Technical Sheet'!F63*'Technical Sheet'!$D$20,Dashboard!$E$6="Level 1",'Technical Sheet'!$E$33*'Technical Sheet'!F63*'Technical Sheet'!$D$21,Dashboard!$E$6="Level 2",'Technical Sheet'!$G$33*'Technical Sheet'!F63*'Technical Sheet'!$D$22,Dashboard!$E$6="Level 3",'Technical Sheet'!$G$33*'Technical Sheet'!F63*'Technical Sheet'!$D$23,Dashboard!$E$6="Level 4",'Technical Sheet'!$G$33*'Technical Sheet'!F63*'Technical Sheet'!$D$24),Dashboard!$E$20="RCP 8.5",_xlfn.IFS(Dashboard!$E$6="Current Tech",'Technical Sheet'!$G$34*'Technical Sheet'!F63*'Technical Sheet'!$D$20,Dashboard!$E$6="Level 1",'Technical Sheet'!$G$34*'Technical Sheet'!F63*'Technical Sheet'!$D$21,Dashboard!$E$6="Level 2",'Technical Sheet'!$G$34*'Technical Sheet'!F63*'Technical Sheet'!$D$22,Dashboard!$E$6="Level 3",'Technical Sheet'!$G$34*'Technical Sheet'!F63*'Technical Sheet'!$D$23,Dashboard!$E$6="Level 4",'Technical Sheet'!$G$34*'Technical Sheet'!F63*'Technical Sheet'!$D$24))</f>
        <v>0.55000000000000004</v>
      </c>
      <c r="I43" s="177">
        <f>$F43*365*'NC-BSTS'!J29</f>
        <v>138888.88750000001</v>
      </c>
      <c r="J43" s="177">
        <f>$F43*365*'NC-BSTS'!K29</f>
        <v>138888.88750000001</v>
      </c>
      <c r="K43" s="177">
        <f>$F43*365*'NC-BSTS'!L29</f>
        <v>303503.88750000001</v>
      </c>
      <c r="L43" s="177">
        <f>$F43*365*'NC-BSTS'!M29</f>
        <v>472133.88750000007</v>
      </c>
      <c r="M43" s="177">
        <f>$F43*365*'NC-BSTS'!N29</f>
        <v>479160.13750000007</v>
      </c>
      <c r="N43" s="526">
        <f>$F43*365*'NC-BSTS'!O29</f>
        <v>679910.13750000007</v>
      </c>
      <c r="O43" s="177">
        <f>$F43*365*'NC-BSTS'!P29</f>
        <v>679910.13750000007</v>
      </c>
      <c r="P43" s="177">
        <f>$F43*365*'NC-BSTS'!Q29</f>
        <v>679910.13750000007</v>
      </c>
      <c r="Q43" s="177">
        <f>$F43*365*'NC-BSTS'!R29</f>
        <v>679910.13750000007</v>
      </c>
      <c r="R43" s="177">
        <f>$F43*365*'NC-BSTS'!S29</f>
        <v>679910.13750000007</v>
      </c>
      <c r="S43" s="178">
        <f>$G43*365*'NC-BSTS'!T29</f>
        <v>679910.13750000007</v>
      </c>
      <c r="T43" s="178">
        <f>$G43*365*'NC-BSTS'!U29</f>
        <v>679910.13750000007</v>
      </c>
      <c r="U43" s="178">
        <f>$G43*365*'NC-BSTS'!V29</f>
        <v>679910.13750000007</v>
      </c>
      <c r="V43" s="178">
        <f>$G43*365*'NC-BSTS'!W29</f>
        <v>679910.13750000007</v>
      </c>
      <c r="W43" s="178">
        <f>$G43*365*'NC-BSTS'!X29</f>
        <v>679910.13750000007</v>
      </c>
      <c r="X43" s="178">
        <f>$G43*365*'NC-BSTS'!Y29</f>
        <v>679910.13750000007</v>
      </c>
      <c r="Y43" s="178">
        <f>$G43*365*'NC-BSTS'!Z29</f>
        <v>679910.13750000007</v>
      </c>
      <c r="Z43" s="178">
        <f>$G43*365*'NC-BSTS'!AA29</f>
        <v>679910.13750000007</v>
      </c>
      <c r="AA43" s="178">
        <f>$G43*365*'NC-BSTS'!AB29</f>
        <v>679910.13750000007</v>
      </c>
      <c r="AB43" s="178">
        <f>$G43*365*'NC-BSTS'!AC29</f>
        <v>679910.13750000007</v>
      </c>
      <c r="AC43" s="179">
        <f>$H43*365*'NC-BSTS'!AD29</f>
        <v>679910.13750000007</v>
      </c>
      <c r="AD43" s="179">
        <f>$H43*365*'NC-BSTS'!AE29</f>
        <v>679910.13750000007</v>
      </c>
      <c r="AE43" s="179">
        <f>$H43*365*'NC-BSTS'!AF29</f>
        <v>679910.13750000007</v>
      </c>
      <c r="AF43" s="179">
        <f>$H43*365*'NC-BSTS'!AG29</f>
        <v>679910.13750000007</v>
      </c>
      <c r="AG43" s="179">
        <f>$H43*365*'NC-BSTS'!AH29</f>
        <v>679910.13750000007</v>
      </c>
      <c r="AH43" s="179">
        <f>$H43*365*'NC-BSTS'!AI29</f>
        <v>679910.13750000007</v>
      </c>
      <c r="AI43" s="179">
        <f>$H43*365*'NC-BSTS'!AJ29</f>
        <v>679910.13750000007</v>
      </c>
      <c r="AJ43" s="179">
        <f>$H43*365*'NC-BSTS'!AK29</f>
        <v>679910.13750000007</v>
      </c>
      <c r="AK43" s="179">
        <f>$H43*365*'NC-BSTS'!AL29</f>
        <v>679910.13750000007</v>
      </c>
      <c r="AL43" s="525">
        <f>$H43*365*'NC-BSTS'!AM29</f>
        <v>679910.13750000007</v>
      </c>
    </row>
    <row r="44" spans="2:38" s="20" customFormat="1" ht="10.5">
      <c r="B44" s="9"/>
      <c r="C44" s="9"/>
      <c r="D44" s="1350"/>
      <c r="E44" s="463" t="s">
        <v>8</v>
      </c>
      <c r="F44" s="164" cm="1">
        <f t="array" ref="F44">_xlfn.IFS(Dashboard!$E$20="No C.C.",_xlfn.IFS(Dashboard!$E$6="Current Tech",'Technical Sheet'!$E$32*'Technical Sheet'!F64*'Technical Sheet'!$B$20,Dashboard!$E$6="Level 1",'Technical Sheet'!$E$32*'Technical Sheet'!F64*'Technical Sheet'!$B$21,Dashboard!$E$6="Level 2",'Technical Sheet'!$E$32*'Technical Sheet'!F64*'Technical Sheet'!$B$22,Dashboard!$E$6="Level 3",'Technical Sheet'!$E$32*'Technical Sheet'!F64*'Technical Sheet'!$B$23,Dashboard!$E$6="Level 4",'Technical Sheet'!$E$32*'Technical Sheet'!F64*'Technical Sheet'!$B$24),Dashboard!$E$20="RCP 4.5",_xlfn.IFS(Dashboard!$E$6="Current Tech",'Technical Sheet'!$E$33*'Technical Sheet'!F64*'Technical Sheet'!$B$20,Dashboard!$E$6="Level 1",'Technical Sheet'!$E$33*'Technical Sheet'!F64*'Technical Sheet'!$B$21,Dashboard!$E$6="Level 2",'Technical Sheet'!$E$33*'Technical Sheet'!F64*'Technical Sheet'!$B$22,Dashboard!$E$6="Level 3",'Technical Sheet'!$E$33*'Technical Sheet'!F64*'Technical Sheet'!$B$23,Dashboard!$E$6="Level 4",'Technical Sheet'!$E$33*'Technical Sheet'!F64*'Technical Sheet'!$B$24),Dashboard!$E$20="RCP 8.5",_xlfn.IFS(Dashboard!$E$6="Current Tech",'Technical Sheet'!$E$34*'Technical Sheet'!F64*'Technical Sheet'!$B$20,Dashboard!$E$6="Level 1",'Technical Sheet'!$E$34*'Technical Sheet'!F64*'Technical Sheet'!$B$21,Dashboard!$E$6="Level 2",'Technical Sheet'!$E$34*'Technical Sheet'!F64*'Technical Sheet'!$B$22,Dashboard!$E$6="Level 3",'Technical Sheet'!$E$34*'Technical Sheet'!F64*'Technical Sheet'!$B$23,Dashboard!$E$6="Level 4",'Technical Sheet'!$E$34*'Technical Sheet'!F64*'Technical Sheet'!$B$24))</f>
        <v>1.4686146912111009</v>
      </c>
      <c r="G44" s="164" cm="1">
        <f t="array" ref="G44">_xlfn.IFS(Dashboard!$E$20="No C.C.",_xlfn.IFS(Dashboard!$E$6="Current Tech",'Technical Sheet'!$F$32*'Technical Sheet'!F64*'Technical Sheet'!$C$20,Dashboard!$E$6="Level 1",'Technical Sheet'!$F$32*'Technical Sheet'!F64*'Technical Sheet'!$C$21,Dashboard!$E$6="Level 2",'Technical Sheet'!$F$32*'Technical Sheet'!F64*'Technical Sheet'!$C$22,Dashboard!$E$6="Level 3",'Technical Sheet'!$F$32*'Technical Sheet'!F64*'Technical Sheet'!$C$23,Dashboard!$E$6="Level 4",'Technical Sheet'!$F$32*'Technical Sheet'!F64*'Technical Sheet'!$C$24),Dashboard!$E$20="RCP 4.5",_xlfn.IFS(Dashboard!$E$6="Current Tech",'Technical Sheet'!$F$33*'Technical Sheet'!F64*'Technical Sheet'!$C$20,Dashboard!$E$6="Level 1",'Technical Sheet'!$F$33*'Technical Sheet'!F64*'Technical Sheet'!$C$21,Dashboard!$E$6="Level 2",'Technical Sheet'!$F$33*'Technical Sheet'!F64*'Technical Sheet'!$C$22,Dashboard!$E$6="Level 3",'Technical Sheet'!$F$33*'Technical Sheet'!F64*'Technical Sheet'!$C$23,Dashboard!$E$6="Level 4",'Technical Sheet'!$F$33*'Technical Sheet'!F64*'Technical Sheet'!$C$24),Dashboard!$E$20="RCP 8.5",_xlfn.IFS(Dashboard!$E$6="Current Tech",'Technical Sheet'!$F$34*'Technical Sheet'!F64*'Technical Sheet'!$C$20,Dashboard!$E$6="Level 1",'Technical Sheet'!$F$34*'Technical Sheet'!F64*'Technical Sheet'!$C$21,Dashboard!$E$6="Level 2",'Technical Sheet'!$F$34*'Technical Sheet'!F64*'Technical Sheet'!$C$22,Dashboard!$E$6="Level 3",'Technical Sheet'!$F$34*'Technical Sheet'!F64*'Technical Sheet'!$C$23,Dashboard!$E$6="Level 4",'Technical Sheet'!$F$34*'Technical Sheet'!F64*'Technical Sheet'!$C$24))</f>
        <v>1.4686146912111009</v>
      </c>
      <c r="H44" s="164" cm="1">
        <f t="array" ref="H44">_xlfn.IFS(Dashboard!$E$20="No C.C.",_xlfn.IFS(Dashboard!$E$6="Current Tech",'Technical Sheet'!$G$32*'Technical Sheet'!F64*'Technical Sheet'!$D$20,Dashboard!$E$6="Level 1",'Technical Sheet'!$G$32*'Technical Sheet'!F64*'Technical Sheet'!$D$21,Dashboard!$E$6="Level 2",'Technical Sheet'!$G$32*'Technical Sheet'!F64*'Technical Sheet'!$D$22,Dashboard!$E$6="Level 3",'Technical Sheet'!$G$32*'Technical Sheet'!F64*'Technical Sheet'!$D$23,Dashboard!$E$6="Level 4",'Technical Sheet'!$G$32*'Technical Sheet'!F64*'Technical Sheet'!$D$24),Dashboard!$E$20="RCP 4.5",_xlfn.IFS(Dashboard!$E$6="Current Tech",'Technical Sheet'!$E$33*'Technical Sheet'!F64*'Technical Sheet'!$D$20,Dashboard!$E$6="Level 1",'Technical Sheet'!$E$33*'Technical Sheet'!F64*'Technical Sheet'!$D$21,Dashboard!$E$6="Level 2",'Technical Sheet'!$G$33*'Technical Sheet'!F64*'Technical Sheet'!$D$22,Dashboard!$E$6="Level 3",'Technical Sheet'!$G$33*'Technical Sheet'!F64*'Technical Sheet'!$D$23,Dashboard!$E$6="Level 4",'Technical Sheet'!$G$33*'Technical Sheet'!F64*'Technical Sheet'!$D$24),Dashboard!$E$20="RCP 8.5",_xlfn.IFS(Dashboard!$E$6="Current Tech",'Technical Sheet'!$G$34*'Technical Sheet'!F64*'Technical Sheet'!$D$20,Dashboard!$E$6="Level 1",'Technical Sheet'!$G$34*'Technical Sheet'!F64*'Technical Sheet'!$D$21,Dashboard!$E$6="Level 2",'Technical Sheet'!$G$34*'Technical Sheet'!F64*'Technical Sheet'!$D$22,Dashboard!$E$6="Level 3",'Technical Sheet'!$G$34*'Technical Sheet'!F64*'Technical Sheet'!$D$23,Dashboard!$E$6="Level 4",'Technical Sheet'!$G$34*'Technical Sheet'!F64*'Technical Sheet'!$D$24))</f>
        <v>1.4686146912111009</v>
      </c>
      <c r="I44" s="160">
        <f>$F44*365*'NC-BSTS'!J30</f>
        <v>292900</v>
      </c>
      <c r="J44" s="160">
        <f>$F44*365*'NC-BSTS'!K30</f>
        <v>292900</v>
      </c>
      <c r="K44" s="160">
        <f>$F44*365*'NC-BSTS'!L30</f>
        <v>323727.00000000006</v>
      </c>
      <c r="L44" s="160">
        <f>$F44*365*'NC-BSTS'!M30</f>
        <v>398605.00000000006</v>
      </c>
      <c r="M44" s="160">
        <f>$F44*365*'NC-BSTS'!N30</f>
        <v>401345.50000000006</v>
      </c>
      <c r="N44" s="527">
        <f>$F44*365*'NC-BSTS'!O30</f>
        <v>481646.50000000006</v>
      </c>
      <c r="O44" s="160">
        <f>$F44*365*'NC-BSTS'!P30</f>
        <v>481646.50000000006</v>
      </c>
      <c r="P44" s="160">
        <f>$F44*365*'NC-BSTS'!Q30</f>
        <v>481646.50000000006</v>
      </c>
      <c r="Q44" s="160">
        <f>$F44*365*'NC-BSTS'!R30</f>
        <v>481646.50000000006</v>
      </c>
      <c r="R44" s="160">
        <f>$F44*365*'NC-BSTS'!S30</f>
        <v>481646.50000000006</v>
      </c>
      <c r="S44" s="161">
        <f>$G44*365*'NC-BSTS'!T30</f>
        <v>481646.50000000006</v>
      </c>
      <c r="T44" s="161">
        <f>$G44*365*'NC-BSTS'!U30</f>
        <v>481646.50000000006</v>
      </c>
      <c r="U44" s="161">
        <f>$G44*365*'NC-BSTS'!V30</f>
        <v>481646.50000000006</v>
      </c>
      <c r="V44" s="161">
        <f>$G44*365*'NC-BSTS'!W30</f>
        <v>481646.50000000006</v>
      </c>
      <c r="W44" s="161">
        <f>$G44*365*'NC-BSTS'!X30</f>
        <v>481646.50000000006</v>
      </c>
      <c r="X44" s="161">
        <f>$G44*365*'NC-BSTS'!Y30</f>
        <v>481646.50000000006</v>
      </c>
      <c r="Y44" s="161">
        <f>$G44*365*'NC-BSTS'!Z30</f>
        <v>481646.50000000006</v>
      </c>
      <c r="Z44" s="161">
        <f>$G44*365*'NC-BSTS'!AA30</f>
        <v>481646.50000000006</v>
      </c>
      <c r="AA44" s="161">
        <f>$G44*365*'NC-BSTS'!AB30</f>
        <v>481646.50000000006</v>
      </c>
      <c r="AB44" s="161">
        <f>$G44*365*'NC-BSTS'!AC30</f>
        <v>481646.50000000006</v>
      </c>
      <c r="AC44" s="162">
        <f>$H44*365*'NC-BSTS'!AD30</f>
        <v>481646.50000000006</v>
      </c>
      <c r="AD44" s="162">
        <f>$H44*365*'NC-BSTS'!AE30</f>
        <v>481646.50000000006</v>
      </c>
      <c r="AE44" s="162">
        <f>$H44*365*'NC-BSTS'!AF30</f>
        <v>481646.50000000006</v>
      </c>
      <c r="AF44" s="162">
        <f>$H44*365*'NC-BSTS'!AG30</f>
        <v>481646.50000000006</v>
      </c>
      <c r="AG44" s="162">
        <f>$H44*365*'NC-BSTS'!AH30</f>
        <v>481646.50000000006</v>
      </c>
      <c r="AH44" s="162">
        <f>$H44*365*'NC-BSTS'!AI30</f>
        <v>481646.50000000006</v>
      </c>
      <c r="AI44" s="162">
        <f>$H44*365*'NC-BSTS'!AJ30</f>
        <v>481646.50000000006</v>
      </c>
      <c r="AJ44" s="162">
        <f>$H44*365*'NC-BSTS'!AK30</f>
        <v>481646.50000000006</v>
      </c>
      <c r="AK44" s="162">
        <f>$H44*365*'NC-BSTS'!AL30</f>
        <v>481646.50000000006</v>
      </c>
      <c r="AL44" s="163">
        <f>$H44*365*'NC-BSTS'!AM30</f>
        <v>481646.50000000006</v>
      </c>
    </row>
    <row r="45" spans="2:38" s="20" customFormat="1" ht="10.5">
      <c r="B45" s="9"/>
      <c r="C45" s="9"/>
      <c r="D45" s="1350"/>
      <c r="E45" s="463" t="s">
        <v>24</v>
      </c>
      <c r="F45" s="164" cm="1">
        <f t="array" ref="F45">_xlfn.IFS(Dashboard!$E$20="No C.C.",_xlfn.IFS(Dashboard!$E$6="Current Tech",'Technical Sheet'!$E$32*'Technical Sheet'!F65*'Technical Sheet'!$B$20,Dashboard!$E$6="Level 1",'Technical Sheet'!$E$32*'Technical Sheet'!F65*'Technical Sheet'!$B$21,Dashboard!$E$6="Level 2",'Technical Sheet'!$E$32*'Technical Sheet'!F65*'Technical Sheet'!$B$22,Dashboard!$E$6="Level 3",'Technical Sheet'!$E$32*'Technical Sheet'!F65*'Technical Sheet'!$B$23,Dashboard!$E$6="Level 4",'Technical Sheet'!$E$32*'Technical Sheet'!F65*'Technical Sheet'!$B$24),Dashboard!$E$20="RCP 4.5",_xlfn.IFS(Dashboard!$E$6="Current Tech",'Technical Sheet'!$E$33*'Technical Sheet'!F65*'Technical Sheet'!$B$20,Dashboard!$E$6="Level 1",'Technical Sheet'!$E$33*'Technical Sheet'!F65*'Technical Sheet'!$B$21,Dashboard!$E$6="Level 2",'Technical Sheet'!$E$33*'Technical Sheet'!F65*'Technical Sheet'!$B$22,Dashboard!$E$6="Level 3",'Technical Sheet'!$E$33*'Technical Sheet'!F65*'Technical Sheet'!$B$23,Dashboard!$E$6="Level 4",'Technical Sheet'!$E$33*'Technical Sheet'!F65*'Technical Sheet'!$B$24),Dashboard!$E$20="RCP 8.5",_xlfn.IFS(Dashboard!$E$6="Current Tech",'Technical Sheet'!$E$34*'Technical Sheet'!F65*'Technical Sheet'!$B$20,Dashboard!$E$6="Level 1",'Technical Sheet'!$E$34*'Technical Sheet'!F65*'Technical Sheet'!$B$21,Dashboard!$E$6="Level 2",'Technical Sheet'!$E$34*'Technical Sheet'!F65*'Technical Sheet'!$B$22,Dashboard!$E$6="Level 3",'Technical Sheet'!$E$34*'Technical Sheet'!F65*'Technical Sheet'!$B$23,Dashboard!$E$6="Level 4",'Technical Sheet'!$E$34*'Technical Sheet'!F65*'Technical Sheet'!$B$24))</f>
        <v>0</v>
      </c>
      <c r="G45" s="164" cm="1">
        <f t="array" ref="G45">_xlfn.IFS(Dashboard!$E$20="No C.C.",_xlfn.IFS(Dashboard!$E$6="Current Tech",'Technical Sheet'!$F$32*'Technical Sheet'!F65*'Technical Sheet'!$C$20,Dashboard!$E$6="Level 1",'Technical Sheet'!$F$32*'Technical Sheet'!F65*'Technical Sheet'!$C$21,Dashboard!$E$6="Level 2",'Technical Sheet'!$F$32*'Technical Sheet'!F65*'Technical Sheet'!$C$22,Dashboard!$E$6="Level 3",'Technical Sheet'!$F$32*'Technical Sheet'!F65*'Technical Sheet'!$C$23,Dashboard!$E$6="Level 4",'Technical Sheet'!$F$32*'Technical Sheet'!F65*'Technical Sheet'!$C$24),Dashboard!$E$20="RCP 4.5",_xlfn.IFS(Dashboard!$E$6="Current Tech",'Technical Sheet'!$F$33*'Technical Sheet'!F65*'Technical Sheet'!$C$20,Dashboard!$E$6="Level 1",'Technical Sheet'!$F$33*'Technical Sheet'!F65*'Technical Sheet'!$C$21,Dashboard!$E$6="Level 2",'Technical Sheet'!$F$33*'Technical Sheet'!F65*'Technical Sheet'!$C$22,Dashboard!$E$6="Level 3",'Technical Sheet'!$F$33*'Technical Sheet'!F65*'Technical Sheet'!$C$23,Dashboard!$E$6="Level 4",'Technical Sheet'!$F$33*'Technical Sheet'!F65*'Technical Sheet'!$C$24),Dashboard!$E$20="RCP 8.5",_xlfn.IFS(Dashboard!$E$6="Current Tech",'Technical Sheet'!$F$34*'Technical Sheet'!F65*'Technical Sheet'!$C$20,Dashboard!$E$6="Level 1",'Technical Sheet'!$F$34*'Technical Sheet'!F65*'Technical Sheet'!$C$21,Dashboard!$E$6="Level 2",'Technical Sheet'!$F$34*'Technical Sheet'!F65*'Technical Sheet'!$C$22,Dashboard!$E$6="Level 3",'Technical Sheet'!$F$34*'Technical Sheet'!F65*'Technical Sheet'!$C$23,Dashboard!$E$6="Level 4",'Technical Sheet'!$F$34*'Technical Sheet'!F65*'Technical Sheet'!$C$24))</f>
        <v>0</v>
      </c>
      <c r="H45" s="164" cm="1">
        <f t="array" ref="H45">_xlfn.IFS(Dashboard!$E$20="No C.C.",_xlfn.IFS(Dashboard!$E$6="Current Tech",'Technical Sheet'!$G$32*'Technical Sheet'!F65*'Technical Sheet'!$D$20,Dashboard!$E$6="Level 1",'Technical Sheet'!$G$32*'Technical Sheet'!F65*'Technical Sheet'!$D$21,Dashboard!$E$6="Level 2",'Technical Sheet'!$G$32*'Technical Sheet'!F65*'Technical Sheet'!$D$22,Dashboard!$E$6="Level 3",'Technical Sheet'!$G$32*'Technical Sheet'!F65*'Technical Sheet'!$D$23,Dashboard!$E$6="Level 4",'Technical Sheet'!$G$32*'Technical Sheet'!F65*'Technical Sheet'!$D$24),Dashboard!$E$20="RCP 4.5",_xlfn.IFS(Dashboard!$E$6="Current Tech",'Technical Sheet'!$E$33*'Technical Sheet'!F65*'Technical Sheet'!$D$20,Dashboard!$E$6="Level 1",'Technical Sheet'!$E$33*'Technical Sheet'!F65*'Technical Sheet'!$D$21,Dashboard!$E$6="Level 2",'Technical Sheet'!$G$33*'Technical Sheet'!F65*'Technical Sheet'!$D$22,Dashboard!$E$6="Level 3",'Technical Sheet'!$G$33*'Technical Sheet'!F65*'Technical Sheet'!$D$23,Dashboard!$E$6="Level 4",'Technical Sheet'!$G$33*'Technical Sheet'!F65*'Technical Sheet'!$D$24),Dashboard!$E$20="RCP 8.5",_xlfn.IFS(Dashboard!$E$6="Current Tech",'Technical Sheet'!$G$34*'Technical Sheet'!F65*'Technical Sheet'!$D$20,Dashboard!$E$6="Level 1",'Technical Sheet'!$G$34*'Technical Sheet'!F65*'Technical Sheet'!$D$21,Dashboard!$E$6="Level 2",'Technical Sheet'!$G$34*'Technical Sheet'!F65*'Technical Sheet'!$D$22,Dashboard!$E$6="Level 3",'Technical Sheet'!$G$34*'Technical Sheet'!F65*'Technical Sheet'!$D$23,Dashboard!$E$6="Level 4",'Technical Sheet'!$G$34*'Technical Sheet'!F65*'Technical Sheet'!$D$24))</f>
        <v>0</v>
      </c>
      <c r="I45" s="160">
        <f>$F45*365*'NC-BSTS'!J31</f>
        <v>0</v>
      </c>
      <c r="J45" s="160">
        <f>$F45*365*'NC-BSTS'!K31</f>
        <v>0</v>
      </c>
      <c r="K45" s="160">
        <f>$F45*365*'NC-BSTS'!L31</f>
        <v>0</v>
      </c>
      <c r="L45" s="160">
        <f>$F45*365*'NC-BSTS'!M31</f>
        <v>0</v>
      </c>
      <c r="M45" s="160">
        <f>$F45*365*'NC-BSTS'!N31</f>
        <v>0</v>
      </c>
      <c r="N45" s="527">
        <f>$F45*365*'NC-BSTS'!O31</f>
        <v>0</v>
      </c>
      <c r="O45" s="160">
        <f>$F45*365*'NC-BSTS'!P31</f>
        <v>0</v>
      </c>
      <c r="P45" s="160">
        <f>$F45*365*'NC-BSTS'!Q31</f>
        <v>0</v>
      </c>
      <c r="Q45" s="160">
        <f>$F45*365*'NC-BSTS'!R31</f>
        <v>0</v>
      </c>
      <c r="R45" s="160">
        <f>$F45*365*'NC-BSTS'!S31</f>
        <v>0</v>
      </c>
      <c r="S45" s="161">
        <f>$G45*365*'NC-BSTS'!T31</f>
        <v>0</v>
      </c>
      <c r="T45" s="161">
        <f>$G45*365*'NC-BSTS'!U31</f>
        <v>0</v>
      </c>
      <c r="U45" s="161">
        <f>$G45*365*'NC-BSTS'!V31</f>
        <v>0</v>
      </c>
      <c r="V45" s="161">
        <f>$G45*365*'NC-BSTS'!W31</f>
        <v>0</v>
      </c>
      <c r="W45" s="161">
        <f>$G45*365*'NC-BSTS'!X31</f>
        <v>0</v>
      </c>
      <c r="X45" s="161">
        <f>$G45*365*'NC-BSTS'!Y31</f>
        <v>0</v>
      </c>
      <c r="Y45" s="161">
        <f>$G45*365*'NC-BSTS'!Z31</f>
        <v>0</v>
      </c>
      <c r="Z45" s="161">
        <f>$G45*365*'NC-BSTS'!AA31</f>
        <v>0</v>
      </c>
      <c r="AA45" s="161">
        <f>$G45*365*'NC-BSTS'!AB31</f>
        <v>0</v>
      </c>
      <c r="AB45" s="161">
        <f>$G45*365*'NC-BSTS'!AC31</f>
        <v>0</v>
      </c>
      <c r="AC45" s="162">
        <f>$H45*365*'NC-BSTS'!AD31</f>
        <v>0</v>
      </c>
      <c r="AD45" s="162">
        <f>$H45*365*'NC-BSTS'!AE31</f>
        <v>0</v>
      </c>
      <c r="AE45" s="162">
        <f>$H45*365*'NC-BSTS'!AF31</f>
        <v>0</v>
      </c>
      <c r="AF45" s="162">
        <f>$H45*365*'NC-BSTS'!AG31</f>
        <v>0</v>
      </c>
      <c r="AG45" s="162">
        <f>$H45*365*'NC-BSTS'!AH31</f>
        <v>0</v>
      </c>
      <c r="AH45" s="162">
        <f>$H45*365*'NC-BSTS'!AI31</f>
        <v>0</v>
      </c>
      <c r="AI45" s="162">
        <f>$H45*365*'NC-BSTS'!AJ31</f>
        <v>0</v>
      </c>
      <c r="AJ45" s="162">
        <f>$H45*365*'NC-BSTS'!AK31</f>
        <v>0</v>
      </c>
      <c r="AK45" s="162">
        <f>$H45*365*'NC-BSTS'!AL31</f>
        <v>0</v>
      </c>
      <c r="AL45" s="163">
        <f>$H45*365*'NC-BSTS'!AM31</f>
        <v>0</v>
      </c>
    </row>
    <row r="46" spans="2:38" s="20" customFormat="1" ht="10.5">
      <c r="B46" s="9"/>
      <c r="C46" s="9"/>
      <c r="D46" s="1350"/>
      <c r="E46" s="463" t="s">
        <v>25</v>
      </c>
      <c r="F46" s="164" cm="1">
        <f t="array" ref="F46">_xlfn.IFS(Dashboard!$E$20="No C.C.",_xlfn.IFS(Dashboard!$E$6="Current Tech",'Technical Sheet'!$E$32*'Technical Sheet'!F66*'Technical Sheet'!$B$20,Dashboard!$E$6="Level 1",'Technical Sheet'!$E$32*'Technical Sheet'!F66*'Technical Sheet'!$B$21,Dashboard!$E$6="Level 2",'Technical Sheet'!$E$32*'Technical Sheet'!F66*'Technical Sheet'!$B$22,Dashboard!$E$6="Level 3",'Technical Sheet'!$E$32*'Technical Sheet'!F66*'Technical Sheet'!$B$23,Dashboard!$E$6="Level 4",'Technical Sheet'!$E$32*'Technical Sheet'!F66*'Technical Sheet'!$B$24),Dashboard!$E$20="RCP 4.5",_xlfn.IFS(Dashboard!$E$6="Current Tech",'Technical Sheet'!$E$33*'Technical Sheet'!F66*'Technical Sheet'!$B$20,Dashboard!$E$6="Level 1",'Technical Sheet'!$E$33*'Technical Sheet'!F66*'Technical Sheet'!$B$21,Dashboard!$E$6="Level 2",'Technical Sheet'!$E$33*'Technical Sheet'!F66*'Technical Sheet'!$B$22,Dashboard!$E$6="Level 3",'Technical Sheet'!$E$33*'Technical Sheet'!F66*'Technical Sheet'!$B$23,Dashboard!$E$6="Level 4",'Technical Sheet'!$E$33*'Technical Sheet'!F66*'Technical Sheet'!$B$24),Dashboard!$E$20="RCP 8.5",_xlfn.IFS(Dashboard!$E$6="Current Tech",'Technical Sheet'!$E$34*'Technical Sheet'!F66*'Technical Sheet'!$B$20,Dashboard!$E$6="Level 1",'Technical Sheet'!$E$34*'Technical Sheet'!F66*'Technical Sheet'!$B$21,Dashboard!$E$6="Level 2",'Technical Sheet'!$E$34*'Technical Sheet'!F66*'Technical Sheet'!$B$22,Dashboard!$E$6="Level 3",'Technical Sheet'!$E$34*'Technical Sheet'!F66*'Technical Sheet'!$B$23,Dashboard!$E$6="Level 4",'Technical Sheet'!$E$34*'Technical Sheet'!F66*'Technical Sheet'!$B$24))</f>
        <v>13.200498132004981</v>
      </c>
      <c r="G46" s="164" cm="1">
        <f t="array" ref="G46">_xlfn.IFS(Dashboard!$E$20="No C.C.",_xlfn.IFS(Dashboard!$E$6="Current Tech",'Technical Sheet'!$F$32*'Technical Sheet'!F66*'Technical Sheet'!$C$20,Dashboard!$E$6="Level 1",'Technical Sheet'!$F$32*'Technical Sheet'!F66*'Technical Sheet'!$C$21,Dashboard!$E$6="Level 2",'Technical Sheet'!$F$32*'Technical Sheet'!F66*'Technical Sheet'!$C$22,Dashboard!$E$6="Level 3",'Technical Sheet'!$F$32*'Technical Sheet'!F66*'Technical Sheet'!$C$23,Dashboard!$E$6="Level 4",'Technical Sheet'!$F$32*'Technical Sheet'!F66*'Technical Sheet'!$C$24),Dashboard!$E$20="RCP 4.5",_xlfn.IFS(Dashboard!$E$6="Current Tech",'Technical Sheet'!$F$33*'Technical Sheet'!F66*'Technical Sheet'!$C$20,Dashboard!$E$6="Level 1",'Technical Sheet'!$F$33*'Technical Sheet'!F66*'Technical Sheet'!$C$21,Dashboard!$E$6="Level 2",'Technical Sheet'!$F$33*'Technical Sheet'!F66*'Technical Sheet'!$C$22,Dashboard!$E$6="Level 3",'Technical Sheet'!$F$33*'Technical Sheet'!F66*'Technical Sheet'!$C$23,Dashboard!$E$6="Level 4",'Technical Sheet'!$F$33*'Technical Sheet'!F66*'Technical Sheet'!$C$24),Dashboard!$E$20="RCP 8.5",_xlfn.IFS(Dashboard!$E$6="Current Tech",'Technical Sheet'!$F$34*'Technical Sheet'!F66*'Technical Sheet'!$C$20,Dashboard!$E$6="Level 1",'Technical Sheet'!$F$34*'Technical Sheet'!F66*'Technical Sheet'!$C$21,Dashboard!$E$6="Level 2",'Technical Sheet'!$F$34*'Technical Sheet'!F66*'Technical Sheet'!$C$22,Dashboard!$E$6="Level 3",'Technical Sheet'!$F$34*'Technical Sheet'!F66*'Technical Sheet'!$C$23,Dashboard!$E$6="Level 4",'Technical Sheet'!$F$34*'Technical Sheet'!F66*'Technical Sheet'!$C$24))</f>
        <v>13.200498132004981</v>
      </c>
      <c r="H46" s="164" cm="1">
        <f t="array" ref="H46">_xlfn.IFS(Dashboard!$E$20="No C.C.",_xlfn.IFS(Dashboard!$E$6="Current Tech",'Technical Sheet'!$G$32*'Technical Sheet'!F66*'Technical Sheet'!$D$20,Dashboard!$E$6="Level 1",'Technical Sheet'!$G$32*'Technical Sheet'!F66*'Technical Sheet'!$D$21,Dashboard!$E$6="Level 2",'Technical Sheet'!$G$32*'Technical Sheet'!F66*'Technical Sheet'!$D$22,Dashboard!$E$6="Level 3",'Technical Sheet'!$G$32*'Technical Sheet'!F66*'Technical Sheet'!$D$23,Dashboard!$E$6="Level 4",'Technical Sheet'!$G$32*'Technical Sheet'!F66*'Technical Sheet'!$D$24),Dashboard!$E$20="RCP 4.5",_xlfn.IFS(Dashboard!$E$6="Current Tech",'Technical Sheet'!$E$33*'Technical Sheet'!F66*'Technical Sheet'!$D$20,Dashboard!$E$6="Level 1",'Technical Sheet'!$E$33*'Technical Sheet'!F66*'Technical Sheet'!$D$21,Dashboard!$E$6="Level 2",'Technical Sheet'!$G$33*'Technical Sheet'!F66*'Technical Sheet'!$D$22,Dashboard!$E$6="Level 3",'Technical Sheet'!$G$33*'Technical Sheet'!F66*'Technical Sheet'!$D$23,Dashboard!$E$6="Level 4",'Technical Sheet'!$G$33*'Technical Sheet'!F66*'Technical Sheet'!$D$24),Dashboard!$E$20="RCP 8.5",_xlfn.IFS(Dashboard!$E$6="Current Tech",'Technical Sheet'!$G$34*'Technical Sheet'!F66*'Technical Sheet'!$D$20,Dashboard!$E$6="Level 1",'Technical Sheet'!$G$34*'Technical Sheet'!F66*'Technical Sheet'!$D$21,Dashboard!$E$6="Level 2",'Technical Sheet'!$G$34*'Technical Sheet'!F66*'Technical Sheet'!$D$22,Dashboard!$E$6="Level 3",'Technical Sheet'!$G$34*'Technical Sheet'!F66*'Technical Sheet'!$D$23,Dashboard!$E$6="Level 4",'Technical Sheet'!$G$34*'Technical Sheet'!F66*'Technical Sheet'!$D$24))</f>
        <v>13.200498132004981</v>
      </c>
      <c r="I46" s="160">
        <f>$F46*365*'NC-BSTS'!J32</f>
        <v>267650</v>
      </c>
      <c r="J46" s="160">
        <f>$F46*365*'NC-BSTS'!K32</f>
        <v>267650</v>
      </c>
      <c r="K46" s="160">
        <f>$F46*365*'NC-BSTS'!L32</f>
        <v>265000</v>
      </c>
      <c r="L46" s="160">
        <f>$F46*365*'NC-BSTS'!M32</f>
        <v>291500</v>
      </c>
      <c r="M46" s="160">
        <f>$F46*365*'NC-BSTS'!N32</f>
        <v>300096.59999999998</v>
      </c>
      <c r="N46" s="527">
        <f>$F46*365*'NC-BSTS'!O32</f>
        <v>340246.75</v>
      </c>
      <c r="O46" s="160">
        <f>$F46*365*'NC-BSTS'!P32</f>
        <v>340246.75</v>
      </c>
      <c r="P46" s="160">
        <f>$F46*365*'NC-BSTS'!Q32</f>
        <v>340246.75</v>
      </c>
      <c r="Q46" s="160">
        <f>$F46*365*'NC-BSTS'!R32</f>
        <v>340246.75</v>
      </c>
      <c r="R46" s="160">
        <f>$F46*365*'NC-BSTS'!S32</f>
        <v>340246.75</v>
      </c>
      <c r="S46" s="161">
        <f>$G46*365*'NC-BSTS'!T32</f>
        <v>340246.75</v>
      </c>
      <c r="T46" s="161">
        <f>$G46*365*'NC-BSTS'!U32</f>
        <v>340246.75</v>
      </c>
      <c r="U46" s="161">
        <f>$G46*365*'NC-BSTS'!V32</f>
        <v>340246.75</v>
      </c>
      <c r="V46" s="161">
        <f>$G46*365*'NC-BSTS'!W32</f>
        <v>340246.75</v>
      </c>
      <c r="W46" s="161">
        <f>$G46*365*'NC-BSTS'!X32</f>
        <v>340246.75</v>
      </c>
      <c r="X46" s="161">
        <f>$G46*365*'NC-BSTS'!Y32</f>
        <v>340246.75</v>
      </c>
      <c r="Y46" s="161">
        <f>$G46*365*'NC-BSTS'!Z32</f>
        <v>340246.75</v>
      </c>
      <c r="Z46" s="161">
        <f>$G46*365*'NC-BSTS'!AA32</f>
        <v>340246.75</v>
      </c>
      <c r="AA46" s="161">
        <f>$G46*365*'NC-BSTS'!AB32</f>
        <v>340246.75</v>
      </c>
      <c r="AB46" s="161">
        <f>$G46*365*'NC-BSTS'!AC32</f>
        <v>340246.75</v>
      </c>
      <c r="AC46" s="162">
        <f>$H46*365*'NC-BSTS'!AD32</f>
        <v>340246.75</v>
      </c>
      <c r="AD46" s="162">
        <f>$H46*365*'NC-BSTS'!AE32</f>
        <v>340246.75</v>
      </c>
      <c r="AE46" s="162">
        <f>$H46*365*'NC-BSTS'!AF32</f>
        <v>340246.75</v>
      </c>
      <c r="AF46" s="162">
        <f>$H46*365*'NC-BSTS'!AG32</f>
        <v>340246.75</v>
      </c>
      <c r="AG46" s="162">
        <f>$H46*365*'NC-BSTS'!AH32</f>
        <v>340246.75</v>
      </c>
      <c r="AH46" s="162">
        <f>$H46*365*'NC-BSTS'!AI32</f>
        <v>340246.75</v>
      </c>
      <c r="AI46" s="162">
        <f>$H46*365*'NC-BSTS'!AJ32</f>
        <v>340246.75</v>
      </c>
      <c r="AJ46" s="162">
        <f>$H46*365*'NC-BSTS'!AK32</f>
        <v>340246.75</v>
      </c>
      <c r="AK46" s="162">
        <f>$H46*365*'NC-BSTS'!AL32</f>
        <v>340246.75</v>
      </c>
      <c r="AL46" s="163">
        <f>$H46*365*'NC-BSTS'!AM32</f>
        <v>340246.75</v>
      </c>
    </row>
    <row r="47" spans="2:38" s="20" customFormat="1" ht="10.5">
      <c r="B47" s="9"/>
      <c r="C47" s="9"/>
      <c r="D47" s="1350"/>
      <c r="E47" s="463" t="s">
        <v>26</v>
      </c>
      <c r="F47" s="164" cm="1">
        <f t="array" ref="F47">_xlfn.IFS(Dashboard!$E$20="No C.C.",_xlfn.IFS(Dashboard!$E$6="Current Tech",'Technical Sheet'!$E$32*'Technical Sheet'!F67*'Technical Sheet'!$B$20,Dashboard!$E$6="Level 1",'Technical Sheet'!$E$32*'Technical Sheet'!F67*'Technical Sheet'!$B$21,Dashboard!$E$6="Level 2",'Technical Sheet'!$E$32*'Technical Sheet'!F67*'Technical Sheet'!$B$22,Dashboard!$E$6="Level 3",'Technical Sheet'!$E$32*'Technical Sheet'!F67*'Technical Sheet'!$B$23,Dashboard!$E$6="Level 4",'Technical Sheet'!$E$32*'Technical Sheet'!F67*'Technical Sheet'!$B$24),Dashboard!$E$20="RCP 4.5",_xlfn.IFS(Dashboard!$E$6="Current Tech",'Technical Sheet'!$E$33*'Technical Sheet'!F67*'Technical Sheet'!$B$20,Dashboard!$E$6="Level 1",'Technical Sheet'!$E$33*'Technical Sheet'!F67*'Technical Sheet'!$B$21,Dashboard!$E$6="Level 2",'Technical Sheet'!$E$33*'Technical Sheet'!F67*'Technical Sheet'!$B$22,Dashboard!$E$6="Level 3",'Technical Sheet'!$E$33*'Technical Sheet'!F67*'Technical Sheet'!$B$23,Dashboard!$E$6="Level 4",'Technical Sheet'!$E$33*'Technical Sheet'!F67*'Technical Sheet'!$B$24),Dashboard!$E$20="RCP 8.5",_xlfn.IFS(Dashboard!$E$6="Current Tech",'Technical Sheet'!$E$34*'Technical Sheet'!F67*'Technical Sheet'!$B$20,Dashboard!$E$6="Level 1",'Technical Sheet'!$E$34*'Technical Sheet'!F67*'Technical Sheet'!$B$21,Dashboard!$E$6="Level 2",'Technical Sheet'!$E$34*'Technical Sheet'!F67*'Technical Sheet'!$B$22,Dashboard!$E$6="Level 3",'Technical Sheet'!$E$34*'Technical Sheet'!F67*'Technical Sheet'!$B$23,Dashboard!$E$6="Level 4",'Technical Sheet'!$E$34*'Technical Sheet'!F67*'Technical Sheet'!$B$24))</f>
        <v>13.698630136986301</v>
      </c>
      <c r="G47" s="164" cm="1">
        <f t="array" ref="G47">_xlfn.IFS(Dashboard!$E$20="No C.C.",_xlfn.IFS(Dashboard!$E$6="Current Tech",'Technical Sheet'!$F$32*'Technical Sheet'!F67*'Technical Sheet'!$C$20,Dashboard!$E$6="Level 1",'Technical Sheet'!$F$32*'Technical Sheet'!F67*'Technical Sheet'!$C$21,Dashboard!$E$6="Level 2",'Technical Sheet'!$F$32*'Technical Sheet'!F67*'Technical Sheet'!$C$22,Dashboard!$E$6="Level 3",'Technical Sheet'!$F$32*'Technical Sheet'!F67*'Technical Sheet'!$C$23,Dashboard!$E$6="Level 4",'Technical Sheet'!$F$32*'Technical Sheet'!F67*'Technical Sheet'!$C$24),Dashboard!$E$20="RCP 4.5",_xlfn.IFS(Dashboard!$E$6="Current Tech",'Technical Sheet'!$F$33*'Technical Sheet'!F67*'Technical Sheet'!$C$20,Dashboard!$E$6="Level 1",'Technical Sheet'!$F$33*'Technical Sheet'!F67*'Technical Sheet'!$C$21,Dashboard!$E$6="Level 2",'Technical Sheet'!$F$33*'Technical Sheet'!F67*'Technical Sheet'!$C$22,Dashboard!$E$6="Level 3",'Technical Sheet'!$F$33*'Technical Sheet'!F67*'Technical Sheet'!$C$23,Dashboard!$E$6="Level 4",'Technical Sheet'!$F$33*'Technical Sheet'!F67*'Technical Sheet'!$C$24),Dashboard!$E$20="RCP 8.5",_xlfn.IFS(Dashboard!$E$6="Current Tech",'Technical Sheet'!$F$34*'Technical Sheet'!F67*'Technical Sheet'!$C$20,Dashboard!$E$6="Level 1",'Technical Sheet'!$F$34*'Technical Sheet'!F67*'Technical Sheet'!$C$21,Dashboard!$E$6="Level 2",'Technical Sheet'!$F$34*'Technical Sheet'!F67*'Technical Sheet'!$C$22,Dashboard!$E$6="Level 3",'Technical Sheet'!$F$34*'Technical Sheet'!F67*'Technical Sheet'!$C$23,Dashboard!$E$6="Level 4",'Technical Sheet'!$F$34*'Technical Sheet'!F67*'Technical Sheet'!$C$24))</f>
        <v>13.698630136986301</v>
      </c>
      <c r="H47" s="164" cm="1">
        <f t="array" ref="H47">_xlfn.IFS(Dashboard!$E$20="No C.C.",_xlfn.IFS(Dashboard!$E$6="Current Tech",'Technical Sheet'!$G$32*'Technical Sheet'!F67*'Technical Sheet'!$D$20,Dashboard!$E$6="Level 1",'Technical Sheet'!$G$32*'Technical Sheet'!F67*'Technical Sheet'!$D$21,Dashboard!$E$6="Level 2",'Technical Sheet'!$G$32*'Technical Sheet'!F67*'Technical Sheet'!$D$22,Dashboard!$E$6="Level 3",'Technical Sheet'!$G$32*'Technical Sheet'!F67*'Technical Sheet'!$D$23,Dashboard!$E$6="Level 4",'Technical Sheet'!$G$32*'Technical Sheet'!F67*'Technical Sheet'!$D$24),Dashboard!$E$20="RCP 4.5",_xlfn.IFS(Dashboard!$E$6="Current Tech",'Technical Sheet'!$E$33*'Technical Sheet'!F67*'Technical Sheet'!$D$20,Dashboard!$E$6="Level 1",'Technical Sheet'!$E$33*'Technical Sheet'!F67*'Technical Sheet'!$D$21,Dashboard!$E$6="Level 2",'Technical Sheet'!$G$33*'Technical Sheet'!F67*'Technical Sheet'!$D$22,Dashboard!$E$6="Level 3",'Technical Sheet'!$G$33*'Technical Sheet'!F67*'Technical Sheet'!$D$23,Dashboard!$E$6="Level 4",'Technical Sheet'!$G$33*'Technical Sheet'!F67*'Technical Sheet'!$D$24),Dashboard!$E$20="RCP 8.5",_xlfn.IFS(Dashboard!$E$6="Current Tech",'Technical Sheet'!$G$34*'Technical Sheet'!F67*'Technical Sheet'!$D$20,Dashboard!$E$6="Level 1",'Technical Sheet'!$G$34*'Technical Sheet'!F67*'Technical Sheet'!$D$21,Dashboard!$E$6="Level 2",'Technical Sheet'!$G$34*'Technical Sheet'!F67*'Technical Sheet'!$D$22,Dashboard!$E$6="Level 3",'Technical Sheet'!$G$34*'Technical Sheet'!F67*'Technical Sheet'!$D$23,Dashboard!$E$6="Level 4",'Technical Sheet'!$G$34*'Technical Sheet'!F67*'Technical Sheet'!$D$24))</f>
        <v>13.698630136986301</v>
      </c>
      <c r="I47" s="160">
        <f>$F47*365*'NC-BSTS'!J33</f>
        <v>247450</v>
      </c>
      <c r="J47" s="160">
        <f>$F47*365*'NC-BSTS'!K33</f>
        <v>247450</v>
      </c>
      <c r="K47" s="160">
        <f>$F47*365*'NC-BSTS'!L33</f>
        <v>245000</v>
      </c>
      <c r="L47" s="160">
        <f>$F47*365*'NC-BSTS'!M33</f>
        <v>278726.69999999995</v>
      </c>
      <c r="M47" s="160">
        <f>$F47*365*'NC-BSTS'!N33</f>
        <v>280096.25000000006</v>
      </c>
      <c r="N47" s="527">
        <f>$F47*365*'NC-BSTS'!O33</f>
        <v>320246.84999999998</v>
      </c>
      <c r="O47" s="160">
        <f>$F47*365*'NC-BSTS'!P33</f>
        <v>320246.84999999998</v>
      </c>
      <c r="P47" s="160">
        <f>$F47*365*'NC-BSTS'!Q33</f>
        <v>320246.84999999998</v>
      </c>
      <c r="Q47" s="160">
        <f>$F47*365*'NC-BSTS'!R33</f>
        <v>320246.84999999998</v>
      </c>
      <c r="R47" s="160">
        <f>$F47*365*'NC-BSTS'!S33</f>
        <v>320246.84999999998</v>
      </c>
      <c r="S47" s="161">
        <f>$G47*365*'NC-BSTS'!T33</f>
        <v>320246.84999999998</v>
      </c>
      <c r="T47" s="161">
        <f>$G47*365*'NC-BSTS'!U33</f>
        <v>320246.84999999998</v>
      </c>
      <c r="U47" s="161">
        <f>$G47*365*'NC-BSTS'!V33</f>
        <v>320246.84999999998</v>
      </c>
      <c r="V47" s="161">
        <f>$G47*365*'NC-BSTS'!W33</f>
        <v>320246.84999999998</v>
      </c>
      <c r="W47" s="161">
        <f>$G47*365*'NC-BSTS'!X33</f>
        <v>320246.84999999998</v>
      </c>
      <c r="X47" s="161">
        <f>$G47*365*'NC-BSTS'!Y33</f>
        <v>320246.84999999998</v>
      </c>
      <c r="Y47" s="161">
        <f>$G47*365*'NC-BSTS'!Z33</f>
        <v>320246.84999999998</v>
      </c>
      <c r="Z47" s="161">
        <f>$G47*365*'NC-BSTS'!AA33</f>
        <v>320246.84999999998</v>
      </c>
      <c r="AA47" s="161">
        <f>$G47*365*'NC-BSTS'!AB33</f>
        <v>320246.84999999998</v>
      </c>
      <c r="AB47" s="161">
        <f>$G47*365*'NC-BSTS'!AC33</f>
        <v>320246.84999999998</v>
      </c>
      <c r="AC47" s="162">
        <f>$H47*365*'NC-BSTS'!AD33</f>
        <v>320246.84999999998</v>
      </c>
      <c r="AD47" s="162">
        <f>$H47*365*'NC-BSTS'!AE33</f>
        <v>320246.84999999998</v>
      </c>
      <c r="AE47" s="162">
        <f>$H47*365*'NC-BSTS'!AF33</f>
        <v>320246.84999999998</v>
      </c>
      <c r="AF47" s="162">
        <f>$H47*365*'NC-BSTS'!AG33</f>
        <v>320246.84999999998</v>
      </c>
      <c r="AG47" s="162">
        <f>$H47*365*'NC-BSTS'!AH33</f>
        <v>320246.84999999998</v>
      </c>
      <c r="AH47" s="162">
        <f>$H47*365*'NC-BSTS'!AI33</f>
        <v>320246.84999999998</v>
      </c>
      <c r="AI47" s="162">
        <f>$H47*365*'NC-BSTS'!AJ33</f>
        <v>320246.84999999998</v>
      </c>
      <c r="AJ47" s="162">
        <f>$H47*365*'NC-BSTS'!AK33</f>
        <v>320246.84999999998</v>
      </c>
      <c r="AK47" s="162">
        <f>$H47*365*'NC-BSTS'!AL33</f>
        <v>320246.84999999998</v>
      </c>
      <c r="AL47" s="163">
        <f>$H47*365*'NC-BSTS'!AM33</f>
        <v>320246.84999999998</v>
      </c>
    </row>
    <row r="48" spans="2:38" s="20" customFormat="1" ht="11.25" thickBot="1">
      <c r="B48" s="9"/>
      <c r="C48" s="9"/>
      <c r="D48" s="1351"/>
      <c r="E48" s="464" t="s">
        <v>27</v>
      </c>
      <c r="F48" s="165" cm="1">
        <f t="array" ref="F48">_xlfn.IFS(Dashboard!$E$20="No C.C.",_xlfn.IFS(Dashboard!$E$6="Current Tech",'Technical Sheet'!$E$32*'Technical Sheet'!F68*'Technical Sheet'!$B$20,Dashboard!$E$6="Level 1",'Technical Sheet'!$E$32*'Technical Sheet'!F68*'Technical Sheet'!$B$21,Dashboard!$E$6="Level 2",'Technical Sheet'!$E$32*'Technical Sheet'!F68*'Technical Sheet'!$B$22,Dashboard!$E$6="Level 3",'Technical Sheet'!$E$32*'Technical Sheet'!F68*'Technical Sheet'!$B$23,Dashboard!$E$6="Level 4",'Technical Sheet'!$E$32*'Technical Sheet'!F68*'Technical Sheet'!$B$24),Dashboard!$E$20="RCP 4.5",_xlfn.IFS(Dashboard!$E$6="Current Tech",'Technical Sheet'!$E$33*'Technical Sheet'!F68*'Technical Sheet'!$B$20,Dashboard!$E$6="Level 1",'Technical Sheet'!$E$33*'Technical Sheet'!F68*'Technical Sheet'!$B$21,Dashboard!$E$6="Level 2",'Technical Sheet'!$E$33*'Technical Sheet'!F68*'Technical Sheet'!$B$22,Dashboard!$E$6="Level 3",'Technical Sheet'!$E$33*'Technical Sheet'!F68*'Technical Sheet'!$B$23,Dashboard!$E$6="Level 4",'Technical Sheet'!$E$33*'Technical Sheet'!F68*'Technical Sheet'!$B$24),Dashboard!$E$20="RCP 8.5",_xlfn.IFS(Dashboard!$E$6="Current Tech",'Technical Sheet'!$E$34*'Technical Sheet'!F68*'Technical Sheet'!$B$20,Dashboard!$E$6="Level 1",'Technical Sheet'!$E$34*'Technical Sheet'!F68*'Technical Sheet'!$B$21,Dashboard!$E$6="Level 2",'Technical Sheet'!$E$34*'Technical Sheet'!F68*'Technical Sheet'!$B$22,Dashboard!$E$6="Level 3",'Technical Sheet'!$E$34*'Technical Sheet'!F68*'Technical Sheet'!$B$23,Dashboard!$E$6="Level 4",'Technical Sheet'!$E$34*'Technical Sheet'!F68*'Technical Sheet'!$B$24))</f>
        <v>3.6986301369863015</v>
      </c>
      <c r="G48" s="165" cm="1">
        <f t="array" ref="G48">_xlfn.IFS(Dashboard!$E$20="No C.C.",_xlfn.IFS(Dashboard!$E$6="Current Tech",'Technical Sheet'!$F$32*'Technical Sheet'!F68*'Technical Sheet'!$C$20,Dashboard!$E$6="Level 1",'Technical Sheet'!$F$32*'Technical Sheet'!F68*'Technical Sheet'!$C$21,Dashboard!$E$6="Level 2",'Technical Sheet'!$F$32*'Technical Sheet'!F68*'Technical Sheet'!$C$22,Dashboard!$E$6="Level 3",'Technical Sheet'!$F$32*'Technical Sheet'!F68*'Technical Sheet'!$C$23,Dashboard!$E$6="Level 4",'Technical Sheet'!$F$32*'Technical Sheet'!F68*'Technical Sheet'!$C$24),Dashboard!$E$20="RCP 4.5",_xlfn.IFS(Dashboard!$E$6="Current Tech",'Technical Sheet'!$F$33*'Technical Sheet'!F68*'Technical Sheet'!$C$20,Dashboard!$E$6="Level 1",'Technical Sheet'!$F$33*'Technical Sheet'!F68*'Technical Sheet'!$C$21,Dashboard!$E$6="Level 2",'Technical Sheet'!$F$33*'Technical Sheet'!F68*'Technical Sheet'!$C$22,Dashboard!$E$6="Level 3",'Technical Sheet'!$F$33*'Technical Sheet'!F68*'Technical Sheet'!$C$23,Dashboard!$E$6="Level 4",'Technical Sheet'!$F$33*'Technical Sheet'!F68*'Technical Sheet'!$C$24),Dashboard!$E$20="RCP 8.5",_xlfn.IFS(Dashboard!$E$6="Current Tech",'Technical Sheet'!$F$34*'Technical Sheet'!F68*'Technical Sheet'!$C$20,Dashboard!$E$6="Level 1",'Technical Sheet'!$F$34*'Technical Sheet'!F68*'Technical Sheet'!$C$21,Dashboard!$E$6="Level 2",'Technical Sheet'!$F$34*'Technical Sheet'!F68*'Technical Sheet'!$C$22,Dashboard!$E$6="Level 3",'Technical Sheet'!$F$34*'Technical Sheet'!F68*'Technical Sheet'!$C$23,Dashboard!$E$6="Level 4",'Technical Sheet'!$F$34*'Technical Sheet'!F68*'Technical Sheet'!$C$24))</f>
        <v>3.6986301369863015</v>
      </c>
      <c r="H48" s="165" cm="1">
        <f t="array" ref="H48">_xlfn.IFS(Dashboard!$E$20="No C.C.",_xlfn.IFS(Dashboard!$E$6="Current Tech",'Technical Sheet'!$G$32*'Technical Sheet'!F68*'Technical Sheet'!$D$20,Dashboard!$E$6="Level 1",'Technical Sheet'!$G$32*'Technical Sheet'!F68*'Technical Sheet'!$D$21,Dashboard!$E$6="Level 2",'Technical Sheet'!$G$32*'Technical Sheet'!F68*'Technical Sheet'!$D$22,Dashboard!$E$6="Level 3",'Technical Sheet'!$G$32*'Technical Sheet'!F68*'Technical Sheet'!$D$23,Dashboard!$E$6="Level 4",'Technical Sheet'!$G$32*'Technical Sheet'!F68*'Technical Sheet'!$D$24),Dashboard!$E$20="RCP 4.5",_xlfn.IFS(Dashboard!$E$6="Current Tech",'Technical Sheet'!$E$33*'Technical Sheet'!F68*'Technical Sheet'!$D$20,Dashboard!$E$6="Level 1",'Technical Sheet'!$E$33*'Technical Sheet'!F68*'Technical Sheet'!$D$21,Dashboard!$E$6="Level 2",'Technical Sheet'!$G$33*'Technical Sheet'!F68*'Technical Sheet'!$D$22,Dashboard!$E$6="Level 3",'Technical Sheet'!$G$33*'Technical Sheet'!F68*'Technical Sheet'!$D$23,Dashboard!$E$6="Level 4",'Technical Sheet'!$G$33*'Technical Sheet'!F68*'Technical Sheet'!$D$24),Dashboard!$E$20="RCP 8.5",_xlfn.IFS(Dashboard!$E$6="Current Tech",'Technical Sheet'!$G$34*'Technical Sheet'!F68*'Technical Sheet'!$D$20,Dashboard!$E$6="Level 1",'Technical Sheet'!$G$34*'Technical Sheet'!F68*'Technical Sheet'!$D$21,Dashboard!$E$6="Level 2",'Technical Sheet'!$G$34*'Technical Sheet'!F68*'Technical Sheet'!$D$22,Dashboard!$E$6="Level 3",'Technical Sheet'!$G$34*'Technical Sheet'!F68*'Technical Sheet'!$D$23,Dashboard!$E$6="Level 4",'Technical Sheet'!$G$34*'Technical Sheet'!F68*'Technical Sheet'!$D$24))</f>
        <v>3.6986301369863015</v>
      </c>
      <c r="I48" s="169">
        <f>$F48*365*'NC-BSTS'!J34</f>
        <v>2727</v>
      </c>
      <c r="J48" s="169">
        <f>$F48*365*'NC-BSTS'!K34</f>
        <v>2727</v>
      </c>
      <c r="K48" s="169">
        <f>$F48*365*'NC-BSTS'!L34</f>
        <v>2700</v>
      </c>
      <c r="L48" s="169">
        <f>$F48*365*'NC-BSTS'!M34</f>
        <v>2700</v>
      </c>
      <c r="M48" s="169">
        <f>$F48*365*'NC-BSTS'!N34</f>
        <v>2700</v>
      </c>
      <c r="N48" s="528">
        <f>$F48*365*'NC-BSTS'!O34</f>
        <v>2700</v>
      </c>
      <c r="O48" s="169">
        <f>$F48*365*'NC-BSTS'!P34</f>
        <v>2700</v>
      </c>
      <c r="P48" s="169">
        <f>$F48*365*'NC-BSTS'!Q34</f>
        <v>2700</v>
      </c>
      <c r="Q48" s="169">
        <f>$F48*365*'NC-BSTS'!R34</f>
        <v>2700</v>
      </c>
      <c r="R48" s="169">
        <f>$F48*365*'NC-BSTS'!S34</f>
        <v>2700</v>
      </c>
      <c r="S48" s="170">
        <f>$G48*365*'NC-BSTS'!T34</f>
        <v>2700</v>
      </c>
      <c r="T48" s="170">
        <f>$G48*365*'NC-BSTS'!U34</f>
        <v>2700</v>
      </c>
      <c r="U48" s="170">
        <f>$G48*365*'NC-BSTS'!V34</f>
        <v>2700</v>
      </c>
      <c r="V48" s="170">
        <f>$G48*365*'NC-BSTS'!W34</f>
        <v>2700</v>
      </c>
      <c r="W48" s="170">
        <f>$G48*365*'NC-BSTS'!X34</f>
        <v>2700</v>
      </c>
      <c r="X48" s="170">
        <f>$G48*365*'NC-BSTS'!Y34</f>
        <v>2700</v>
      </c>
      <c r="Y48" s="170">
        <f>$G48*365*'NC-BSTS'!Z34</f>
        <v>2700</v>
      </c>
      <c r="Z48" s="170">
        <f>$G48*365*'NC-BSTS'!AA34</f>
        <v>2700</v>
      </c>
      <c r="AA48" s="170">
        <f>$G48*365*'NC-BSTS'!AB34</f>
        <v>2700</v>
      </c>
      <c r="AB48" s="170">
        <f>$G48*365*'NC-BSTS'!AC34</f>
        <v>2700</v>
      </c>
      <c r="AC48" s="171">
        <f>$H48*365*'NC-BSTS'!AD34</f>
        <v>2700</v>
      </c>
      <c r="AD48" s="171">
        <f>$H48*365*'NC-BSTS'!AE34</f>
        <v>2700</v>
      </c>
      <c r="AE48" s="171">
        <f>$H48*365*'NC-BSTS'!AF34</f>
        <v>2700</v>
      </c>
      <c r="AF48" s="171">
        <f>$H48*365*'NC-BSTS'!AG34</f>
        <v>2700</v>
      </c>
      <c r="AG48" s="171">
        <f>$H48*365*'NC-BSTS'!AH34</f>
        <v>2700</v>
      </c>
      <c r="AH48" s="171">
        <f>$H48*365*'NC-BSTS'!AI34</f>
        <v>2700</v>
      </c>
      <c r="AI48" s="171">
        <f>$H48*365*'NC-BSTS'!AJ34</f>
        <v>2700</v>
      </c>
      <c r="AJ48" s="171">
        <f>$H48*365*'NC-BSTS'!AK34</f>
        <v>2700</v>
      </c>
      <c r="AK48" s="171">
        <f>$H48*365*'NC-BSTS'!AL34</f>
        <v>2700</v>
      </c>
      <c r="AL48" s="172">
        <f>$H48*365*'NC-BSTS'!AM34</f>
        <v>2700</v>
      </c>
    </row>
    <row r="49" spans="2:38" s="20" customFormat="1" ht="11.25" thickBot="1">
      <c r="B49" s="9"/>
      <c r="C49" s="9"/>
      <c r="D49" s="1352" t="s">
        <v>35</v>
      </c>
      <c r="E49" s="1353"/>
      <c r="F49" s="1353"/>
      <c r="G49" s="1353"/>
      <c r="H49" s="1354"/>
      <c r="I49" s="173">
        <f>SUM(I43:I48)</f>
        <v>949615.88749999995</v>
      </c>
      <c r="J49" s="174">
        <f t="shared" ref="J49:AL49" si="4">SUM(J43:J48)</f>
        <v>949615.88749999995</v>
      </c>
      <c r="K49" s="174">
        <f t="shared" si="4"/>
        <v>1139930.8875000002</v>
      </c>
      <c r="L49" s="174">
        <f t="shared" si="4"/>
        <v>1443665.5875000001</v>
      </c>
      <c r="M49" s="174">
        <f t="shared" si="4"/>
        <v>1463398.4875000003</v>
      </c>
      <c r="N49" s="174">
        <f t="shared" si="4"/>
        <v>1824750.2375000003</v>
      </c>
      <c r="O49" s="174">
        <f t="shared" si="4"/>
        <v>1824750.2375000003</v>
      </c>
      <c r="P49" s="174">
        <f t="shared" si="4"/>
        <v>1824750.2375000003</v>
      </c>
      <c r="Q49" s="174">
        <f t="shared" si="4"/>
        <v>1824750.2375000003</v>
      </c>
      <c r="R49" s="174">
        <f t="shared" si="4"/>
        <v>1824750.2375000003</v>
      </c>
      <c r="S49" s="174">
        <f t="shared" si="4"/>
        <v>1824750.2375000003</v>
      </c>
      <c r="T49" s="174">
        <f t="shared" si="4"/>
        <v>1824750.2375000003</v>
      </c>
      <c r="U49" s="174">
        <f t="shared" si="4"/>
        <v>1824750.2375000003</v>
      </c>
      <c r="V49" s="174">
        <f t="shared" si="4"/>
        <v>1824750.2375000003</v>
      </c>
      <c r="W49" s="174">
        <f t="shared" si="4"/>
        <v>1824750.2375000003</v>
      </c>
      <c r="X49" s="174">
        <f t="shared" si="4"/>
        <v>1824750.2375000003</v>
      </c>
      <c r="Y49" s="174">
        <f t="shared" si="4"/>
        <v>1824750.2375000003</v>
      </c>
      <c r="Z49" s="174">
        <f t="shared" si="4"/>
        <v>1824750.2375000003</v>
      </c>
      <c r="AA49" s="174">
        <f t="shared" si="4"/>
        <v>1824750.2375000003</v>
      </c>
      <c r="AB49" s="174">
        <f t="shared" si="4"/>
        <v>1824750.2375000003</v>
      </c>
      <c r="AC49" s="174">
        <f t="shared" si="4"/>
        <v>1824750.2375000003</v>
      </c>
      <c r="AD49" s="174">
        <f t="shared" si="4"/>
        <v>1824750.2375000003</v>
      </c>
      <c r="AE49" s="174">
        <f t="shared" si="4"/>
        <v>1824750.2375000003</v>
      </c>
      <c r="AF49" s="174">
        <f t="shared" si="4"/>
        <v>1824750.2375000003</v>
      </c>
      <c r="AG49" s="174">
        <f t="shared" si="4"/>
        <v>1824750.2375000003</v>
      </c>
      <c r="AH49" s="174">
        <f t="shared" si="4"/>
        <v>1824750.2375000003</v>
      </c>
      <c r="AI49" s="174">
        <f t="shared" si="4"/>
        <v>1824750.2375000003</v>
      </c>
      <c r="AJ49" s="174">
        <f t="shared" si="4"/>
        <v>1824750.2375000003</v>
      </c>
      <c r="AK49" s="174">
        <f t="shared" si="4"/>
        <v>1824750.2375000003</v>
      </c>
      <c r="AL49" s="175">
        <f t="shared" si="4"/>
        <v>1824750.2375000003</v>
      </c>
    </row>
    <row r="50" spans="2:38" s="20" customFormat="1" ht="10.5">
      <c r="B50" s="9"/>
      <c r="C50" s="9"/>
      <c r="D50" s="1346" t="s">
        <v>62</v>
      </c>
      <c r="E50" s="462" t="s">
        <v>23</v>
      </c>
      <c r="F50" s="176" cm="1">
        <f t="array" ref="F50">_xlfn.IFS(Dashboard!$E$20="No C.C.",_xlfn.IFS(Dashboard!$E$6="Current Tech",'Technical Sheet'!$E$32*'Technical Sheet'!G63*'Technical Sheet'!$B$20,Dashboard!$E$6="Level 1",'Technical Sheet'!$E$32*'Technical Sheet'!G63*'Technical Sheet'!$B$21,Dashboard!$E$6="Level 2",'Technical Sheet'!$E$32*'Technical Sheet'!G63*'Technical Sheet'!$B$22,Dashboard!$E$6="Level 3",'Technical Sheet'!$E$32*'Technical Sheet'!G63*'Technical Sheet'!$B$23,Dashboard!$E$6="Level 4",'Technical Sheet'!$E$32*'Technical Sheet'!G63*'Technical Sheet'!$B$24),Dashboard!$E$20="RCP 4.5",_xlfn.IFS(Dashboard!$E$6="Current Tech",'Technical Sheet'!$E$33*'Technical Sheet'!G63*'Technical Sheet'!$B$20,Dashboard!$E$6="Level 1",'Technical Sheet'!$E$33*'Technical Sheet'!G63*'Technical Sheet'!$B$21,Dashboard!$E$6="Level 2",'Technical Sheet'!$E$33*'Technical Sheet'!G63*'Technical Sheet'!$B$22,Dashboard!$E$6="Level 3",'Technical Sheet'!$E$33*'Technical Sheet'!G63*'Technical Sheet'!$B$23,Dashboard!$E$6="Level 4",'Technical Sheet'!$E$33*'Technical Sheet'!G63*'Technical Sheet'!$B$24),Dashboard!$E$20="RCP 8.5",_xlfn.IFS(Dashboard!$E$6="Current Tech",'Technical Sheet'!$E$34*'Technical Sheet'!G63*'Technical Sheet'!$B$20,Dashboard!$E$6="Level 1",'Technical Sheet'!$E$34*'Technical Sheet'!G63*'Technical Sheet'!$B$21,Dashboard!$E$6="Level 2",'Technical Sheet'!$E$34*'Technical Sheet'!G63*'Technical Sheet'!$B$22,Dashboard!$E$6="Level 3",'Technical Sheet'!$E$34*'Technical Sheet'!G63*'Technical Sheet'!$B$23,Dashboard!$E$6="Level 4",'Technical Sheet'!$E$34*'Technical Sheet'!G63*'Technical Sheet'!$B$24))</f>
        <v>0.55000000000000004</v>
      </c>
      <c r="G50" s="176" cm="1">
        <f t="array" ref="G50">_xlfn.IFS(Dashboard!$E$20="No C.C.",_xlfn.IFS(Dashboard!$E$6="Current Tech",'Technical Sheet'!$F$32*'Technical Sheet'!G63*'Technical Sheet'!$C$20,Dashboard!$E$6="Level 1",'Technical Sheet'!$F$32*'Technical Sheet'!G63*'Technical Sheet'!$C$21,Dashboard!$E$6="Level 2",'Technical Sheet'!$F$32*'Technical Sheet'!G63*'Technical Sheet'!$C$22,Dashboard!$E$6="Level 3",'Technical Sheet'!$F$32*'Technical Sheet'!G63*'Technical Sheet'!$C$23,Dashboard!$E$6="Level 4",'Technical Sheet'!$F$32*'Technical Sheet'!G63*'Technical Sheet'!$C$24),Dashboard!$E$20="RCP 4.5",_xlfn.IFS(Dashboard!$E$6="Current Tech",'Technical Sheet'!$F$33*'Technical Sheet'!G63*'Technical Sheet'!$C$20,Dashboard!$E$6="Level 1",'Technical Sheet'!$F$33*'Technical Sheet'!G63*'Technical Sheet'!$C$21,Dashboard!$E$6="Level 2",'Technical Sheet'!$F$33*'Technical Sheet'!G63*'Technical Sheet'!$C$22,Dashboard!$E$6="Level 3",'Technical Sheet'!$F$33*'Technical Sheet'!G63*'Technical Sheet'!$C$23,Dashboard!$E$6="Level 4",'Technical Sheet'!$F$33*'Technical Sheet'!G63*'Technical Sheet'!$C$24),Dashboard!$E$20="RCP 8.5",_xlfn.IFS(Dashboard!$E$6="Current Tech",'Technical Sheet'!$F$34*'Technical Sheet'!G63*'Technical Sheet'!$C$20,Dashboard!$E$6="Level 1",'Technical Sheet'!$F$34*'Technical Sheet'!G63*'Technical Sheet'!$C$21,Dashboard!$E$6="Level 2",'Technical Sheet'!$F$34*'Technical Sheet'!G63*'Technical Sheet'!$C$22,Dashboard!$E$6="Level 3",'Technical Sheet'!$F$34*'Technical Sheet'!G63*'Technical Sheet'!$C$23,Dashboard!$E$6="Level 4",'Technical Sheet'!$F$34*'Technical Sheet'!G63*'Technical Sheet'!$C$24))</f>
        <v>0.55000000000000004</v>
      </c>
      <c r="H50" s="176" cm="1">
        <f t="array" ref="H50">_xlfn.IFS(Dashboard!$E$20="No C.C.",_xlfn.IFS(Dashboard!$E$6="Current Tech",'Technical Sheet'!$G$32*'Technical Sheet'!G63*'Technical Sheet'!$D$20,Dashboard!$E$6="Level 1",'Technical Sheet'!$G$32*'Technical Sheet'!G63*'Technical Sheet'!$D$21,Dashboard!$E$6="Level 2",'Technical Sheet'!$G$32*'Technical Sheet'!G63*'Technical Sheet'!$D$22,Dashboard!$E$6="Level 3",'Technical Sheet'!$G$32*'Technical Sheet'!G63*'Technical Sheet'!$D$23,Dashboard!$E$6="Level 4",'Technical Sheet'!$G$32*'Technical Sheet'!G63*'Technical Sheet'!$D$24),Dashboard!$E$20="RCP 4.5",_xlfn.IFS(Dashboard!$E$6="Current Tech",'Technical Sheet'!$E$33*'Technical Sheet'!G63*'Technical Sheet'!$D$20,Dashboard!$E$6="Level 1",'Technical Sheet'!$E$33*'Technical Sheet'!G63*'Technical Sheet'!$D$21,Dashboard!$E$6="Level 2",'Technical Sheet'!$G$33*'Technical Sheet'!G63*'Technical Sheet'!$D$22,Dashboard!$E$6="Level 3",'Technical Sheet'!$G$33*'Technical Sheet'!G63*'Technical Sheet'!$D$23,Dashboard!$E$6="Level 4",'Technical Sheet'!$G$33*'Technical Sheet'!G63*'Technical Sheet'!$D$24),Dashboard!$E$20="RCP 8.5",_xlfn.IFS(Dashboard!$E$6="Current Tech",'Technical Sheet'!$G$34*'Technical Sheet'!G63*'Technical Sheet'!$D$20,Dashboard!$E$6="Level 1",'Technical Sheet'!$G$34*'Technical Sheet'!G63*'Technical Sheet'!$D$21,Dashboard!$E$6="Level 2",'Technical Sheet'!$G$34*'Technical Sheet'!G63*'Technical Sheet'!$D$22,Dashboard!$E$6="Level 3",'Technical Sheet'!$G$34*'Technical Sheet'!G63*'Technical Sheet'!$D$23,Dashboard!$E$6="Level 4",'Technical Sheet'!$G$34*'Technical Sheet'!G63*'Technical Sheet'!$D$24))</f>
        <v>0.55000000000000004</v>
      </c>
      <c r="I50" s="177">
        <f>$F50*365*'NC-BSTS'!J35</f>
        <v>138888.88750000001</v>
      </c>
      <c r="J50" s="177">
        <f>$F50*365*'NC-BSTS'!K35</f>
        <v>138888.88750000001</v>
      </c>
      <c r="K50" s="177">
        <f>$F50*365*'NC-BSTS'!L35</f>
        <v>303503.88750000001</v>
      </c>
      <c r="L50" s="177">
        <f>$F50*365*'NC-BSTS'!M35</f>
        <v>472133.88750000007</v>
      </c>
      <c r="M50" s="177">
        <f>$F50*365*'NC-BSTS'!N35</f>
        <v>479160.13750000007</v>
      </c>
      <c r="N50" s="526">
        <f>$F50*365*'NC-BSTS'!O35</f>
        <v>679910.13750000007</v>
      </c>
      <c r="O50" s="177">
        <f>$F50*365*'NC-BSTS'!P35</f>
        <v>679910.13750000007</v>
      </c>
      <c r="P50" s="177">
        <f>$F50*365*'NC-BSTS'!Q35</f>
        <v>679910.13750000007</v>
      </c>
      <c r="Q50" s="177">
        <f>$F50*365*'NC-BSTS'!R35</f>
        <v>679910.13750000007</v>
      </c>
      <c r="R50" s="177">
        <f>$F50*365*'NC-BSTS'!S35</f>
        <v>679910.13750000007</v>
      </c>
      <c r="S50" s="178">
        <f>$G50*365*'NC-BSTS'!T35</f>
        <v>679910.13750000007</v>
      </c>
      <c r="T50" s="178">
        <f>$G50*365*'NC-BSTS'!U35</f>
        <v>679910.13750000007</v>
      </c>
      <c r="U50" s="178">
        <f>$G50*365*'NC-BSTS'!V35</f>
        <v>679910.13750000007</v>
      </c>
      <c r="V50" s="178">
        <f>$G50*365*'NC-BSTS'!W35</f>
        <v>679910.13750000007</v>
      </c>
      <c r="W50" s="178">
        <f>$G50*365*'NC-BSTS'!X35</f>
        <v>679910.13750000007</v>
      </c>
      <c r="X50" s="178">
        <f>$G50*365*'NC-BSTS'!Y35</f>
        <v>679910.13750000007</v>
      </c>
      <c r="Y50" s="178">
        <f>$G50*365*'NC-BSTS'!Z35</f>
        <v>679910.13750000007</v>
      </c>
      <c r="Z50" s="178">
        <f>$G50*365*'NC-BSTS'!AA35</f>
        <v>679910.13750000007</v>
      </c>
      <c r="AA50" s="178">
        <f>$G50*365*'NC-BSTS'!AB35</f>
        <v>679910.13750000007</v>
      </c>
      <c r="AB50" s="178">
        <f>$G50*365*'NC-BSTS'!AC35</f>
        <v>679910.13750000007</v>
      </c>
      <c r="AC50" s="179">
        <f>$H50*365*'NC-BSTS'!AD35</f>
        <v>679910.13750000007</v>
      </c>
      <c r="AD50" s="179">
        <f>$H50*365*'NC-BSTS'!AE35</f>
        <v>679910.13750000007</v>
      </c>
      <c r="AE50" s="179">
        <f>$H50*365*'NC-BSTS'!AF35</f>
        <v>679910.13750000007</v>
      </c>
      <c r="AF50" s="179">
        <f>$H50*365*'NC-BSTS'!AG35</f>
        <v>679910.13750000007</v>
      </c>
      <c r="AG50" s="179">
        <f>$H50*365*'NC-BSTS'!AH35</f>
        <v>679910.13750000007</v>
      </c>
      <c r="AH50" s="179">
        <f>$H50*365*'NC-BSTS'!AI35</f>
        <v>679910.13750000007</v>
      </c>
      <c r="AI50" s="179">
        <f>$H50*365*'NC-BSTS'!AJ35</f>
        <v>679910.13750000007</v>
      </c>
      <c r="AJ50" s="179">
        <f>$H50*365*'NC-BSTS'!AK35</f>
        <v>679910.13750000007</v>
      </c>
      <c r="AK50" s="179">
        <f>$H50*365*'NC-BSTS'!AL35</f>
        <v>679910.13750000007</v>
      </c>
      <c r="AL50" s="525">
        <f>$H50*365*'NC-BSTS'!AM35</f>
        <v>679910.13750000007</v>
      </c>
    </row>
    <row r="51" spans="2:38" s="20" customFormat="1" ht="10.5">
      <c r="B51" s="9"/>
      <c r="C51" s="9"/>
      <c r="D51" s="1347"/>
      <c r="E51" s="463" t="s">
        <v>8</v>
      </c>
      <c r="F51" s="164" cm="1">
        <f t="array" ref="F51">_xlfn.IFS(Dashboard!$E$20="No C.C.",_xlfn.IFS(Dashboard!$E$6="Current Tech",'Technical Sheet'!$E$32*'Technical Sheet'!G64*'Technical Sheet'!$B$20,Dashboard!$E$6="Level 1",'Technical Sheet'!$E$32*'Technical Sheet'!G64*'Technical Sheet'!$B$21,Dashboard!$E$6="Level 2",'Technical Sheet'!$E$32*'Technical Sheet'!G64*'Technical Sheet'!$B$22,Dashboard!$E$6="Level 3",'Technical Sheet'!$E$32*'Technical Sheet'!G64*'Technical Sheet'!$B$23,Dashboard!$E$6="Level 4",'Technical Sheet'!$E$32*'Technical Sheet'!G64*'Technical Sheet'!$B$24),Dashboard!$E$20="RCP 4.5",_xlfn.IFS(Dashboard!$E$6="Current Tech",'Technical Sheet'!$E$33*'Technical Sheet'!G64*'Technical Sheet'!$B$20,Dashboard!$E$6="Level 1",'Technical Sheet'!$E$33*'Technical Sheet'!G64*'Technical Sheet'!$B$21,Dashboard!$E$6="Level 2",'Technical Sheet'!$E$33*'Technical Sheet'!G64*'Technical Sheet'!$B$22,Dashboard!$E$6="Level 3",'Technical Sheet'!$E$33*'Technical Sheet'!G64*'Technical Sheet'!$B$23,Dashboard!$E$6="Level 4",'Technical Sheet'!$E$33*'Technical Sheet'!G64*'Technical Sheet'!$B$24),Dashboard!$E$20="RCP 8.5",_xlfn.IFS(Dashboard!$E$6="Current Tech",'Technical Sheet'!$E$34*'Technical Sheet'!G64*'Technical Sheet'!$B$20,Dashboard!$E$6="Level 1",'Technical Sheet'!$E$34*'Technical Sheet'!G64*'Technical Sheet'!$B$21,Dashboard!$E$6="Level 2",'Technical Sheet'!$E$34*'Technical Sheet'!G64*'Technical Sheet'!$B$22,Dashboard!$E$6="Level 3",'Technical Sheet'!$E$34*'Technical Sheet'!G64*'Technical Sheet'!$B$23,Dashboard!$E$6="Level 4",'Technical Sheet'!$E$34*'Technical Sheet'!G64*'Technical Sheet'!$B$24))</f>
        <v>1.4686146912111009</v>
      </c>
      <c r="G51" s="164" cm="1">
        <f t="array" ref="G51">_xlfn.IFS(Dashboard!$E$20="No C.C.",_xlfn.IFS(Dashboard!$E$6="Current Tech",'Technical Sheet'!$F$32*'Technical Sheet'!G64*'Technical Sheet'!$C$20,Dashboard!$E$6="Level 1",'Technical Sheet'!$F$32*'Technical Sheet'!G64*'Technical Sheet'!$C$21,Dashboard!$E$6="Level 2",'Technical Sheet'!$F$32*'Technical Sheet'!G64*'Technical Sheet'!$C$22,Dashboard!$E$6="Level 3",'Technical Sheet'!$F$32*'Technical Sheet'!G64*'Technical Sheet'!$C$23,Dashboard!$E$6="Level 4",'Technical Sheet'!$F$32*'Technical Sheet'!G64*'Technical Sheet'!$C$24),Dashboard!$E$20="RCP 4.5",_xlfn.IFS(Dashboard!$E$6="Current Tech",'Technical Sheet'!$F$33*'Technical Sheet'!G64*'Technical Sheet'!$C$20,Dashboard!$E$6="Level 1",'Technical Sheet'!$F$33*'Technical Sheet'!G64*'Technical Sheet'!$C$21,Dashboard!$E$6="Level 2",'Technical Sheet'!$F$33*'Technical Sheet'!G64*'Technical Sheet'!$C$22,Dashboard!$E$6="Level 3",'Technical Sheet'!$F$33*'Technical Sheet'!G64*'Technical Sheet'!$C$23,Dashboard!$E$6="Level 4",'Technical Sheet'!$F$33*'Technical Sheet'!G64*'Technical Sheet'!$C$24),Dashboard!$E$20="RCP 8.5",_xlfn.IFS(Dashboard!$E$6="Current Tech",'Technical Sheet'!$F$34*'Technical Sheet'!G64*'Technical Sheet'!$C$20,Dashboard!$E$6="Level 1",'Technical Sheet'!$F$34*'Technical Sheet'!G64*'Technical Sheet'!$C$21,Dashboard!$E$6="Level 2",'Technical Sheet'!$F$34*'Technical Sheet'!G64*'Technical Sheet'!$C$22,Dashboard!$E$6="Level 3",'Technical Sheet'!$F$34*'Technical Sheet'!G64*'Technical Sheet'!$C$23,Dashboard!$E$6="Level 4",'Technical Sheet'!$F$34*'Technical Sheet'!G64*'Technical Sheet'!$C$24))</f>
        <v>1.4686146912111009</v>
      </c>
      <c r="H51" s="164" cm="1">
        <f t="array" ref="H51">_xlfn.IFS(Dashboard!$E$20="No C.C.",_xlfn.IFS(Dashboard!$E$6="Current Tech",'Technical Sheet'!$G$32*'Technical Sheet'!G64*'Technical Sheet'!$D$20,Dashboard!$E$6="Level 1",'Technical Sheet'!$G$32*'Technical Sheet'!G64*'Technical Sheet'!$D$21,Dashboard!$E$6="Level 2",'Technical Sheet'!$G$32*'Technical Sheet'!G64*'Technical Sheet'!$D$22,Dashboard!$E$6="Level 3",'Technical Sheet'!$G$32*'Technical Sheet'!G64*'Technical Sheet'!$D$23,Dashboard!$E$6="Level 4",'Technical Sheet'!$G$32*'Technical Sheet'!G64*'Technical Sheet'!$D$24),Dashboard!$E$20="RCP 4.5",_xlfn.IFS(Dashboard!$E$6="Current Tech",'Technical Sheet'!$E$33*'Technical Sheet'!G64*'Technical Sheet'!$D$20,Dashboard!$E$6="Level 1",'Technical Sheet'!$E$33*'Technical Sheet'!G64*'Technical Sheet'!$D$21,Dashboard!$E$6="Level 2",'Technical Sheet'!$G$33*'Technical Sheet'!G64*'Technical Sheet'!$D$22,Dashboard!$E$6="Level 3",'Technical Sheet'!$G$33*'Technical Sheet'!G64*'Technical Sheet'!$D$23,Dashboard!$E$6="Level 4",'Technical Sheet'!$G$33*'Technical Sheet'!G64*'Technical Sheet'!$D$24),Dashboard!$E$20="RCP 8.5",_xlfn.IFS(Dashboard!$E$6="Current Tech",'Technical Sheet'!$G$34*'Technical Sheet'!G64*'Technical Sheet'!$D$20,Dashboard!$E$6="Level 1",'Technical Sheet'!$G$34*'Technical Sheet'!G64*'Technical Sheet'!$D$21,Dashboard!$E$6="Level 2",'Technical Sheet'!$G$34*'Technical Sheet'!G64*'Technical Sheet'!$D$22,Dashboard!$E$6="Level 3",'Technical Sheet'!$G$34*'Technical Sheet'!G64*'Technical Sheet'!$D$23,Dashboard!$E$6="Level 4",'Technical Sheet'!$G$34*'Technical Sheet'!G64*'Technical Sheet'!$D$24))</f>
        <v>1.4686146912111009</v>
      </c>
      <c r="I51" s="160">
        <f>$F51*365*'NC-BSTS'!J36</f>
        <v>292900</v>
      </c>
      <c r="J51" s="160">
        <f>$F51*365*'NC-BSTS'!K36</f>
        <v>292900</v>
      </c>
      <c r="K51" s="160">
        <f>$F51*365*'NC-BSTS'!L36</f>
        <v>323727.00000000006</v>
      </c>
      <c r="L51" s="160">
        <f>$F51*365*'NC-BSTS'!M36</f>
        <v>398605.00000000006</v>
      </c>
      <c r="M51" s="160">
        <f>$F51*365*'NC-BSTS'!N36</f>
        <v>401345.50000000006</v>
      </c>
      <c r="N51" s="527">
        <f>$F51*365*'NC-BSTS'!O36</f>
        <v>481646.50000000006</v>
      </c>
      <c r="O51" s="160">
        <f>$F51*365*'NC-BSTS'!P36</f>
        <v>481646.50000000006</v>
      </c>
      <c r="P51" s="160">
        <f>$F51*365*'NC-BSTS'!Q36</f>
        <v>481646.50000000006</v>
      </c>
      <c r="Q51" s="160">
        <f>$F51*365*'NC-BSTS'!R36</f>
        <v>481646.50000000006</v>
      </c>
      <c r="R51" s="160">
        <f>$F51*365*'NC-BSTS'!S36</f>
        <v>481646.50000000006</v>
      </c>
      <c r="S51" s="161">
        <f>$G51*365*'NC-BSTS'!T36</f>
        <v>481646.50000000006</v>
      </c>
      <c r="T51" s="161">
        <f>$G51*365*'NC-BSTS'!U36</f>
        <v>481646.50000000006</v>
      </c>
      <c r="U51" s="161">
        <f>$G51*365*'NC-BSTS'!V36</f>
        <v>481646.50000000006</v>
      </c>
      <c r="V51" s="161">
        <f>$G51*365*'NC-BSTS'!W36</f>
        <v>481646.50000000006</v>
      </c>
      <c r="W51" s="161">
        <f>$G51*365*'NC-BSTS'!X36</f>
        <v>481646.50000000006</v>
      </c>
      <c r="X51" s="161">
        <f>$G51*365*'NC-BSTS'!Y36</f>
        <v>481646.50000000006</v>
      </c>
      <c r="Y51" s="161">
        <f>$G51*365*'NC-BSTS'!Z36</f>
        <v>481646.50000000006</v>
      </c>
      <c r="Z51" s="161">
        <f>$G51*365*'NC-BSTS'!AA36</f>
        <v>481646.50000000006</v>
      </c>
      <c r="AA51" s="161">
        <f>$G51*365*'NC-BSTS'!AB36</f>
        <v>481646.50000000006</v>
      </c>
      <c r="AB51" s="161">
        <f>$G51*365*'NC-BSTS'!AC36</f>
        <v>481646.50000000006</v>
      </c>
      <c r="AC51" s="162">
        <f>$H51*365*'NC-BSTS'!AD36</f>
        <v>481646.50000000006</v>
      </c>
      <c r="AD51" s="162">
        <f>$H51*365*'NC-BSTS'!AE36</f>
        <v>481646.50000000006</v>
      </c>
      <c r="AE51" s="162">
        <f>$H51*365*'NC-BSTS'!AF36</f>
        <v>481646.50000000006</v>
      </c>
      <c r="AF51" s="162">
        <f>$H51*365*'NC-BSTS'!AG36</f>
        <v>481646.50000000006</v>
      </c>
      <c r="AG51" s="162">
        <f>$H51*365*'NC-BSTS'!AH36</f>
        <v>481646.50000000006</v>
      </c>
      <c r="AH51" s="162">
        <f>$H51*365*'NC-BSTS'!AI36</f>
        <v>481646.50000000006</v>
      </c>
      <c r="AI51" s="162">
        <f>$H51*365*'NC-BSTS'!AJ36</f>
        <v>481646.50000000006</v>
      </c>
      <c r="AJ51" s="162">
        <f>$H51*365*'NC-BSTS'!AK36</f>
        <v>481646.50000000006</v>
      </c>
      <c r="AK51" s="162">
        <f>$H51*365*'NC-BSTS'!AL36</f>
        <v>481646.50000000006</v>
      </c>
      <c r="AL51" s="163">
        <f>$H51*365*'NC-BSTS'!AM36</f>
        <v>481646.50000000006</v>
      </c>
    </row>
    <row r="52" spans="2:38" s="20" customFormat="1" ht="10.5">
      <c r="B52" s="9"/>
      <c r="C52" s="9"/>
      <c r="D52" s="1347"/>
      <c r="E52" s="463" t="s">
        <v>24</v>
      </c>
      <c r="F52" s="164" cm="1">
        <f t="array" ref="F52">_xlfn.IFS(Dashboard!$E$20="No C.C.",_xlfn.IFS(Dashboard!$E$6="Current Tech",'Technical Sheet'!$E$32*'Technical Sheet'!G65*'Technical Sheet'!$B$20,Dashboard!$E$6="Level 1",'Technical Sheet'!$E$32*'Technical Sheet'!G65*'Technical Sheet'!$B$21,Dashboard!$E$6="Level 2",'Technical Sheet'!$E$32*'Technical Sheet'!G65*'Technical Sheet'!$B$22,Dashboard!$E$6="Level 3",'Technical Sheet'!$E$32*'Technical Sheet'!G65*'Technical Sheet'!$B$23,Dashboard!$E$6="Level 4",'Technical Sheet'!$E$32*'Technical Sheet'!G65*'Technical Sheet'!$B$24),Dashboard!$E$20="RCP 4.5",_xlfn.IFS(Dashboard!$E$6="Current Tech",'Technical Sheet'!$E$33*'Technical Sheet'!G65*'Technical Sheet'!$B$20,Dashboard!$E$6="Level 1",'Technical Sheet'!$E$33*'Technical Sheet'!G65*'Technical Sheet'!$B$21,Dashboard!$E$6="Level 2",'Technical Sheet'!$E$33*'Technical Sheet'!G65*'Technical Sheet'!$B$22,Dashboard!$E$6="Level 3",'Technical Sheet'!$E$33*'Technical Sheet'!G65*'Technical Sheet'!$B$23,Dashboard!$E$6="Level 4",'Technical Sheet'!$E$33*'Technical Sheet'!G65*'Technical Sheet'!$B$24),Dashboard!$E$20="RCP 8.5",_xlfn.IFS(Dashboard!$E$6="Current Tech",'Technical Sheet'!$E$34*'Technical Sheet'!G65*'Technical Sheet'!$B$20,Dashboard!$E$6="Level 1",'Technical Sheet'!$E$34*'Technical Sheet'!G65*'Technical Sheet'!$B$21,Dashboard!$E$6="Level 2",'Technical Sheet'!$E$34*'Technical Sheet'!G65*'Technical Sheet'!$B$22,Dashboard!$E$6="Level 3",'Technical Sheet'!$E$34*'Technical Sheet'!G65*'Technical Sheet'!$B$23,Dashboard!$E$6="Level 4",'Technical Sheet'!$E$34*'Technical Sheet'!G65*'Technical Sheet'!$B$24))</f>
        <v>1000</v>
      </c>
      <c r="G52" s="164" cm="1">
        <f t="array" ref="G52">_xlfn.IFS(Dashboard!$E$20="No C.C.",_xlfn.IFS(Dashboard!$E$6="Current Tech",'Technical Sheet'!$F$32*'Technical Sheet'!G65*'Technical Sheet'!$C$20,Dashboard!$E$6="Level 1",'Technical Sheet'!$F$32*'Technical Sheet'!G65*'Technical Sheet'!$C$21,Dashboard!$E$6="Level 2",'Technical Sheet'!$F$32*'Technical Sheet'!G65*'Technical Sheet'!$C$22,Dashboard!$E$6="Level 3",'Technical Sheet'!$F$32*'Technical Sheet'!G65*'Technical Sheet'!$C$23,Dashboard!$E$6="Level 4",'Technical Sheet'!$F$32*'Technical Sheet'!G65*'Technical Sheet'!$C$24),Dashboard!$E$20="RCP 4.5",_xlfn.IFS(Dashboard!$E$6="Current Tech",'Technical Sheet'!$F$33*'Technical Sheet'!G65*'Technical Sheet'!$C$20,Dashboard!$E$6="Level 1",'Technical Sheet'!$F$33*'Technical Sheet'!G65*'Technical Sheet'!$C$21,Dashboard!$E$6="Level 2",'Technical Sheet'!$F$33*'Technical Sheet'!G65*'Technical Sheet'!$C$22,Dashboard!$E$6="Level 3",'Technical Sheet'!$F$33*'Technical Sheet'!G65*'Technical Sheet'!$C$23,Dashboard!$E$6="Level 4",'Technical Sheet'!$F$33*'Technical Sheet'!G65*'Technical Sheet'!$C$24),Dashboard!$E$20="RCP 8.5",_xlfn.IFS(Dashboard!$E$6="Current Tech",'Technical Sheet'!$F$34*'Technical Sheet'!G65*'Technical Sheet'!$C$20,Dashboard!$E$6="Level 1",'Technical Sheet'!$F$34*'Technical Sheet'!G65*'Technical Sheet'!$C$21,Dashboard!$E$6="Level 2",'Technical Sheet'!$F$34*'Technical Sheet'!G65*'Technical Sheet'!$C$22,Dashboard!$E$6="Level 3",'Technical Sheet'!$F$34*'Technical Sheet'!G65*'Technical Sheet'!$C$23,Dashboard!$E$6="Level 4",'Technical Sheet'!$F$34*'Technical Sheet'!G65*'Technical Sheet'!$C$24))</f>
        <v>1000</v>
      </c>
      <c r="H52" s="164" cm="1">
        <f t="array" ref="H52">_xlfn.IFS(Dashboard!$E$20="No C.C.",_xlfn.IFS(Dashboard!$E$6="Current Tech",'Technical Sheet'!$G$32*'Technical Sheet'!G65*'Technical Sheet'!$D$20,Dashboard!$E$6="Level 1",'Technical Sheet'!$G$32*'Technical Sheet'!G65*'Technical Sheet'!$D$21,Dashboard!$E$6="Level 2",'Technical Sheet'!$G$32*'Technical Sheet'!G65*'Technical Sheet'!$D$22,Dashboard!$E$6="Level 3",'Technical Sheet'!$G$32*'Technical Sheet'!G65*'Technical Sheet'!$D$23,Dashboard!$E$6="Level 4",'Technical Sheet'!$G$32*'Technical Sheet'!G65*'Technical Sheet'!$D$24),Dashboard!$E$20="RCP 4.5",_xlfn.IFS(Dashboard!$E$6="Current Tech",'Technical Sheet'!$E$33*'Technical Sheet'!G65*'Technical Sheet'!$D$20,Dashboard!$E$6="Level 1",'Technical Sheet'!$E$33*'Technical Sheet'!G65*'Technical Sheet'!$D$21,Dashboard!$E$6="Level 2",'Technical Sheet'!$G$33*'Technical Sheet'!G65*'Technical Sheet'!$D$22,Dashboard!$E$6="Level 3",'Technical Sheet'!$G$33*'Technical Sheet'!G65*'Technical Sheet'!$D$23,Dashboard!$E$6="Level 4",'Technical Sheet'!$G$33*'Technical Sheet'!G65*'Technical Sheet'!$D$24),Dashboard!$E$20="RCP 8.5",_xlfn.IFS(Dashboard!$E$6="Current Tech",'Technical Sheet'!$G$34*'Technical Sheet'!G65*'Technical Sheet'!$D$20,Dashboard!$E$6="Level 1",'Technical Sheet'!$G$34*'Technical Sheet'!G65*'Technical Sheet'!$D$21,Dashboard!$E$6="Level 2",'Technical Sheet'!$G$34*'Technical Sheet'!G65*'Technical Sheet'!$D$22,Dashboard!$E$6="Level 3",'Technical Sheet'!$G$34*'Technical Sheet'!G65*'Technical Sheet'!$D$23,Dashboard!$E$6="Level 4",'Technical Sheet'!$G$34*'Technical Sheet'!G65*'Technical Sheet'!$D$24))</f>
        <v>1000</v>
      </c>
      <c r="I52" s="160">
        <f>$F52*365*'NC-BSTS'!J37</f>
        <v>0</v>
      </c>
      <c r="J52" s="160">
        <f>$F52*365*'NC-BSTS'!K37</f>
        <v>0</v>
      </c>
      <c r="K52" s="160">
        <f>$F52*365*'NC-BSTS'!L37</f>
        <v>365000</v>
      </c>
      <c r="L52" s="160">
        <f>$F52*365*'NC-BSTS'!M37</f>
        <v>365000</v>
      </c>
      <c r="M52" s="160">
        <f>$F52*365*'NC-BSTS'!N37</f>
        <v>365000</v>
      </c>
      <c r="N52" s="527">
        <f>$F52*365*'NC-BSTS'!O37</f>
        <v>365000</v>
      </c>
      <c r="O52" s="160">
        <f>$F52*365*'NC-BSTS'!P37</f>
        <v>365000</v>
      </c>
      <c r="P52" s="160">
        <f>$F52*365*'NC-BSTS'!Q37</f>
        <v>365000</v>
      </c>
      <c r="Q52" s="160">
        <f>$F52*365*'NC-BSTS'!R37</f>
        <v>365000</v>
      </c>
      <c r="R52" s="160">
        <f>$F52*365*'NC-BSTS'!S37</f>
        <v>365000</v>
      </c>
      <c r="S52" s="161">
        <f>$G52*365*'NC-BSTS'!T37</f>
        <v>365000</v>
      </c>
      <c r="T52" s="161">
        <f>$G52*365*'NC-BSTS'!U37</f>
        <v>365000</v>
      </c>
      <c r="U52" s="161">
        <f>$G52*365*'NC-BSTS'!V37</f>
        <v>365000</v>
      </c>
      <c r="V52" s="161">
        <f>$G52*365*'NC-BSTS'!W37</f>
        <v>365000</v>
      </c>
      <c r="W52" s="161">
        <f>$G52*365*'NC-BSTS'!X37</f>
        <v>365000</v>
      </c>
      <c r="X52" s="161">
        <f>$G52*365*'NC-BSTS'!Y37</f>
        <v>365000</v>
      </c>
      <c r="Y52" s="161">
        <f>$G52*365*'NC-BSTS'!Z37</f>
        <v>365000</v>
      </c>
      <c r="Z52" s="161">
        <f>$G52*365*'NC-BSTS'!AA37</f>
        <v>365000</v>
      </c>
      <c r="AA52" s="161">
        <f>$G52*365*'NC-BSTS'!AB37</f>
        <v>365000</v>
      </c>
      <c r="AB52" s="161">
        <f>$G52*365*'NC-BSTS'!AC37</f>
        <v>365000</v>
      </c>
      <c r="AC52" s="162">
        <f>$H52*365*'NC-BSTS'!AD37</f>
        <v>365000</v>
      </c>
      <c r="AD52" s="162">
        <f>$H52*365*'NC-BSTS'!AE37</f>
        <v>365000</v>
      </c>
      <c r="AE52" s="162">
        <f>$H52*365*'NC-BSTS'!AF37</f>
        <v>365000</v>
      </c>
      <c r="AF52" s="162">
        <f>$H52*365*'NC-BSTS'!AG37</f>
        <v>365000</v>
      </c>
      <c r="AG52" s="162">
        <f>$H52*365*'NC-BSTS'!AH37</f>
        <v>365000</v>
      </c>
      <c r="AH52" s="162">
        <f>$H52*365*'NC-BSTS'!AI37</f>
        <v>365000</v>
      </c>
      <c r="AI52" s="162">
        <f>$H52*365*'NC-BSTS'!AJ37</f>
        <v>365000</v>
      </c>
      <c r="AJ52" s="162">
        <f>$H52*365*'NC-BSTS'!AK37</f>
        <v>365000</v>
      </c>
      <c r="AK52" s="162">
        <f>$H52*365*'NC-BSTS'!AL37</f>
        <v>365000</v>
      </c>
      <c r="AL52" s="163">
        <f>$H52*365*'NC-BSTS'!AM37</f>
        <v>365000</v>
      </c>
    </row>
    <row r="53" spans="2:38" s="20" customFormat="1" ht="10.5">
      <c r="B53" s="9"/>
      <c r="C53" s="9"/>
      <c r="D53" s="1347"/>
      <c r="E53" s="463" t="s">
        <v>25</v>
      </c>
      <c r="F53" s="164" cm="1">
        <f t="array" ref="F53">_xlfn.IFS(Dashboard!$E$20="No C.C.",_xlfn.IFS(Dashboard!$E$6="Current Tech",'Technical Sheet'!$E$32*'Technical Sheet'!G66*'Technical Sheet'!$B$20,Dashboard!$E$6="Level 1",'Technical Sheet'!$E$32*'Technical Sheet'!G66*'Technical Sheet'!$B$21,Dashboard!$E$6="Level 2",'Technical Sheet'!$E$32*'Technical Sheet'!G66*'Technical Sheet'!$B$22,Dashboard!$E$6="Level 3",'Technical Sheet'!$E$32*'Technical Sheet'!G66*'Technical Sheet'!$B$23,Dashboard!$E$6="Level 4",'Technical Sheet'!$E$32*'Technical Sheet'!G66*'Technical Sheet'!$B$24),Dashboard!$E$20="RCP 4.5",_xlfn.IFS(Dashboard!$E$6="Current Tech",'Technical Sheet'!$E$33*'Technical Sheet'!G66*'Technical Sheet'!$B$20,Dashboard!$E$6="Level 1",'Technical Sheet'!$E$33*'Technical Sheet'!G66*'Technical Sheet'!$B$21,Dashboard!$E$6="Level 2",'Technical Sheet'!$E$33*'Technical Sheet'!G66*'Technical Sheet'!$B$22,Dashboard!$E$6="Level 3",'Technical Sheet'!$E$33*'Technical Sheet'!G66*'Technical Sheet'!$B$23,Dashboard!$E$6="Level 4",'Technical Sheet'!$E$33*'Technical Sheet'!G66*'Technical Sheet'!$B$24),Dashboard!$E$20="RCP 8.5",_xlfn.IFS(Dashboard!$E$6="Current Tech",'Technical Sheet'!$E$34*'Technical Sheet'!G66*'Technical Sheet'!$B$20,Dashboard!$E$6="Level 1",'Technical Sheet'!$E$34*'Technical Sheet'!G66*'Technical Sheet'!$B$21,Dashboard!$E$6="Level 2",'Technical Sheet'!$E$34*'Technical Sheet'!G66*'Technical Sheet'!$B$22,Dashboard!$E$6="Level 3",'Technical Sheet'!$E$34*'Technical Sheet'!G66*'Technical Sheet'!$B$23,Dashboard!$E$6="Level 4",'Technical Sheet'!$E$34*'Technical Sheet'!G66*'Technical Sheet'!$B$24))</f>
        <v>13.200498132004981</v>
      </c>
      <c r="G53" s="164" cm="1">
        <f t="array" ref="G53">_xlfn.IFS(Dashboard!$E$20="No C.C.",_xlfn.IFS(Dashboard!$E$6="Current Tech",'Technical Sheet'!$F$32*'Technical Sheet'!G66*'Technical Sheet'!$C$20,Dashboard!$E$6="Level 1",'Technical Sheet'!$F$32*'Technical Sheet'!G66*'Technical Sheet'!$C$21,Dashboard!$E$6="Level 2",'Technical Sheet'!$F$32*'Technical Sheet'!G66*'Technical Sheet'!$C$22,Dashboard!$E$6="Level 3",'Technical Sheet'!$F$32*'Technical Sheet'!G66*'Technical Sheet'!$C$23,Dashboard!$E$6="Level 4",'Technical Sheet'!$F$32*'Technical Sheet'!G66*'Technical Sheet'!$C$24),Dashboard!$E$20="RCP 4.5",_xlfn.IFS(Dashboard!$E$6="Current Tech",'Technical Sheet'!$F$33*'Technical Sheet'!G66*'Technical Sheet'!$C$20,Dashboard!$E$6="Level 1",'Technical Sheet'!$F$33*'Technical Sheet'!G66*'Technical Sheet'!$C$21,Dashboard!$E$6="Level 2",'Technical Sheet'!$F$33*'Technical Sheet'!G66*'Technical Sheet'!$C$22,Dashboard!$E$6="Level 3",'Technical Sheet'!$F$33*'Technical Sheet'!G66*'Technical Sheet'!$C$23,Dashboard!$E$6="Level 4",'Technical Sheet'!$F$33*'Technical Sheet'!G66*'Technical Sheet'!$C$24),Dashboard!$E$20="RCP 8.5",_xlfn.IFS(Dashboard!$E$6="Current Tech",'Technical Sheet'!$F$34*'Technical Sheet'!G66*'Technical Sheet'!$C$20,Dashboard!$E$6="Level 1",'Technical Sheet'!$F$34*'Technical Sheet'!G66*'Technical Sheet'!$C$21,Dashboard!$E$6="Level 2",'Technical Sheet'!$F$34*'Technical Sheet'!G66*'Technical Sheet'!$C$22,Dashboard!$E$6="Level 3",'Technical Sheet'!$F$34*'Technical Sheet'!G66*'Technical Sheet'!$C$23,Dashboard!$E$6="Level 4",'Technical Sheet'!$F$34*'Technical Sheet'!G66*'Technical Sheet'!$C$24))</f>
        <v>13.200498132004981</v>
      </c>
      <c r="H53" s="164" cm="1">
        <f t="array" ref="H53">_xlfn.IFS(Dashboard!$E$20="No C.C.",_xlfn.IFS(Dashboard!$E$6="Current Tech",'Technical Sheet'!$G$32*'Technical Sheet'!G66*'Technical Sheet'!$D$20,Dashboard!$E$6="Level 1",'Technical Sheet'!$G$32*'Technical Sheet'!G66*'Technical Sheet'!$D$21,Dashboard!$E$6="Level 2",'Technical Sheet'!$G$32*'Technical Sheet'!G66*'Technical Sheet'!$D$22,Dashboard!$E$6="Level 3",'Technical Sheet'!$G$32*'Technical Sheet'!G66*'Technical Sheet'!$D$23,Dashboard!$E$6="Level 4",'Technical Sheet'!$G$32*'Technical Sheet'!G66*'Technical Sheet'!$D$24),Dashboard!$E$20="RCP 4.5",_xlfn.IFS(Dashboard!$E$6="Current Tech",'Technical Sheet'!$E$33*'Technical Sheet'!G66*'Technical Sheet'!$D$20,Dashboard!$E$6="Level 1",'Technical Sheet'!$E$33*'Technical Sheet'!G66*'Technical Sheet'!$D$21,Dashboard!$E$6="Level 2",'Technical Sheet'!$G$33*'Technical Sheet'!G66*'Technical Sheet'!$D$22,Dashboard!$E$6="Level 3",'Technical Sheet'!$G$33*'Technical Sheet'!G66*'Technical Sheet'!$D$23,Dashboard!$E$6="Level 4",'Technical Sheet'!$G$33*'Technical Sheet'!G66*'Technical Sheet'!$D$24),Dashboard!$E$20="RCP 8.5",_xlfn.IFS(Dashboard!$E$6="Current Tech",'Technical Sheet'!$G$34*'Technical Sheet'!G66*'Technical Sheet'!$D$20,Dashboard!$E$6="Level 1",'Technical Sheet'!$G$34*'Technical Sheet'!G66*'Technical Sheet'!$D$21,Dashboard!$E$6="Level 2",'Technical Sheet'!$G$34*'Technical Sheet'!G66*'Technical Sheet'!$D$22,Dashboard!$E$6="Level 3",'Technical Sheet'!$G$34*'Technical Sheet'!G66*'Technical Sheet'!$D$23,Dashboard!$E$6="Level 4",'Technical Sheet'!$G$34*'Technical Sheet'!G66*'Technical Sheet'!$D$24))</f>
        <v>13.200498132004981</v>
      </c>
      <c r="I53" s="160">
        <f>$F53*365*'NC-BSTS'!J38</f>
        <v>267650</v>
      </c>
      <c r="J53" s="160">
        <f>$F53*365*'NC-BSTS'!K38</f>
        <v>267650</v>
      </c>
      <c r="K53" s="160">
        <f>$F53*365*'NC-BSTS'!L38</f>
        <v>265000</v>
      </c>
      <c r="L53" s="160">
        <f>$F53*365*'NC-BSTS'!M38</f>
        <v>291500</v>
      </c>
      <c r="M53" s="160">
        <f>$F53*365*'NC-BSTS'!N38</f>
        <v>300096.59999999998</v>
      </c>
      <c r="N53" s="527">
        <f>$F53*365*'NC-BSTS'!O38</f>
        <v>340246.75</v>
      </c>
      <c r="O53" s="160">
        <f>$F53*365*'NC-BSTS'!P38</f>
        <v>340246.75</v>
      </c>
      <c r="P53" s="160">
        <f>$F53*365*'NC-BSTS'!Q38</f>
        <v>340246.75</v>
      </c>
      <c r="Q53" s="160">
        <f>$F53*365*'NC-BSTS'!R38</f>
        <v>340246.75</v>
      </c>
      <c r="R53" s="160">
        <f>$F53*365*'NC-BSTS'!S38</f>
        <v>340246.75</v>
      </c>
      <c r="S53" s="161">
        <f>$G53*365*'NC-BSTS'!T38</f>
        <v>340246.75</v>
      </c>
      <c r="T53" s="161">
        <f>$G53*365*'NC-BSTS'!U38</f>
        <v>340246.75</v>
      </c>
      <c r="U53" s="161">
        <f>$G53*365*'NC-BSTS'!V38</f>
        <v>340246.75</v>
      </c>
      <c r="V53" s="161">
        <f>$G53*365*'NC-BSTS'!W38</f>
        <v>340246.75</v>
      </c>
      <c r="W53" s="161">
        <f>$G53*365*'NC-BSTS'!X38</f>
        <v>340246.75</v>
      </c>
      <c r="X53" s="161">
        <f>$G53*365*'NC-BSTS'!Y38</f>
        <v>340246.75</v>
      </c>
      <c r="Y53" s="161">
        <f>$G53*365*'NC-BSTS'!Z38</f>
        <v>340246.75</v>
      </c>
      <c r="Z53" s="161">
        <f>$G53*365*'NC-BSTS'!AA38</f>
        <v>340246.75</v>
      </c>
      <c r="AA53" s="161">
        <f>$G53*365*'NC-BSTS'!AB38</f>
        <v>340246.75</v>
      </c>
      <c r="AB53" s="161">
        <f>$G53*365*'NC-BSTS'!AC38</f>
        <v>340246.75</v>
      </c>
      <c r="AC53" s="162">
        <f>$H53*365*'NC-BSTS'!AD38</f>
        <v>340246.75</v>
      </c>
      <c r="AD53" s="162">
        <f>$H53*365*'NC-BSTS'!AE38</f>
        <v>340246.75</v>
      </c>
      <c r="AE53" s="162">
        <f>$H53*365*'NC-BSTS'!AF38</f>
        <v>340246.75</v>
      </c>
      <c r="AF53" s="162">
        <f>$H53*365*'NC-BSTS'!AG38</f>
        <v>340246.75</v>
      </c>
      <c r="AG53" s="162">
        <f>$H53*365*'NC-BSTS'!AH38</f>
        <v>340246.75</v>
      </c>
      <c r="AH53" s="162">
        <f>$H53*365*'NC-BSTS'!AI38</f>
        <v>340246.75</v>
      </c>
      <c r="AI53" s="162">
        <f>$H53*365*'NC-BSTS'!AJ38</f>
        <v>340246.75</v>
      </c>
      <c r="AJ53" s="162">
        <f>$H53*365*'NC-BSTS'!AK38</f>
        <v>340246.75</v>
      </c>
      <c r="AK53" s="162">
        <f>$H53*365*'NC-BSTS'!AL38</f>
        <v>340246.75</v>
      </c>
      <c r="AL53" s="163">
        <f>$H53*365*'NC-BSTS'!AM38</f>
        <v>340246.75</v>
      </c>
    </row>
    <row r="54" spans="2:38" s="20" customFormat="1" ht="10.5">
      <c r="B54" s="9"/>
      <c r="C54" s="9"/>
      <c r="D54" s="1347"/>
      <c r="E54" s="463" t="s">
        <v>26</v>
      </c>
      <c r="F54" s="164" cm="1">
        <f t="array" ref="F54">_xlfn.IFS(Dashboard!$E$20="No C.C.",_xlfn.IFS(Dashboard!$E$6="Current Tech",'Technical Sheet'!$E$32*'Technical Sheet'!G67*'Technical Sheet'!$B$20,Dashboard!$E$6="Level 1",'Technical Sheet'!$E$32*'Technical Sheet'!G67*'Technical Sheet'!$B$21,Dashboard!$E$6="Level 2",'Technical Sheet'!$E$32*'Technical Sheet'!G67*'Technical Sheet'!$B$22,Dashboard!$E$6="Level 3",'Technical Sheet'!$E$32*'Technical Sheet'!G67*'Technical Sheet'!$B$23,Dashboard!$E$6="Level 4",'Technical Sheet'!$E$32*'Technical Sheet'!G67*'Technical Sheet'!$B$24),Dashboard!$E$20="RCP 4.5",_xlfn.IFS(Dashboard!$E$6="Current Tech",'Technical Sheet'!$E$33*'Technical Sheet'!G67*'Technical Sheet'!$B$20,Dashboard!$E$6="Level 1",'Technical Sheet'!$E$33*'Technical Sheet'!G67*'Technical Sheet'!$B$21,Dashboard!$E$6="Level 2",'Technical Sheet'!$E$33*'Technical Sheet'!G67*'Technical Sheet'!$B$22,Dashboard!$E$6="Level 3",'Technical Sheet'!$E$33*'Technical Sheet'!G67*'Technical Sheet'!$B$23,Dashboard!$E$6="Level 4",'Technical Sheet'!$E$33*'Technical Sheet'!G67*'Technical Sheet'!$B$24),Dashboard!$E$20="RCP 8.5",_xlfn.IFS(Dashboard!$E$6="Current Tech",'Technical Sheet'!$E$34*'Technical Sheet'!G67*'Technical Sheet'!$B$20,Dashboard!$E$6="Level 1",'Technical Sheet'!$E$34*'Technical Sheet'!G67*'Technical Sheet'!$B$21,Dashboard!$E$6="Level 2",'Technical Sheet'!$E$34*'Technical Sheet'!G67*'Technical Sheet'!$B$22,Dashboard!$E$6="Level 3",'Technical Sheet'!$E$34*'Technical Sheet'!G67*'Technical Sheet'!$B$23,Dashboard!$E$6="Level 4",'Technical Sheet'!$E$34*'Technical Sheet'!G67*'Technical Sheet'!$B$24))</f>
        <v>13.698630136986301</v>
      </c>
      <c r="G54" s="164" cm="1">
        <f t="array" ref="G54">_xlfn.IFS(Dashboard!$E$20="No C.C.",_xlfn.IFS(Dashboard!$E$6="Current Tech",'Technical Sheet'!$F$32*'Technical Sheet'!G67*'Technical Sheet'!$C$20,Dashboard!$E$6="Level 1",'Technical Sheet'!$F$32*'Technical Sheet'!G67*'Technical Sheet'!$C$21,Dashboard!$E$6="Level 2",'Technical Sheet'!$F$32*'Technical Sheet'!G67*'Technical Sheet'!$C$22,Dashboard!$E$6="Level 3",'Technical Sheet'!$F$32*'Technical Sheet'!G67*'Technical Sheet'!$C$23,Dashboard!$E$6="Level 4",'Technical Sheet'!$F$32*'Technical Sheet'!G67*'Technical Sheet'!$C$24),Dashboard!$E$20="RCP 4.5",_xlfn.IFS(Dashboard!$E$6="Current Tech",'Technical Sheet'!$F$33*'Technical Sheet'!G67*'Technical Sheet'!$C$20,Dashboard!$E$6="Level 1",'Technical Sheet'!$F$33*'Technical Sheet'!G67*'Technical Sheet'!$C$21,Dashboard!$E$6="Level 2",'Technical Sheet'!$F$33*'Technical Sheet'!G67*'Technical Sheet'!$C$22,Dashboard!$E$6="Level 3",'Technical Sheet'!$F$33*'Technical Sheet'!G67*'Technical Sheet'!$C$23,Dashboard!$E$6="Level 4",'Technical Sheet'!$F$33*'Technical Sheet'!G67*'Technical Sheet'!$C$24),Dashboard!$E$20="RCP 8.5",_xlfn.IFS(Dashboard!$E$6="Current Tech",'Technical Sheet'!$F$34*'Technical Sheet'!G67*'Technical Sheet'!$C$20,Dashboard!$E$6="Level 1",'Technical Sheet'!$F$34*'Technical Sheet'!G67*'Technical Sheet'!$C$21,Dashboard!$E$6="Level 2",'Technical Sheet'!$F$34*'Technical Sheet'!G67*'Technical Sheet'!$C$22,Dashboard!$E$6="Level 3",'Technical Sheet'!$F$34*'Technical Sheet'!G67*'Technical Sheet'!$C$23,Dashboard!$E$6="Level 4",'Technical Sheet'!$F$34*'Technical Sheet'!G67*'Technical Sheet'!$C$24))</f>
        <v>13.698630136986301</v>
      </c>
      <c r="H54" s="164" cm="1">
        <f t="array" ref="H54">_xlfn.IFS(Dashboard!$E$20="No C.C.",_xlfn.IFS(Dashboard!$E$6="Current Tech",'Technical Sheet'!$G$32*'Technical Sheet'!G67*'Technical Sheet'!$D$20,Dashboard!$E$6="Level 1",'Technical Sheet'!$G$32*'Technical Sheet'!G67*'Technical Sheet'!$D$21,Dashboard!$E$6="Level 2",'Technical Sheet'!$G$32*'Technical Sheet'!G67*'Technical Sheet'!$D$22,Dashboard!$E$6="Level 3",'Technical Sheet'!$G$32*'Technical Sheet'!G67*'Technical Sheet'!$D$23,Dashboard!$E$6="Level 4",'Technical Sheet'!$G$32*'Technical Sheet'!G67*'Technical Sheet'!$D$24),Dashboard!$E$20="RCP 4.5",_xlfn.IFS(Dashboard!$E$6="Current Tech",'Technical Sheet'!$E$33*'Technical Sheet'!G67*'Technical Sheet'!$D$20,Dashboard!$E$6="Level 1",'Technical Sheet'!$E$33*'Technical Sheet'!G67*'Technical Sheet'!$D$21,Dashboard!$E$6="Level 2",'Technical Sheet'!$G$33*'Technical Sheet'!G67*'Technical Sheet'!$D$22,Dashboard!$E$6="Level 3",'Technical Sheet'!$G$33*'Technical Sheet'!G67*'Technical Sheet'!$D$23,Dashboard!$E$6="Level 4",'Technical Sheet'!$G$33*'Technical Sheet'!G67*'Technical Sheet'!$D$24),Dashboard!$E$20="RCP 8.5",_xlfn.IFS(Dashboard!$E$6="Current Tech",'Technical Sheet'!$G$34*'Technical Sheet'!G67*'Technical Sheet'!$D$20,Dashboard!$E$6="Level 1",'Technical Sheet'!$G$34*'Technical Sheet'!G67*'Technical Sheet'!$D$21,Dashboard!$E$6="Level 2",'Technical Sheet'!$G$34*'Technical Sheet'!G67*'Technical Sheet'!$D$22,Dashboard!$E$6="Level 3",'Technical Sheet'!$G$34*'Technical Sheet'!G67*'Technical Sheet'!$D$23,Dashboard!$E$6="Level 4",'Technical Sheet'!$G$34*'Technical Sheet'!G67*'Technical Sheet'!$D$24))</f>
        <v>13.698630136986301</v>
      </c>
      <c r="I54" s="160">
        <f>$F54*365*'NC-BSTS'!J39</f>
        <v>247450</v>
      </c>
      <c r="J54" s="160">
        <f>$F54*365*'NC-BSTS'!K39</f>
        <v>247450</v>
      </c>
      <c r="K54" s="160">
        <f>$F54*365*'NC-BSTS'!L39</f>
        <v>245000</v>
      </c>
      <c r="L54" s="160">
        <f>$F54*365*'NC-BSTS'!M39</f>
        <v>278726.69999999995</v>
      </c>
      <c r="M54" s="160">
        <f>$F54*365*'NC-BSTS'!N39</f>
        <v>280096.25000000006</v>
      </c>
      <c r="N54" s="527">
        <f>$F54*365*'NC-BSTS'!O39</f>
        <v>320246.84999999998</v>
      </c>
      <c r="O54" s="160">
        <f>$F54*365*'NC-BSTS'!P39</f>
        <v>320246.84999999998</v>
      </c>
      <c r="P54" s="160">
        <f>$F54*365*'NC-BSTS'!Q39</f>
        <v>320246.84999999998</v>
      </c>
      <c r="Q54" s="160">
        <f>$F54*365*'NC-BSTS'!R39</f>
        <v>320246.84999999998</v>
      </c>
      <c r="R54" s="160">
        <f>$F54*365*'NC-BSTS'!S39</f>
        <v>320246.84999999998</v>
      </c>
      <c r="S54" s="161">
        <f>$G54*365*'NC-BSTS'!T39</f>
        <v>320246.84999999998</v>
      </c>
      <c r="T54" s="161">
        <f>$G54*365*'NC-BSTS'!U39</f>
        <v>320246.84999999998</v>
      </c>
      <c r="U54" s="161">
        <f>$G54*365*'NC-BSTS'!V39</f>
        <v>320246.84999999998</v>
      </c>
      <c r="V54" s="161">
        <f>$G54*365*'NC-BSTS'!W39</f>
        <v>320246.84999999998</v>
      </c>
      <c r="W54" s="161">
        <f>$G54*365*'NC-BSTS'!X39</f>
        <v>320246.84999999998</v>
      </c>
      <c r="X54" s="161">
        <f>$G54*365*'NC-BSTS'!Y39</f>
        <v>320246.84999999998</v>
      </c>
      <c r="Y54" s="161">
        <f>$G54*365*'NC-BSTS'!Z39</f>
        <v>320246.84999999998</v>
      </c>
      <c r="Z54" s="161">
        <f>$G54*365*'NC-BSTS'!AA39</f>
        <v>320246.84999999998</v>
      </c>
      <c r="AA54" s="161">
        <f>$G54*365*'NC-BSTS'!AB39</f>
        <v>320246.84999999998</v>
      </c>
      <c r="AB54" s="161">
        <f>$G54*365*'NC-BSTS'!AC39</f>
        <v>320246.84999999998</v>
      </c>
      <c r="AC54" s="162">
        <f>$H54*365*'NC-BSTS'!AD39</f>
        <v>320246.84999999998</v>
      </c>
      <c r="AD54" s="162">
        <f>$H54*365*'NC-BSTS'!AE39</f>
        <v>320246.84999999998</v>
      </c>
      <c r="AE54" s="162">
        <f>$H54*365*'NC-BSTS'!AF39</f>
        <v>320246.84999999998</v>
      </c>
      <c r="AF54" s="162">
        <f>$H54*365*'NC-BSTS'!AG39</f>
        <v>320246.84999999998</v>
      </c>
      <c r="AG54" s="162">
        <f>$H54*365*'NC-BSTS'!AH39</f>
        <v>320246.84999999998</v>
      </c>
      <c r="AH54" s="162">
        <f>$H54*365*'NC-BSTS'!AI39</f>
        <v>320246.84999999998</v>
      </c>
      <c r="AI54" s="162">
        <f>$H54*365*'NC-BSTS'!AJ39</f>
        <v>320246.84999999998</v>
      </c>
      <c r="AJ54" s="162">
        <f>$H54*365*'NC-BSTS'!AK39</f>
        <v>320246.84999999998</v>
      </c>
      <c r="AK54" s="162">
        <f>$H54*365*'NC-BSTS'!AL39</f>
        <v>320246.84999999998</v>
      </c>
      <c r="AL54" s="163">
        <f>$H54*365*'NC-BSTS'!AM39</f>
        <v>320246.84999999998</v>
      </c>
    </row>
    <row r="55" spans="2:38" s="20" customFormat="1" ht="11.25" thickBot="1">
      <c r="B55" s="9"/>
      <c r="C55" s="9"/>
      <c r="D55" s="1348"/>
      <c r="E55" s="464" t="s">
        <v>27</v>
      </c>
      <c r="F55" s="165" cm="1">
        <f t="array" ref="F55">_xlfn.IFS(Dashboard!$E$20="No C.C.",_xlfn.IFS(Dashboard!$E$6="Current Tech",'Technical Sheet'!$E$32*'Technical Sheet'!G68*'Technical Sheet'!$B$20,Dashboard!$E$6="Level 1",'Technical Sheet'!$E$32*'Technical Sheet'!G68*'Technical Sheet'!$B$21,Dashboard!$E$6="Level 2",'Technical Sheet'!$E$32*'Technical Sheet'!G68*'Technical Sheet'!$B$22,Dashboard!$E$6="Level 3",'Technical Sheet'!$E$32*'Technical Sheet'!G68*'Technical Sheet'!$B$23,Dashboard!$E$6="Level 4",'Technical Sheet'!$E$32*'Technical Sheet'!G68*'Technical Sheet'!$B$24),Dashboard!$E$20="RCP 4.5",_xlfn.IFS(Dashboard!$E$6="Current Tech",'Technical Sheet'!$E$33*'Technical Sheet'!G68*'Technical Sheet'!$B$20,Dashboard!$E$6="Level 1",'Technical Sheet'!$E$33*'Technical Sheet'!G68*'Technical Sheet'!$B$21,Dashboard!$E$6="Level 2",'Technical Sheet'!$E$33*'Technical Sheet'!G68*'Technical Sheet'!$B$22,Dashboard!$E$6="Level 3",'Technical Sheet'!$E$33*'Technical Sheet'!G68*'Technical Sheet'!$B$23,Dashboard!$E$6="Level 4",'Technical Sheet'!$E$33*'Technical Sheet'!G68*'Technical Sheet'!$B$24),Dashboard!$E$20="RCP 8.5",_xlfn.IFS(Dashboard!$E$6="Current Tech",'Technical Sheet'!$E$34*'Technical Sheet'!G68*'Technical Sheet'!$B$20,Dashboard!$E$6="Level 1",'Technical Sheet'!$E$34*'Technical Sheet'!G68*'Technical Sheet'!$B$21,Dashboard!$E$6="Level 2",'Technical Sheet'!$E$34*'Technical Sheet'!G68*'Technical Sheet'!$B$22,Dashboard!$E$6="Level 3",'Technical Sheet'!$E$34*'Technical Sheet'!G68*'Technical Sheet'!$B$23,Dashboard!$E$6="Level 4",'Technical Sheet'!$E$34*'Technical Sheet'!G68*'Technical Sheet'!$B$24))</f>
        <v>3.6986301369863015</v>
      </c>
      <c r="G55" s="165" cm="1">
        <f t="array" ref="G55">_xlfn.IFS(Dashboard!$E$20="No C.C.",_xlfn.IFS(Dashboard!$E$6="Current Tech",'Technical Sheet'!$F$32*'Technical Sheet'!G68*'Technical Sheet'!$C$20,Dashboard!$E$6="Level 1",'Technical Sheet'!$F$32*'Technical Sheet'!G68*'Technical Sheet'!$C$21,Dashboard!$E$6="Level 2",'Technical Sheet'!$F$32*'Technical Sheet'!G68*'Technical Sheet'!$C$22,Dashboard!$E$6="Level 3",'Technical Sheet'!$F$32*'Technical Sheet'!G68*'Technical Sheet'!$C$23,Dashboard!$E$6="Level 4",'Technical Sheet'!$F$32*'Technical Sheet'!G68*'Technical Sheet'!$C$24),Dashboard!$E$20="RCP 4.5",_xlfn.IFS(Dashboard!$E$6="Current Tech",'Technical Sheet'!$F$33*'Technical Sheet'!G68*'Technical Sheet'!$C$20,Dashboard!$E$6="Level 1",'Technical Sheet'!$F$33*'Technical Sheet'!G68*'Technical Sheet'!$C$21,Dashboard!$E$6="Level 2",'Technical Sheet'!$F$33*'Technical Sheet'!G68*'Technical Sheet'!$C$22,Dashboard!$E$6="Level 3",'Technical Sheet'!$F$33*'Technical Sheet'!G68*'Technical Sheet'!$C$23,Dashboard!$E$6="Level 4",'Technical Sheet'!$F$33*'Technical Sheet'!G68*'Technical Sheet'!$C$24),Dashboard!$E$20="RCP 8.5",_xlfn.IFS(Dashboard!$E$6="Current Tech",'Technical Sheet'!$F$34*'Technical Sheet'!G68*'Technical Sheet'!$C$20,Dashboard!$E$6="Level 1",'Technical Sheet'!$F$34*'Technical Sheet'!G68*'Technical Sheet'!$C$21,Dashboard!$E$6="Level 2",'Technical Sheet'!$F$34*'Technical Sheet'!G68*'Technical Sheet'!$C$22,Dashboard!$E$6="Level 3",'Technical Sheet'!$F$34*'Technical Sheet'!G68*'Technical Sheet'!$C$23,Dashboard!$E$6="Level 4",'Technical Sheet'!$F$34*'Technical Sheet'!G68*'Technical Sheet'!$C$24))</f>
        <v>3.6986301369863015</v>
      </c>
      <c r="H55" s="165" cm="1">
        <f t="array" ref="H55">_xlfn.IFS(Dashboard!$E$20="No C.C.",_xlfn.IFS(Dashboard!$E$6="Current Tech",'Technical Sheet'!$G$32*'Technical Sheet'!G68*'Technical Sheet'!$D$20,Dashboard!$E$6="Level 1",'Technical Sheet'!$G$32*'Technical Sheet'!G68*'Technical Sheet'!$D$21,Dashboard!$E$6="Level 2",'Technical Sheet'!$G$32*'Technical Sheet'!G68*'Technical Sheet'!$D$22,Dashboard!$E$6="Level 3",'Technical Sheet'!$G$32*'Technical Sheet'!G68*'Technical Sheet'!$D$23,Dashboard!$E$6="Level 4",'Technical Sheet'!$G$32*'Technical Sheet'!G68*'Technical Sheet'!$D$24),Dashboard!$E$20="RCP 4.5",_xlfn.IFS(Dashboard!$E$6="Current Tech",'Technical Sheet'!$E$33*'Technical Sheet'!G68*'Technical Sheet'!$D$20,Dashboard!$E$6="Level 1",'Technical Sheet'!$E$33*'Technical Sheet'!G68*'Technical Sheet'!$D$21,Dashboard!$E$6="Level 2",'Technical Sheet'!$G$33*'Technical Sheet'!G68*'Technical Sheet'!$D$22,Dashboard!$E$6="Level 3",'Technical Sheet'!$G$33*'Technical Sheet'!G68*'Technical Sheet'!$D$23,Dashboard!$E$6="Level 4",'Technical Sheet'!$G$33*'Technical Sheet'!G68*'Technical Sheet'!$D$24),Dashboard!$E$20="RCP 8.5",_xlfn.IFS(Dashboard!$E$6="Current Tech",'Technical Sheet'!$G$34*'Technical Sheet'!G68*'Technical Sheet'!$D$20,Dashboard!$E$6="Level 1",'Technical Sheet'!$G$34*'Technical Sheet'!G68*'Technical Sheet'!$D$21,Dashboard!$E$6="Level 2",'Technical Sheet'!$G$34*'Technical Sheet'!G68*'Technical Sheet'!$D$22,Dashboard!$E$6="Level 3",'Technical Sheet'!$G$34*'Technical Sheet'!G68*'Technical Sheet'!$D$23,Dashboard!$E$6="Level 4",'Technical Sheet'!$G$34*'Technical Sheet'!G68*'Technical Sheet'!$D$24))</f>
        <v>3.6986301369863015</v>
      </c>
      <c r="I55" s="169">
        <f>$F55*365*'NC-BSTS'!J40</f>
        <v>2727</v>
      </c>
      <c r="J55" s="169">
        <f>$F55*365*'NC-BSTS'!K40</f>
        <v>2727</v>
      </c>
      <c r="K55" s="169">
        <f>$F55*365*'NC-BSTS'!L40</f>
        <v>2700</v>
      </c>
      <c r="L55" s="169">
        <f>$F55*365*'NC-BSTS'!M40</f>
        <v>2700</v>
      </c>
      <c r="M55" s="169">
        <f>$F55*365*'NC-BSTS'!N40</f>
        <v>2700</v>
      </c>
      <c r="N55" s="528">
        <f>$F55*365*'NC-BSTS'!O40</f>
        <v>2700</v>
      </c>
      <c r="O55" s="169">
        <f>$F55*365*'NC-BSTS'!P40</f>
        <v>2700</v>
      </c>
      <c r="P55" s="169">
        <f>$F55*365*'NC-BSTS'!Q40</f>
        <v>2700</v>
      </c>
      <c r="Q55" s="169">
        <f>$F55*365*'NC-BSTS'!R40</f>
        <v>2700</v>
      </c>
      <c r="R55" s="169">
        <f>$F55*365*'NC-BSTS'!S40</f>
        <v>2700</v>
      </c>
      <c r="S55" s="170">
        <f>$G55*365*'NC-BSTS'!T40</f>
        <v>2700</v>
      </c>
      <c r="T55" s="170">
        <f>$G55*365*'NC-BSTS'!U40</f>
        <v>2700</v>
      </c>
      <c r="U55" s="170">
        <f>$G55*365*'NC-BSTS'!V40</f>
        <v>2700</v>
      </c>
      <c r="V55" s="170">
        <f>$G55*365*'NC-BSTS'!W40</f>
        <v>2700</v>
      </c>
      <c r="W55" s="170">
        <f>$G55*365*'NC-BSTS'!X40</f>
        <v>2700</v>
      </c>
      <c r="X55" s="170">
        <f>$G55*365*'NC-BSTS'!Y40</f>
        <v>2700</v>
      </c>
      <c r="Y55" s="170">
        <f>$G55*365*'NC-BSTS'!Z40</f>
        <v>2700</v>
      </c>
      <c r="Z55" s="170">
        <f>$G55*365*'NC-BSTS'!AA40</f>
        <v>2700</v>
      </c>
      <c r="AA55" s="170">
        <f>$G55*365*'NC-BSTS'!AB40</f>
        <v>2700</v>
      </c>
      <c r="AB55" s="170">
        <f>$G55*365*'NC-BSTS'!AC40</f>
        <v>2700</v>
      </c>
      <c r="AC55" s="171">
        <f>$H55*365*'NC-BSTS'!AD40</f>
        <v>2700</v>
      </c>
      <c r="AD55" s="171">
        <f>$H55*365*'NC-BSTS'!AE40</f>
        <v>2700</v>
      </c>
      <c r="AE55" s="171">
        <f>$H55*365*'NC-BSTS'!AF40</f>
        <v>2700</v>
      </c>
      <c r="AF55" s="171">
        <f>$H55*365*'NC-BSTS'!AG40</f>
        <v>2700</v>
      </c>
      <c r="AG55" s="171">
        <f>$H55*365*'NC-BSTS'!AH40</f>
        <v>2700</v>
      </c>
      <c r="AH55" s="171">
        <f>$H55*365*'NC-BSTS'!AI40</f>
        <v>2700</v>
      </c>
      <c r="AI55" s="171">
        <f>$H55*365*'NC-BSTS'!AJ40</f>
        <v>2700</v>
      </c>
      <c r="AJ55" s="171">
        <f>$H55*365*'NC-BSTS'!AK40</f>
        <v>2700</v>
      </c>
      <c r="AK55" s="171">
        <f>$H55*365*'NC-BSTS'!AL40</f>
        <v>2700</v>
      </c>
      <c r="AL55" s="172">
        <f>$H55*365*'NC-BSTS'!AM40</f>
        <v>2700</v>
      </c>
    </row>
    <row r="56" spans="2:38" s="20" customFormat="1" ht="11.25" thickBot="1">
      <c r="B56" s="9"/>
      <c r="C56" s="9"/>
      <c r="D56" s="1352" t="s">
        <v>35</v>
      </c>
      <c r="E56" s="1353"/>
      <c r="F56" s="1353"/>
      <c r="G56" s="1353"/>
      <c r="H56" s="1354"/>
      <c r="I56" s="173">
        <f>SUM(I50:I55)</f>
        <v>949615.88749999995</v>
      </c>
      <c r="J56" s="174">
        <f t="shared" ref="J56:AL56" si="5">SUM(J50:J55)</f>
        <v>949615.88749999995</v>
      </c>
      <c r="K56" s="174">
        <f t="shared" si="5"/>
        <v>1504930.8875000002</v>
      </c>
      <c r="L56" s="174">
        <f t="shared" si="5"/>
        <v>1808665.5875000001</v>
      </c>
      <c r="M56" s="174">
        <f t="shared" si="5"/>
        <v>1828398.4875000003</v>
      </c>
      <c r="N56" s="174">
        <f t="shared" si="5"/>
        <v>2189750.2375000003</v>
      </c>
      <c r="O56" s="174">
        <f t="shared" si="5"/>
        <v>2189750.2375000003</v>
      </c>
      <c r="P56" s="174">
        <f t="shared" si="5"/>
        <v>2189750.2375000003</v>
      </c>
      <c r="Q56" s="174">
        <f t="shared" si="5"/>
        <v>2189750.2375000003</v>
      </c>
      <c r="R56" s="174">
        <f t="shared" si="5"/>
        <v>2189750.2375000003</v>
      </c>
      <c r="S56" s="174">
        <f t="shared" si="5"/>
        <v>2189750.2375000003</v>
      </c>
      <c r="T56" s="174">
        <f t="shared" si="5"/>
        <v>2189750.2375000003</v>
      </c>
      <c r="U56" s="174">
        <f t="shared" si="5"/>
        <v>2189750.2375000003</v>
      </c>
      <c r="V56" s="174">
        <f t="shared" si="5"/>
        <v>2189750.2375000003</v>
      </c>
      <c r="W56" s="174">
        <f t="shared" si="5"/>
        <v>2189750.2375000003</v>
      </c>
      <c r="X56" s="174">
        <f t="shared" si="5"/>
        <v>2189750.2375000003</v>
      </c>
      <c r="Y56" s="174">
        <f t="shared" si="5"/>
        <v>2189750.2375000003</v>
      </c>
      <c r="Z56" s="174">
        <f t="shared" si="5"/>
        <v>2189750.2375000003</v>
      </c>
      <c r="AA56" s="174">
        <f t="shared" si="5"/>
        <v>2189750.2375000003</v>
      </c>
      <c r="AB56" s="174">
        <f t="shared" si="5"/>
        <v>2189750.2375000003</v>
      </c>
      <c r="AC56" s="174">
        <f t="shared" si="5"/>
        <v>2189750.2375000003</v>
      </c>
      <c r="AD56" s="174">
        <f t="shared" si="5"/>
        <v>2189750.2375000003</v>
      </c>
      <c r="AE56" s="174">
        <f t="shared" si="5"/>
        <v>2189750.2375000003</v>
      </c>
      <c r="AF56" s="174">
        <f t="shared" si="5"/>
        <v>2189750.2375000003</v>
      </c>
      <c r="AG56" s="174">
        <f t="shared" si="5"/>
        <v>2189750.2375000003</v>
      </c>
      <c r="AH56" s="174">
        <f t="shared" si="5"/>
        <v>2189750.2375000003</v>
      </c>
      <c r="AI56" s="174">
        <f t="shared" si="5"/>
        <v>2189750.2375000003</v>
      </c>
      <c r="AJ56" s="174">
        <f t="shared" si="5"/>
        <v>2189750.2375000003</v>
      </c>
      <c r="AK56" s="174">
        <f t="shared" si="5"/>
        <v>2189750.2375000003</v>
      </c>
      <c r="AL56" s="175">
        <f t="shared" si="5"/>
        <v>2189750.2375000003</v>
      </c>
    </row>
    <row r="57" spans="2:38" s="20" customFormat="1" ht="10.5">
      <c r="B57" s="9"/>
      <c r="C57" s="9"/>
      <c r="D57" s="1346" t="s">
        <v>48</v>
      </c>
      <c r="E57" s="462" t="s">
        <v>23</v>
      </c>
      <c r="F57" s="176" cm="1">
        <f t="array" ref="F57">_xlfn.IFS(Dashboard!$E$20="No C.C.",_xlfn.IFS(Dashboard!$E$6="Current Tech",'Technical Sheet'!$E$32*'Technical Sheet'!H63*'Technical Sheet'!$B$20,Dashboard!$E$6="Level 1",'Technical Sheet'!$E$32*'Technical Sheet'!H63*'Technical Sheet'!$B$21,Dashboard!$E$6="Level 2",'Technical Sheet'!$E$32*'Technical Sheet'!H63*'Technical Sheet'!$B$22,Dashboard!$E$6="Level 3",'Technical Sheet'!$E$32*'Technical Sheet'!H63*'Technical Sheet'!$B$23,Dashboard!$E$6="Level 4",'Technical Sheet'!$E$32*'Technical Sheet'!H63*'Technical Sheet'!$B$24),Dashboard!$E$20="RCP 4.5",_xlfn.IFS(Dashboard!$E$6="Current Tech",'Technical Sheet'!$E$33*'Technical Sheet'!H63*'Technical Sheet'!$B$20,Dashboard!$E$6="Level 1",'Technical Sheet'!$E$33*'Technical Sheet'!H63*'Technical Sheet'!$B$21,Dashboard!$E$6="Level 2",'Technical Sheet'!$E$33*'Technical Sheet'!H63*'Technical Sheet'!$B$22,Dashboard!$E$6="Level 3",'Technical Sheet'!$E$33*'Technical Sheet'!H63*'Technical Sheet'!$B$23,Dashboard!$E$6="Level 4",'Technical Sheet'!$E$33*'Technical Sheet'!H63*'Technical Sheet'!$B$24),Dashboard!$E$20="RCP 8.5",_xlfn.IFS(Dashboard!$E$6="Current Tech",'Technical Sheet'!$E$34*'Technical Sheet'!H63*'Technical Sheet'!$B$20,Dashboard!$E$6="Level 1",'Technical Sheet'!$E$34*'Technical Sheet'!H63*'Technical Sheet'!$B$21,Dashboard!$E$6="Level 2",'Technical Sheet'!$E$34*'Technical Sheet'!H63*'Technical Sheet'!$B$22,Dashboard!$E$6="Level 3",'Technical Sheet'!$E$34*'Technical Sheet'!H63*'Technical Sheet'!$B$23,Dashboard!$E$6="Level 4",'Technical Sheet'!$E$34*'Technical Sheet'!H63*'Technical Sheet'!$B$24))</f>
        <v>1</v>
      </c>
      <c r="G57" s="176" cm="1">
        <f t="array" ref="G57">_xlfn.IFS(Dashboard!$E$20="No C.C.",_xlfn.IFS(Dashboard!$E$6="Current Tech",'Technical Sheet'!$F$32*'Technical Sheet'!H63*'Technical Sheet'!$C$20,Dashboard!$E$6="Level 1",'Technical Sheet'!$F$32*'Technical Sheet'!H63*'Technical Sheet'!$C$21,Dashboard!$E$6="Level 2",'Technical Sheet'!$F$32*'Technical Sheet'!H63*'Technical Sheet'!$C$22,Dashboard!$E$6="Level 3",'Technical Sheet'!$F$32*'Technical Sheet'!H63*'Technical Sheet'!$C$23,Dashboard!$E$6="Level 4",'Technical Sheet'!$F$32*'Technical Sheet'!H63*'Technical Sheet'!$C$24),Dashboard!$E$20="RCP 4.5",_xlfn.IFS(Dashboard!$E$6="Current Tech",'Technical Sheet'!$F$33*'Technical Sheet'!H63*'Technical Sheet'!$C$20,Dashboard!$E$6="Level 1",'Technical Sheet'!$F$33*'Technical Sheet'!H63*'Technical Sheet'!$C$21,Dashboard!$E$6="Level 2",'Technical Sheet'!$F$33*'Technical Sheet'!H63*'Technical Sheet'!$C$22,Dashboard!$E$6="Level 3",'Technical Sheet'!$F$33*'Technical Sheet'!H63*'Technical Sheet'!$C$23,Dashboard!$E$6="Level 4",'Technical Sheet'!$F$33*'Technical Sheet'!H63*'Technical Sheet'!$C$24),Dashboard!$E$20="RCP 8.5",_xlfn.IFS(Dashboard!$E$6="Current Tech",'Technical Sheet'!$F$34*'Technical Sheet'!H63*'Technical Sheet'!$C$20,Dashboard!$E$6="Level 1",'Technical Sheet'!$F$34*'Technical Sheet'!H63*'Technical Sheet'!$C$21,Dashboard!$E$6="Level 2",'Technical Sheet'!$F$34*'Technical Sheet'!H63*'Technical Sheet'!$C$22,Dashboard!$E$6="Level 3",'Technical Sheet'!$F$34*'Technical Sheet'!H63*'Technical Sheet'!$C$23,Dashboard!$E$6="Level 4",'Technical Sheet'!$F$34*'Technical Sheet'!H63*'Technical Sheet'!$C$24))</f>
        <v>1</v>
      </c>
      <c r="H57" s="176" cm="1">
        <f t="array" ref="H57">_xlfn.IFS(Dashboard!$E$20="No C.C.",_xlfn.IFS(Dashboard!$E$6="Current Tech",'Technical Sheet'!$G$32*'Technical Sheet'!H63*'Technical Sheet'!$D$20,Dashboard!$E$6="Level 1",'Technical Sheet'!$G$32*'Technical Sheet'!H63*'Technical Sheet'!$D$21,Dashboard!$E$6="Level 2",'Technical Sheet'!$G$32*'Technical Sheet'!H63*'Technical Sheet'!$D$22,Dashboard!$E$6="Level 3",'Technical Sheet'!$G$32*'Technical Sheet'!H63*'Technical Sheet'!$D$23,Dashboard!$E$6="Level 4",'Technical Sheet'!$G$32*'Technical Sheet'!H63*'Technical Sheet'!$D$24),Dashboard!$E$20="RCP 4.5",_xlfn.IFS(Dashboard!$E$6="Current Tech",'Technical Sheet'!$E$33*'Technical Sheet'!H63*'Technical Sheet'!$D$20,Dashboard!$E$6="Level 1",'Technical Sheet'!$E$33*'Technical Sheet'!H63*'Technical Sheet'!$D$21,Dashboard!$E$6="Level 2",'Technical Sheet'!$G$33*'Technical Sheet'!H63*'Technical Sheet'!$D$22,Dashboard!$E$6="Level 3",'Technical Sheet'!$G$33*'Technical Sheet'!H63*'Technical Sheet'!$D$23,Dashboard!$E$6="Level 4",'Technical Sheet'!$G$33*'Technical Sheet'!H63*'Technical Sheet'!$D$24),Dashboard!$E$20="RCP 8.5",_xlfn.IFS(Dashboard!$E$6="Current Tech",'Technical Sheet'!$G$34*'Technical Sheet'!H63*'Technical Sheet'!$D$20,Dashboard!$E$6="Level 1",'Technical Sheet'!$G$34*'Technical Sheet'!H63*'Technical Sheet'!$D$21,Dashboard!$E$6="Level 2",'Technical Sheet'!$G$34*'Technical Sheet'!H63*'Technical Sheet'!$D$22,Dashboard!$E$6="Level 3",'Technical Sheet'!$G$34*'Technical Sheet'!H63*'Technical Sheet'!$D$23,Dashboard!$E$6="Level 4",'Technical Sheet'!$G$34*'Technical Sheet'!H63*'Technical Sheet'!$D$24))</f>
        <v>1</v>
      </c>
      <c r="I57" s="177">
        <f>I50</f>
        <v>138888.88750000001</v>
      </c>
      <c r="J57" s="177">
        <f>J50</f>
        <v>138888.88750000001</v>
      </c>
      <c r="K57" s="177">
        <f>K50</f>
        <v>303503.88750000001</v>
      </c>
      <c r="L57" s="177">
        <f>L50</f>
        <v>472133.88750000007</v>
      </c>
      <c r="M57" s="530">
        <f>M50+($F57*365*'NC-BSTS'!N41)</f>
        <v>486460.13750000007</v>
      </c>
      <c r="N57" s="177">
        <f>N50+($F57*365*'NC-BSTS'!O41)</f>
        <v>687210.13750000007</v>
      </c>
      <c r="O57" s="177">
        <f>O50+($F57*365*'NC-BSTS'!P41)</f>
        <v>687210.13750000007</v>
      </c>
      <c r="P57" s="177">
        <f>P50+($F57*365*'NC-BSTS'!Q41)</f>
        <v>687210.13750000007</v>
      </c>
      <c r="Q57" s="177">
        <f>Q50+($F57*365*'NC-BSTS'!R41)</f>
        <v>687210.13750000007</v>
      </c>
      <c r="R57" s="177">
        <f>R50+($F57*365*'NC-BSTS'!S41)</f>
        <v>687210.13750000007</v>
      </c>
      <c r="S57" s="178">
        <f>S50+($G57*365*'NC-BSTS'!T41)</f>
        <v>687210.13750000007</v>
      </c>
      <c r="T57" s="178">
        <f>T50+($G57*365*'NC-BSTS'!U41)</f>
        <v>687210.13750000007</v>
      </c>
      <c r="U57" s="178">
        <f>U50+($G57*365*'NC-BSTS'!V41)</f>
        <v>687210.13750000007</v>
      </c>
      <c r="V57" s="178">
        <f>V50+($G57*365*'NC-BSTS'!W41)</f>
        <v>687210.13750000007</v>
      </c>
      <c r="W57" s="178">
        <f>W50+($G57*365*'NC-BSTS'!X41)</f>
        <v>687210.13750000007</v>
      </c>
      <c r="X57" s="178">
        <f>X50+($G57*365*'NC-BSTS'!Y41)</f>
        <v>687210.13750000007</v>
      </c>
      <c r="Y57" s="178">
        <f>Y50+($G57*365*'NC-BSTS'!Z41)</f>
        <v>687210.13750000007</v>
      </c>
      <c r="Z57" s="178">
        <f>Z50+($G57*365*'NC-BSTS'!AA41)</f>
        <v>687210.13750000007</v>
      </c>
      <c r="AA57" s="178">
        <f>AA50+($G57*365*'NC-BSTS'!AB41)</f>
        <v>687210.13750000007</v>
      </c>
      <c r="AB57" s="178">
        <f>AB50+($G57*365*'NC-BSTS'!AC41)</f>
        <v>687210.13750000007</v>
      </c>
      <c r="AC57" s="179">
        <f>AC50+($H57*365*'NC-BSTS'!AD41)</f>
        <v>687210.13750000007</v>
      </c>
      <c r="AD57" s="179">
        <f>AD50+($H57*365*'NC-BSTS'!AE41)</f>
        <v>687210.13750000007</v>
      </c>
      <c r="AE57" s="179">
        <f>AE50+($H57*365*'NC-BSTS'!AF41)</f>
        <v>687210.13750000007</v>
      </c>
      <c r="AF57" s="179">
        <f>AF50+($H57*365*'NC-BSTS'!AG41)</f>
        <v>687210.13750000007</v>
      </c>
      <c r="AG57" s="179">
        <f>AG50+($H57*365*'NC-BSTS'!AH41)</f>
        <v>687210.13750000007</v>
      </c>
      <c r="AH57" s="179">
        <f>AH50+($H57*365*'NC-BSTS'!AI41)</f>
        <v>687210.13750000007</v>
      </c>
      <c r="AI57" s="179">
        <f>AI50+($H57*365*'NC-BSTS'!AJ41)</f>
        <v>687210.13750000007</v>
      </c>
      <c r="AJ57" s="179">
        <f>AJ50+($H57*365*'NC-BSTS'!AK41)</f>
        <v>687210.13750000007</v>
      </c>
      <c r="AK57" s="179">
        <f>AK50+($H57*365*'NC-BSTS'!AL41)</f>
        <v>687210.13750000007</v>
      </c>
      <c r="AL57" s="525">
        <f>AL50+($H57*365*'NC-BSTS'!AM41)</f>
        <v>687210.13750000007</v>
      </c>
    </row>
    <row r="58" spans="2:38" s="20" customFormat="1" ht="10.5">
      <c r="B58" s="9"/>
      <c r="C58" s="9"/>
      <c r="D58" s="1347"/>
      <c r="E58" s="463" t="s">
        <v>8</v>
      </c>
      <c r="F58" s="164" cm="1">
        <f t="array" ref="F58">_xlfn.IFS(Dashboard!$E$20="No C.C.",_xlfn.IFS(Dashboard!$E$6="Current Tech",'Technical Sheet'!$E$32*'Technical Sheet'!H64*'Technical Sheet'!$B$20,Dashboard!$E$6="Level 1",'Technical Sheet'!$E$32*'Technical Sheet'!H64*'Technical Sheet'!$B$21,Dashboard!$E$6="Level 2",'Technical Sheet'!$E$32*'Technical Sheet'!H64*'Technical Sheet'!$B$22,Dashboard!$E$6="Level 3",'Technical Sheet'!$E$32*'Technical Sheet'!H64*'Technical Sheet'!$B$23,Dashboard!$E$6="Level 4",'Technical Sheet'!$E$32*'Technical Sheet'!H64*'Technical Sheet'!$B$24),Dashboard!$E$20="RCP 4.5",_xlfn.IFS(Dashboard!$E$6="Current Tech",'Technical Sheet'!$E$33*'Technical Sheet'!H64*'Technical Sheet'!$B$20,Dashboard!$E$6="Level 1",'Technical Sheet'!$E$33*'Technical Sheet'!H64*'Technical Sheet'!$B$21,Dashboard!$E$6="Level 2",'Technical Sheet'!$E$33*'Technical Sheet'!H64*'Technical Sheet'!$B$22,Dashboard!$E$6="Level 3",'Technical Sheet'!$E$33*'Technical Sheet'!H64*'Technical Sheet'!$B$23,Dashboard!$E$6="Level 4",'Technical Sheet'!$E$33*'Technical Sheet'!H64*'Technical Sheet'!$B$24),Dashboard!$E$20="RCP 8.5",_xlfn.IFS(Dashboard!$E$6="Current Tech",'Technical Sheet'!$E$34*'Technical Sheet'!H64*'Technical Sheet'!$B$20,Dashboard!$E$6="Level 1",'Technical Sheet'!$E$34*'Technical Sheet'!H64*'Technical Sheet'!$B$21,Dashboard!$E$6="Level 2",'Technical Sheet'!$E$34*'Technical Sheet'!H64*'Technical Sheet'!$B$22,Dashboard!$E$6="Level 3",'Technical Sheet'!$E$34*'Technical Sheet'!H64*'Technical Sheet'!$B$23,Dashboard!$E$6="Level 4",'Technical Sheet'!$E$34*'Technical Sheet'!H64*'Technical Sheet'!$B$24))</f>
        <v>3.5</v>
      </c>
      <c r="G58" s="164" cm="1">
        <f t="array" ref="G58">_xlfn.IFS(Dashboard!$E$20="No C.C.",_xlfn.IFS(Dashboard!$E$6="Current Tech",'Technical Sheet'!$F$32*'Technical Sheet'!H64*'Technical Sheet'!$C$20,Dashboard!$E$6="Level 1",'Technical Sheet'!$F$32*'Technical Sheet'!H64*'Technical Sheet'!$C$21,Dashboard!$E$6="Level 2",'Technical Sheet'!$F$32*'Technical Sheet'!H64*'Technical Sheet'!$C$22,Dashboard!$E$6="Level 3",'Technical Sheet'!$F$32*'Technical Sheet'!H64*'Technical Sheet'!$C$23,Dashboard!$E$6="Level 4",'Technical Sheet'!$F$32*'Technical Sheet'!H64*'Technical Sheet'!$C$24),Dashboard!$E$20="RCP 4.5",_xlfn.IFS(Dashboard!$E$6="Current Tech",'Technical Sheet'!$F$33*'Technical Sheet'!H64*'Technical Sheet'!$C$20,Dashboard!$E$6="Level 1",'Technical Sheet'!$F$33*'Technical Sheet'!H64*'Technical Sheet'!$C$21,Dashboard!$E$6="Level 2",'Technical Sheet'!$F$33*'Technical Sheet'!H64*'Technical Sheet'!$C$22,Dashboard!$E$6="Level 3",'Technical Sheet'!$F$33*'Technical Sheet'!H64*'Technical Sheet'!$C$23,Dashboard!$E$6="Level 4",'Technical Sheet'!$F$33*'Technical Sheet'!H64*'Technical Sheet'!$C$24),Dashboard!$E$20="RCP 8.5",_xlfn.IFS(Dashboard!$E$6="Current Tech",'Technical Sheet'!$F$34*'Technical Sheet'!H64*'Technical Sheet'!$C$20,Dashboard!$E$6="Level 1",'Technical Sheet'!$F$34*'Technical Sheet'!H64*'Technical Sheet'!$C$21,Dashboard!$E$6="Level 2",'Technical Sheet'!$F$34*'Technical Sheet'!H64*'Technical Sheet'!$C$22,Dashboard!$E$6="Level 3",'Technical Sheet'!$F$34*'Technical Sheet'!H64*'Technical Sheet'!$C$23,Dashboard!$E$6="Level 4",'Technical Sheet'!$F$34*'Technical Sheet'!H64*'Technical Sheet'!$C$24))</f>
        <v>3.5</v>
      </c>
      <c r="H58" s="164" cm="1">
        <f t="array" ref="H58">_xlfn.IFS(Dashboard!$E$20="No C.C.",_xlfn.IFS(Dashboard!$E$6="Current Tech",'Technical Sheet'!$G$32*'Technical Sheet'!H64*'Technical Sheet'!$D$20,Dashboard!$E$6="Level 1",'Technical Sheet'!$G$32*'Technical Sheet'!H64*'Technical Sheet'!$D$21,Dashboard!$E$6="Level 2",'Technical Sheet'!$G$32*'Technical Sheet'!H64*'Technical Sheet'!$D$22,Dashboard!$E$6="Level 3",'Technical Sheet'!$G$32*'Technical Sheet'!H64*'Technical Sheet'!$D$23,Dashboard!$E$6="Level 4",'Technical Sheet'!$G$32*'Technical Sheet'!H64*'Technical Sheet'!$D$24),Dashboard!$E$20="RCP 4.5",_xlfn.IFS(Dashboard!$E$6="Current Tech",'Technical Sheet'!$E$33*'Technical Sheet'!H64*'Technical Sheet'!$D$20,Dashboard!$E$6="Level 1",'Technical Sheet'!$E$33*'Technical Sheet'!H64*'Technical Sheet'!$D$21,Dashboard!$E$6="Level 2",'Technical Sheet'!$G$33*'Technical Sheet'!H64*'Technical Sheet'!$D$22,Dashboard!$E$6="Level 3",'Technical Sheet'!$G$33*'Technical Sheet'!H64*'Technical Sheet'!$D$23,Dashboard!$E$6="Level 4",'Technical Sheet'!$G$33*'Technical Sheet'!H64*'Technical Sheet'!$D$24),Dashboard!$E$20="RCP 8.5",_xlfn.IFS(Dashboard!$E$6="Current Tech",'Technical Sheet'!$G$34*'Technical Sheet'!H64*'Technical Sheet'!$D$20,Dashboard!$E$6="Level 1",'Technical Sheet'!$G$34*'Technical Sheet'!H64*'Technical Sheet'!$D$21,Dashboard!$E$6="Level 2",'Technical Sheet'!$G$34*'Technical Sheet'!H64*'Technical Sheet'!$D$22,Dashboard!$E$6="Level 3",'Technical Sheet'!$G$34*'Technical Sheet'!H64*'Technical Sheet'!$D$23,Dashboard!$E$6="Level 4",'Technical Sheet'!$G$34*'Technical Sheet'!H64*'Technical Sheet'!$D$24))</f>
        <v>3.5</v>
      </c>
      <c r="I58" s="160">
        <f t="shared" ref="I58:L62" si="6">I51</f>
        <v>292900</v>
      </c>
      <c r="J58" s="160">
        <f t="shared" si="6"/>
        <v>292900</v>
      </c>
      <c r="K58" s="160">
        <f t="shared" si="6"/>
        <v>323727.00000000006</v>
      </c>
      <c r="L58" s="160">
        <f t="shared" si="6"/>
        <v>398605.00000000006</v>
      </c>
      <c r="M58" s="531">
        <f>M51+($F58*365*'NC-BSTS'!N42)</f>
        <v>426895.50000000006</v>
      </c>
      <c r="N58" s="160">
        <f>N51+($F58*365*'NC-BSTS'!O42)</f>
        <v>507196.50000000006</v>
      </c>
      <c r="O58" s="160">
        <f>O51+($F58*365*'NC-BSTS'!P42)</f>
        <v>507196.50000000006</v>
      </c>
      <c r="P58" s="160">
        <f>P51+($F58*365*'NC-BSTS'!Q42)</f>
        <v>507196.50000000006</v>
      </c>
      <c r="Q58" s="160">
        <f>Q51+($F58*365*'NC-BSTS'!R42)</f>
        <v>507196.50000000006</v>
      </c>
      <c r="R58" s="160">
        <f>R51+($F58*365*'NC-BSTS'!S42)</f>
        <v>507196.50000000006</v>
      </c>
      <c r="S58" s="161">
        <f>S51+($G58*365*'NC-BSTS'!T42)</f>
        <v>507196.50000000006</v>
      </c>
      <c r="T58" s="161">
        <f>T51+($G58*365*'NC-BSTS'!U42)</f>
        <v>507196.50000000006</v>
      </c>
      <c r="U58" s="161">
        <f>U51+($G58*365*'NC-BSTS'!V42)</f>
        <v>507196.50000000006</v>
      </c>
      <c r="V58" s="161">
        <f>V51+($G58*365*'NC-BSTS'!W42)</f>
        <v>507196.50000000006</v>
      </c>
      <c r="W58" s="161">
        <f>W51+($G58*365*'NC-BSTS'!X42)</f>
        <v>507196.50000000006</v>
      </c>
      <c r="X58" s="161">
        <f>X51+($G58*365*'NC-BSTS'!Y42)</f>
        <v>507196.50000000006</v>
      </c>
      <c r="Y58" s="161">
        <f>Y51+($G58*365*'NC-BSTS'!Z42)</f>
        <v>507196.50000000006</v>
      </c>
      <c r="Z58" s="161">
        <f>Z51+($G58*365*'NC-BSTS'!AA42)</f>
        <v>507196.50000000006</v>
      </c>
      <c r="AA58" s="161">
        <f>AA51+($G58*365*'NC-BSTS'!AB42)</f>
        <v>507196.50000000006</v>
      </c>
      <c r="AB58" s="161">
        <f>AB51+($G58*365*'NC-BSTS'!AC42)</f>
        <v>507196.50000000006</v>
      </c>
      <c r="AC58" s="162">
        <f>AC51+($H58*365*'NC-BSTS'!AD42)</f>
        <v>507196.50000000006</v>
      </c>
      <c r="AD58" s="162">
        <f>AD51+($H58*365*'NC-BSTS'!AE42)</f>
        <v>507196.50000000006</v>
      </c>
      <c r="AE58" s="162">
        <f>AE51+($H58*365*'NC-BSTS'!AF42)</f>
        <v>507196.50000000006</v>
      </c>
      <c r="AF58" s="162">
        <f>AF51+($H58*365*'NC-BSTS'!AG42)</f>
        <v>507196.50000000006</v>
      </c>
      <c r="AG58" s="162">
        <f>AG51+($H58*365*'NC-BSTS'!AH42)</f>
        <v>507196.50000000006</v>
      </c>
      <c r="AH58" s="162">
        <f>AH51+($H58*365*'NC-BSTS'!AI42)</f>
        <v>507196.50000000006</v>
      </c>
      <c r="AI58" s="162">
        <f>AI51+($H58*365*'NC-BSTS'!AJ42)</f>
        <v>507196.50000000006</v>
      </c>
      <c r="AJ58" s="162">
        <f>AJ51+($H58*365*'NC-BSTS'!AK42)</f>
        <v>507196.50000000006</v>
      </c>
      <c r="AK58" s="162">
        <f>AK51+($H58*365*'NC-BSTS'!AL42)</f>
        <v>507196.50000000006</v>
      </c>
      <c r="AL58" s="163">
        <f>AL51+($H58*365*'NC-BSTS'!AM42)</f>
        <v>507196.50000000006</v>
      </c>
    </row>
    <row r="59" spans="2:38" s="20" customFormat="1" ht="10.5">
      <c r="B59" s="9"/>
      <c r="C59" s="9"/>
      <c r="D59" s="1347"/>
      <c r="E59" s="463" t="s">
        <v>24</v>
      </c>
      <c r="F59" s="164" cm="1">
        <f t="array" ref="F59">_xlfn.IFS(Dashboard!$E$20="No C.C.",_xlfn.IFS(Dashboard!$E$6="Current Tech",'Technical Sheet'!$E$32*'Technical Sheet'!H65*'Technical Sheet'!$B$20,Dashboard!$E$6="Level 1",'Technical Sheet'!$E$32*'Technical Sheet'!H65*'Technical Sheet'!$B$21,Dashboard!$E$6="Level 2",'Technical Sheet'!$E$32*'Technical Sheet'!H65*'Technical Sheet'!$B$22,Dashboard!$E$6="Level 3",'Technical Sheet'!$E$32*'Technical Sheet'!H65*'Technical Sheet'!$B$23,Dashboard!$E$6="Level 4",'Technical Sheet'!$E$32*'Technical Sheet'!H65*'Technical Sheet'!$B$24),Dashboard!$E$20="RCP 4.5",_xlfn.IFS(Dashboard!$E$6="Current Tech",'Technical Sheet'!$E$33*'Technical Sheet'!H65*'Technical Sheet'!$B$20,Dashboard!$E$6="Level 1",'Technical Sheet'!$E$33*'Technical Sheet'!H65*'Technical Sheet'!$B$21,Dashboard!$E$6="Level 2",'Technical Sheet'!$E$33*'Technical Sheet'!H65*'Technical Sheet'!$B$22,Dashboard!$E$6="Level 3",'Technical Sheet'!$E$33*'Technical Sheet'!H65*'Technical Sheet'!$B$23,Dashboard!$E$6="Level 4",'Technical Sheet'!$E$33*'Technical Sheet'!H65*'Technical Sheet'!$B$24),Dashboard!$E$20="RCP 8.5",_xlfn.IFS(Dashboard!$E$6="Current Tech",'Technical Sheet'!$E$34*'Technical Sheet'!H65*'Technical Sheet'!$B$20,Dashboard!$E$6="Level 1",'Technical Sheet'!$E$34*'Technical Sheet'!H65*'Technical Sheet'!$B$21,Dashboard!$E$6="Level 2",'Technical Sheet'!$E$34*'Technical Sheet'!H65*'Technical Sheet'!$B$22,Dashboard!$E$6="Level 3",'Technical Sheet'!$E$34*'Technical Sheet'!H65*'Technical Sheet'!$B$23,Dashboard!$E$6="Level 4",'Technical Sheet'!$E$34*'Technical Sheet'!H65*'Technical Sheet'!$B$24))</f>
        <v>650</v>
      </c>
      <c r="G59" s="164" cm="1">
        <f t="array" ref="G59">_xlfn.IFS(Dashboard!$E$20="No C.C.",_xlfn.IFS(Dashboard!$E$6="Current Tech",'Technical Sheet'!$F$32*'Technical Sheet'!H65*'Technical Sheet'!$C$20,Dashboard!$E$6="Level 1",'Technical Sheet'!$F$32*'Technical Sheet'!H65*'Technical Sheet'!$C$21,Dashboard!$E$6="Level 2",'Technical Sheet'!$F$32*'Technical Sheet'!H65*'Technical Sheet'!$C$22,Dashboard!$E$6="Level 3",'Technical Sheet'!$F$32*'Technical Sheet'!H65*'Technical Sheet'!$C$23,Dashboard!$E$6="Level 4",'Technical Sheet'!$F$32*'Technical Sheet'!H65*'Technical Sheet'!$C$24),Dashboard!$E$20="RCP 4.5",_xlfn.IFS(Dashboard!$E$6="Current Tech",'Technical Sheet'!$F$33*'Technical Sheet'!H65*'Technical Sheet'!$C$20,Dashboard!$E$6="Level 1",'Technical Sheet'!$F$33*'Technical Sheet'!H65*'Technical Sheet'!$C$21,Dashboard!$E$6="Level 2",'Technical Sheet'!$F$33*'Technical Sheet'!H65*'Technical Sheet'!$C$22,Dashboard!$E$6="Level 3",'Technical Sheet'!$F$33*'Technical Sheet'!H65*'Technical Sheet'!$C$23,Dashboard!$E$6="Level 4",'Technical Sheet'!$F$33*'Technical Sheet'!H65*'Technical Sheet'!$C$24),Dashboard!$E$20="RCP 8.5",_xlfn.IFS(Dashboard!$E$6="Current Tech",'Technical Sheet'!$F$34*'Technical Sheet'!H65*'Technical Sheet'!$C$20,Dashboard!$E$6="Level 1",'Technical Sheet'!$F$34*'Technical Sheet'!H65*'Technical Sheet'!$C$21,Dashboard!$E$6="Level 2",'Technical Sheet'!$F$34*'Technical Sheet'!H65*'Technical Sheet'!$C$22,Dashboard!$E$6="Level 3",'Technical Sheet'!$F$34*'Technical Sheet'!H65*'Technical Sheet'!$C$23,Dashboard!$E$6="Level 4",'Technical Sheet'!$F$34*'Technical Sheet'!H65*'Technical Sheet'!$C$24))</f>
        <v>650</v>
      </c>
      <c r="H59" s="164" cm="1">
        <f t="array" ref="H59">_xlfn.IFS(Dashboard!$E$20="No C.C.",_xlfn.IFS(Dashboard!$E$6="Current Tech",'Technical Sheet'!$G$32*'Technical Sheet'!H65*'Technical Sheet'!$D$20,Dashboard!$E$6="Level 1",'Technical Sheet'!$G$32*'Technical Sheet'!H65*'Technical Sheet'!$D$21,Dashboard!$E$6="Level 2",'Technical Sheet'!$G$32*'Technical Sheet'!H65*'Technical Sheet'!$D$22,Dashboard!$E$6="Level 3",'Technical Sheet'!$G$32*'Technical Sheet'!H65*'Technical Sheet'!$D$23,Dashboard!$E$6="Level 4",'Technical Sheet'!$G$32*'Technical Sheet'!H65*'Technical Sheet'!$D$24),Dashboard!$E$20="RCP 4.5",_xlfn.IFS(Dashboard!$E$6="Current Tech",'Technical Sheet'!$E$33*'Technical Sheet'!H65*'Technical Sheet'!$D$20,Dashboard!$E$6="Level 1",'Technical Sheet'!$E$33*'Technical Sheet'!H65*'Technical Sheet'!$D$21,Dashboard!$E$6="Level 2",'Technical Sheet'!$G$33*'Technical Sheet'!H65*'Technical Sheet'!$D$22,Dashboard!$E$6="Level 3",'Technical Sheet'!$G$33*'Technical Sheet'!H65*'Technical Sheet'!$D$23,Dashboard!$E$6="Level 4",'Technical Sheet'!$G$33*'Technical Sheet'!H65*'Technical Sheet'!$D$24),Dashboard!$E$20="RCP 8.5",_xlfn.IFS(Dashboard!$E$6="Current Tech",'Technical Sheet'!$G$34*'Technical Sheet'!H65*'Technical Sheet'!$D$20,Dashboard!$E$6="Level 1",'Technical Sheet'!$G$34*'Technical Sheet'!H65*'Technical Sheet'!$D$21,Dashboard!$E$6="Level 2",'Technical Sheet'!$G$34*'Technical Sheet'!H65*'Technical Sheet'!$D$22,Dashboard!$E$6="Level 3",'Technical Sheet'!$G$34*'Technical Sheet'!H65*'Technical Sheet'!$D$23,Dashboard!$E$6="Level 4",'Technical Sheet'!$G$34*'Technical Sheet'!H65*'Technical Sheet'!$D$24))</f>
        <v>650</v>
      </c>
      <c r="I59" s="160">
        <f t="shared" si="6"/>
        <v>0</v>
      </c>
      <c r="J59" s="160">
        <f t="shared" si="6"/>
        <v>0</v>
      </c>
      <c r="K59" s="160">
        <f t="shared" si="6"/>
        <v>365000</v>
      </c>
      <c r="L59" s="160">
        <f t="shared" si="6"/>
        <v>365000</v>
      </c>
      <c r="M59" s="531">
        <f>M52+($F59*365*'NC-BSTS'!N43)</f>
        <v>602250</v>
      </c>
      <c r="N59" s="160">
        <f>N52+($F59*365*'NC-BSTS'!O43)</f>
        <v>602250</v>
      </c>
      <c r="O59" s="160">
        <f>O52+($F59*365*'NC-BSTS'!P43)</f>
        <v>602250</v>
      </c>
      <c r="P59" s="160">
        <f>P52+($F59*365*'NC-BSTS'!Q43)</f>
        <v>602250</v>
      </c>
      <c r="Q59" s="160">
        <f>Q52+($F59*365*'NC-BSTS'!R43)</f>
        <v>602250</v>
      </c>
      <c r="R59" s="160">
        <f>R52+($F59*365*'NC-BSTS'!S43)</f>
        <v>602250</v>
      </c>
      <c r="S59" s="161">
        <f>S52+($G59*365*'NC-BSTS'!T43)</f>
        <v>602250</v>
      </c>
      <c r="T59" s="161">
        <f>T52+($G59*365*'NC-BSTS'!U43)</f>
        <v>602250</v>
      </c>
      <c r="U59" s="161">
        <f>U52+($G59*365*'NC-BSTS'!V43)</f>
        <v>602250</v>
      </c>
      <c r="V59" s="161">
        <f>V52+($G59*365*'NC-BSTS'!W43)</f>
        <v>602250</v>
      </c>
      <c r="W59" s="161">
        <f>W52+($G59*365*'NC-BSTS'!X43)</f>
        <v>602250</v>
      </c>
      <c r="X59" s="161">
        <f>X52+($G59*365*'NC-BSTS'!Y43)</f>
        <v>602250</v>
      </c>
      <c r="Y59" s="161">
        <f>Y52+($G59*365*'NC-BSTS'!Z43)</f>
        <v>602250</v>
      </c>
      <c r="Z59" s="161">
        <f>Z52+($G59*365*'NC-BSTS'!AA43)</f>
        <v>602250</v>
      </c>
      <c r="AA59" s="161">
        <f>AA52+($G59*365*'NC-BSTS'!AB43)</f>
        <v>602250</v>
      </c>
      <c r="AB59" s="161">
        <f>AB52+($G59*365*'NC-BSTS'!AC43)</f>
        <v>602250</v>
      </c>
      <c r="AC59" s="162">
        <f>AC52+($H59*365*'NC-BSTS'!AD43)</f>
        <v>602250</v>
      </c>
      <c r="AD59" s="162">
        <f>AD52+($H59*365*'NC-BSTS'!AE43)</f>
        <v>602250</v>
      </c>
      <c r="AE59" s="162">
        <f>AE52+($H59*365*'NC-BSTS'!AF43)</f>
        <v>602250</v>
      </c>
      <c r="AF59" s="162">
        <f>AF52+($H59*365*'NC-BSTS'!AG43)</f>
        <v>602250</v>
      </c>
      <c r="AG59" s="162">
        <f>AG52+($H59*365*'NC-BSTS'!AH43)</f>
        <v>602250</v>
      </c>
      <c r="AH59" s="162">
        <f>AH52+($H59*365*'NC-BSTS'!AI43)</f>
        <v>602250</v>
      </c>
      <c r="AI59" s="162">
        <f>AI52+($H59*365*'NC-BSTS'!AJ43)</f>
        <v>602250</v>
      </c>
      <c r="AJ59" s="162">
        <f>AJ52+($H59*365*'NC-BSTS'!AK43)</f>
        <v>602250</v>
      </c>
      <c r="AK59" s="162">
        <f>AK52+($H59*365*'NC-BSTS'!AL43)</f>
        <v>602250</v>
      </c>
      <c r="AL59" s="163">
        <f>AL52+($H59*365*'NC-BSTS'!AM43)</f>
        <v>602250</v>
      </c>
    </row>
    <row r="60" spans="2:38" s="20" customFormat="1" ht="10.5">
      <c r="B60" s="9"/>
      <c r="C60" s="9"/>
      <c r="D60" s="1347"/>
      <c r="E60" s="463" t="s">
        <v>25</v>
      </c>
      <c r="F60" s="164" cm="1">
        <f t="array" ref="F60">_xlfn.IFS(Dashboard!$E$20="No C.C.",_xlfn.IFS(Dashboard!$E$6="Current Tech",'Technical Sheet'!$E$32*'Technical Sheet'!H66*'Technical Sheet'!$B$20,Dashboard!$E$6="Level 1",'Technical Sheet'!$E$32*'Technical Sheet'!H66*'Technical Sheet'!$B$21,Dashboard!$E$6="Level 2",'Technical Sheet'!$E$32*'Technical Sheet'!H66*'Technical Sheet'!$B$22,Dashboard!$E$6="Level 3",'Technical Sheet'!$E$32*'Technical Sheet'!H66*'Technical Sheet'!$B$23,Dashboard!$E$6="Level 4",'Technical Sheet'!$E$32*'Technical Sheet'!H66*'Technical Sheet'!$B$24),Dashboard!$E$20="RCP 4.5",_xlfn.IFS(Dashboard!$E$6="Current Tech",'Technical Sheet'!$E$33*'Technical Sheet'!H66*'Technical Sheet'!$B$20,Dashboard!$E$6="Level 1",'Technical Sheet'!$E$33*'Technical Sheet'!H66*'Technical Sheet'!$B$21,Dashboard!$E$6="Level 2",'Technical Sheet'!$E$33*'Technical Sheet'!H66*'Technical Sheet'!$B$22,Dashboard!$E$6="Level 3",'Technical Sheet'!$E$33*'Technical Sheet'!H66*'Technical Sheet'!$B$23,Dashboard!$E$6="Level 4",'Technical Sheet'!$E$33*'Technical Sheet'!H66*'Technical Sheet'!$B$24),Dashboard!$E$20="RCP 8.5",_xlfn.IFS(Dashboard!$E$6="Current Tech",'Technical Sheet'!$E$34*'Technical Sheet'!H66*'Technical Sheet'!$B$20,Dashboard!$E$6="Level 1",'Technical Sheet'!$E$34*'Technical Sheet'!H66*'Technical Sheet'!$B$21,Dashboard!$E$6="Level 2",'Technical Sheet'!$E$34*'Technical Sheet'!H66*'Technical Sheet'!$B$22,Dashboard!$E$6="Level 3",'Technical Sheet'!$E$34*'Technical Sheet'!H66*'Technical Sheet'!$B$23,Dashboard!$E$6="Level 4",'Technical Sheet'!$E$34*'Technical Sheet'!H66*'Technical Sheet'!$B$24))</f>
        <v>13.2</v>
      </c>
      <c r="G60" s="164" cm="1">
        <f t="array" ref="G60">_xlfn.IFS(Dashboard!$E$20="No C.C.",_xlfn.IFS(Dashboard!$E$6="Current Tech",'Technical Sheet'!$F$32*'Technical Sheet'!H66*'Technical Sheet'!$C$20,Dashboard!$E$6="Level 1",'Technical Sheet'!$F$32*'Technical Sheet'!H66*'Technical Sheet'!$C$21,Dashboard!$E$6="Level 2",'Technical Sheet'!$F$32*'Technical Sheet'!H66*'Technical Sheet'!$C$22,Dashboard!$E$6="Level 3",'Technical Sheet'!$F$32*'Technical Sheet'!H66*'Technical Sheet'!$C$23,Dashboard!$E$6="Level 4",'Technical Sheet'!$F$32*'Technical Sheet'!H66*'Technical Sheet'!$C$24),Dashboard!$E$20="RCP 4.5",_xlfn.IFS(Dashboard!$E$6="Current Tech",'Technical Sheet'!$F$33*'Technical Sheet'!H66*'Technical Sheet'!$C$20,Dashboard!$E$6="Level 1",'Technical Sheet'!$F$33*'Technical Sheet'!H66*'Technical Sheet'!$C$21,Dashboard!$E$6="Level 2",'Technical Sheet'!$F$33*'Technical Sheet'!H66*'Technical Sheet'!$C$22,Dashboard!$E$6="Level 3",'Technical Sheet'!$F$33*'Technical Sheet'!H66*'Technical Sheet'!$C$23,Dashboard!$E$6="Level 4",'Technical Sheet'!$F$33*'Technical Sheet'!H66*'Technical Sheet'!$C$24),Dashboard!$E$20="RCP 8.5",_xlfn.IFS(Dashboard!$E$6="Current Tech",'Technical Sheet'!$F$34*'Technical Sheet'!H66*'Technical Sheet'!$C$20,Dashboard!$E$6="Level 1",'Technical Sheet'!$F$34*'Technical Sheet'!H66*'Technical Sheet'!$C$21,Dashboard!$E$6="Level 2",'Technical Sheet'!$F$34*'Technical Sheet'!H66*'Technical Sheet'!$C$22,Dashboard!$E$6="Level 3",'Technical Sheet'!$F$34*'Technical Sheet'!H66*'Technical Sheet'!$C$23,Dashboard!$E$6="Level 4",'Technical Sheet'!$F$34*'Technical Sheet'!H66*'Technical Sheet'!$C$24))</f>
        <v>13.2</v>
      </c>
      <c r="H60" s="164" cm="1">
        <f t="array" ref="H60">_xlfn.IFS(Dashboard!$E$20="No C.C.",_xlfn.IFS(Dashboard!$E$6="Current Tech",'Technical Sheet'!$G$32*'Technical Sheet'!H66*'Technical Sheet'!$D$20,Dashboard!$E$6="Level 1",'Technical Sheet'!$G$32*'Technical Sheet'!H66*'Technical Sheet'!$D$21,Dashboard!$E$6="Level 2",'Technical Sheet'!$G$32*'Technical Sheet'!H66*'Technical Sheet'!$D$22,Dashboard!$E$6="Level 3",'Technical Sheet'!$G$32*'Technical Sheet'!H66*'Technical Sheet'!$D$23,Dashboard!$E$6="Level 4",'Technical Sheet'!$G$32*'Technical Sheet'!H66*'Technical Sheet'!$D$24),Dashboard!$E$20="RCP 4.5",_xlfn.IFS(Dashboard!$E$6="Current Tech",'Technical Sheet'!$E$33*'Technical Sheet'!H66*'Technical Sheet'!$D$20,Dashboard!$E$6="Level 1",'Technical Sheet'!$E$33*'Technical Sheet'!H66*'Technical Sheet'!$D$21,Dashboard!$E$6="Level 2",'Technical Sheet'!$G$33*'Technical Sheet'!H66*'Technical Sheet'!$D$22,Dashboard!$E$6="Level 3",'Technical Sheet'!$G$33*'Technical Sheet'!H66*'Technical Sheet'!$D$23,Dashboard!$E$6="Level 4",'Technical Sheet'!$G$33*'Technical Sheet'!H66*'Technical Sheet'!$D$24),Dashboard!$E$20="RCP 8.5",_xlfn.IFS(Dashboard!$E$6="Current Tech",'Technical Sheet'!$G$34*'Technical Sheet'!H66*'Technical Sheet'!$D$20,Dashboard!$E$6="Level 1",'Technical Sheet'!$G$34*'Technical Sheet'!H66*'Technical Sheet'!$D$21,Dashboard!$E$6="Level 2",'Technical Sheet'!$G$34*'Technical Sheet'!H66*'Technical Sheet'!$D$22,Dashboard!$E$6="Level 3",'Technical Sheet'!$G$34*'Technical Sheet'!H66*'Technical Sheet'!$D$23,Dashboard!$E$6="Level 4",'Technical Sheet'!$G$34*'Technical Sheet'!H66*'Technical Sheet'!$D$24))</f>
        <v>13.2</v>
      </c>
      <c r="I60" s="160">
        <f t="shared" si="6"/>
        <v>267650</v>
      </c>
      <c r="J60" s="160">
        <f t="shared" si="6"/>
        <v>267650</v>
      </c>
      <c r="K60" s="160">
        <f t="shared" si="6"/>
        <v>265000</v>
      </c>
      <c r="L60" s="160">
        <f t="shared" si="6"/>
        <v>291500</v>
      </c>
      <c r="M60" s="531">
        <f>M53+($F60*365*'NC-BSTS'!N44)</f>
        <v>300096.59999999998</v>
      </c>
      <c r="N60" s="160">
        <f>N53+($F60*365*'NC-BSTS'!O44)</f>
        <v>340246.75</v>
      </c>
      <c r="O60" s="160">
        <f>O53+($F60*365*'NC-BSTS'!P44)</f>
        <v>340246.75</v>
      </c>
      <c r="P60" s="160">
        <f>P53+($F60*365*'NC-BSTS'!Q44)</f>
        <v>340246.75</v>
      </c>
      <c r="Q60" s="160">
        <f>Q53+($F60*365*'NC-BSTS'!R44)</f>
        <v>340246.75</v>
      </c>
      <c r="R60" s="160">
        <f>R53+($F60*365*'NC-BSTS'!S44)</f>
        <v>340246.75</v>
      </c>
      <c r="S60" s="161">
        <f>S53+($G60*365*'NC-BSTS'!T44)</f>
        <v>340246.75</v>
      </c>
      <c r="T60" s="161">
        <f>T53+($G60*365*'NC-BSTS'!U44)</f>
        <v>340246.75</v>
      </c>
      <c r="U60" s="161">
        <f>U53+($G60*365*'NC-BSTS'!V44)</f>
        <v>340246.75</v>
      </c>
      <c r="V60" s="161">
        <f>V53+($G60*365*'NC-BSTS'!W44)</f>
        <v>340246.75</v>
      </c>
      <c r="W60" s="161">
        <f>W53+($G60*365*'NC-BSTS'!X44)</f>
        <v>340246.75</v>
      </c>
      <c r="X60" s="161">
        <f>X53+($G60*365*'NC-BSTS'!Y44)</f>
        <v>340246.75</v>
      </c>
      <c r="Y60" s="161">
        <f>Y53+($G60*365*'NC-BSTS'!Z44)</f>
        <v>340246.75</v>
      </c>
      <c r="Z60" s="161">
        <f>Z53+($G60*365*'NC-BSTS'!AA44)</f>
        <v>340246.75</v>
      </c>
      <c r="AA60" s="161">
        <f>AA53+($G60*365*'NC-BSTS'!AB44)</f>
        <v>340246.75</v>
      </c>
      <c r="AB60" s="161">
        <f>AB53+($G60*365*'NC-BSTS'!AC44)</f>
        <v>340246.75</v>
      </c>
      <c r="AC60" s="162">
        <f>AC53+($H60*365*'NC-BSTS'!AD44)</f>
        <v>340246.75</v>
      </c>
      <c r="AD60" s="162">
        <f>AD53+($H60*365*'NC-BSTS'!AE44)</f>
        <v>340246.75</v>
      </c>
      <c r="AE60" s="162">
        <f>AE53+($H60*365*'NC-BSTS'!AF44)</f>
        <v>340246.75</v>
      </c>
      <c r="AF60" s="162">
        <f>AF53+($H60*365*'NC-BSTS'!AG44)</f>
        <v>340246.75</v>
      </c>
      <c r="AG60" s="162">
        <f>AG53+($H60*365*'NC-BSTS'!AH44)</f>
        <v>340246.75</v>
      </c>
      <c r="AH60" s="162">
        <f>AH53+($H60*365*'NC-BSTS'!AI44)</f>
        <v>340246.75</v>
      </c>
      <c r="AI60" s="162">
        <f>AI53+($H60*365*'NC-BSTS'!AJ44)</f>
        <v>340246.75</v>
      </c>
      <c r="AJ60" s="162">
        <f>AJ53+($H60*365*'NC-BSTS'!AK44)</f>
        <v>340246.75</v>
      </c>
      <c r="AK60" s="162">
        <f>AK53+($H60*365*'NC-BSTS'!AL44)</f>
        <v>340246.75</v>
      </c>
      <c r="AL60" s="163">
        <f>AL53+($H60*365*'NC-BSTS'!AM44)</f>
        <v>340246.75</v>
      </c>
    </row>
    <row r="61" spans="2:38" s="20" customFormat="1" ht="10.5">
      <c r="B61" s="9"/>
      <c r="C61" s="9"/>
      <c r="D61" s="1347"/>
      <c r="E61" s="463" t="s">
        <v>26</v>
      </c>
      <c r="F61" s="164" cm="1">
        <f t="array" ref="F61">_xlfn.IFS(Dashboard!$E$20="No C.C.",_xlfn.IFS(Dashboard!$E$6="Current Tech",'Technical Sheet'!$E$32*'Technical Sheet'!H67*'Technical Sheet'!$B$20,Dashboard!$E$6="Level 1",'Technical Sheet'!$E$32*'Technical Sheet'!H67*'Technical Sheet'!$B$21,Dashboard!$E$6="Level 2",'Technical Sheet'!$E$32*'Technical Sheet'!H67*'Technical Sheet'!$B$22,Dashboard!$E$6="Level 3",'Technical Sheet'!$E$32*'Technical Sheet'!H67*'Technical Sheet'!$B$23,Dashboard!$E$6="Level 4",'Technical Sheet'!$E$32*'Technical Sheet'!H67*'Technical Sheet'!$B$24),Dashboard!$E$20="RCP 4.5",_xlfn.IFS(Dashboard!$E$6="Current Tech",'Technical Sheet'!$E$33*'Technical Sheet'!H67*'Technical Sheet'!$B$20,Dashboard!$E$6="Level 1",'Technical Sheet'!$E$33*'Technical Sheet'!H67*'Technical Sheet'!$B$21,Dashboard!$E$6="Level 2",'Technical Sheet'!$E$33*'Technical Sheet'!H67*'Technical Sheet'!$B$22,Dashboard!$E$6="Level 3",'Technical Sheet'!$E$33*'Technical Sheet'!H67*'Technical Sheet'!$B$23,Dashboard!$E$6="Level 4",'Technical Sheet'!$E$33*'Technical Sheet'!H67*'Technical Sheet'!$B$24),Dashboard!$E$20="RCP 8.5",_xlfn.IFS(Dashboard!$E$6="Current Tech",'Technical Sheet'!$E$34*'Technical Sheet'!H67*'Technical Sheet'!$B$20,Dashboard!$E$6="Level 1",'Technical Sheet'!$E$34*'Technical Sheet'!H67*'Technical Sheet'!$B$21,Dashboard!$E$6="Level 2",'Technical Sheet'!$E$34*'Technical Sheet'!H67*'Technical Sheet'!$B$22,Dashboard!$E$6="Level 3",'Technical Sheet'!$E$34*'Technical Sheet'!H67*'Technical Sheet'!$B$23,Dashboard!$E$6="Level 4",'Technical Sheet'!$E$34*'Technical Sheet'!H67*'Technical Sheet'!$B$24))</f>
        <v>13.7</v>
      </c>
      <c r="G61" s="164" cm="1">
        <f t="array" ref="G61">_xlfn.IFS(Dashboard!$E$20="No C.C.",_xlfn.IFS(Dashboard!$E$6="Current Tech",'Technical Sheet'!$F$32*'Technical Sheet'!H67*'Technical Sheet'!$C$20,Dashboard!$E$6="Level 1",'Technical Sheet'!$F$32*'Technical Sheet'!H67*'Technical Sheet'!$C$21,Dashboard!$E$6="Level 2",'Technical Sheet'!$F$32*'Technical Sheet'!H67*'Technical Sheet'!$C$22,Dashboard!$E$6="Level 3",'Technical Sheet'!$F$32*'Technical Sheet'!H67*'Technical Sheet'!$C$23,Dashboard!$E$6="Level 4",'Technical Sheet'!$F$32*'Technical Sheet'!H67*'Technical Sheet'!$C$24),Dashboard!$E$20="RCP 4.5",_xlfn.IFS(Dashboard!$E$6="Current Tech",'Technical Sheet'!$F$33*'Technical Sheet'!H67*'Technical Sheet'!$C$20,Dashboard!$E$6="Level 1",'Technical Sheet'!$F$33*'Technical Sheet'!H67*'Technical Sheet'!$C$21,Dashboard!$E$6="Level 2",'Technical Sheet'!$F$33*'Technical Sheet'!H67*'Technical Sheet'!$C$22,Dashboard!$E$6="Level 3",'Technical Sheet'!$F$33*'Technical Sheet'!H67*'Technical Sheet'!$C$23,Dashboard!$E$6="Level 4",'Technical Sheet'!$F$33*'Technical Sheet'!H67*'Technical Sheet'!$C$24),Dashboard!$E$20="RCP 8.5",_xlfn.IFS(Dashboard!$E$6="Current Tech",'Technical Sheet'!$F$34*'Technical Sheet'!H67*'Technical Sheet'!$C$20,Dashboard!$E$6="Level 1",'Technical Sheet'!$F$34*'Technical Sheet'!H67*'Technical Sheet'!$C$21,Dashboard!$E$6="Level 2",'Technical Sheet'!$F$34*'Technical Sheet'!H67*'Technical Sheet'!$C$22,Dashboard!$E$6="Level 3",'Technical Sheet'!$F$34*'Technical Sheet'!H67*'Technical Sheet'!$C$23,Dashboard!$E$6="Level 4",'Technical Sheet'!$F$34*'Technical Sheet'!H67*'Technical Sheet'!$C$24))</f>
        <v>13.7</v>
      </c>
      <c r="H61" s="164" cm="1">
        <f t="array" ref="H61">_xlfn.IFS(Dashboard!$E$20="No C.C.",_xlfn.IFS(Dashboard!$E$6="Current Tech",'Technical Sheet'!$G$32*'Technical Sheet'!H67*'Technical Sheet'!$D$20,Dashboard!$E$6="Level 1",'Technical Sheet'!$G$32*'Technical Sheet'!H67*'Technical Sheet'!$D$21,Dashboard!$E$6="Level 2",'Technical Sheet'!$G$32*'Technical Sheet'!H67*'Technical Sheet'!$D$22,Dashboard!$E$6="Level 3",'Technical Sheet'!$G$32*'Technical Sheet'!H67*'Technical Sheet'!$D$23,Dashboard!$E$6="Level 4",'Technical Sheet'!$G$32*'Technical Sheet'!H67*'Technical Sheet'!$D$24),Dashboard!$E$20="RCP 4.5",_xlfn.IFS(Dashboard!$E$6="Current Tech",'Technical Sheet'!$E$33*'Technical Sheet'!H67*'Technical Sheet'!$D$20,Dashboard!$E$6="Level 1",'Technical Sheet'!$E$33*'Technical Sheet'!H67*'Technical Sheet'!$D$21,Dashboard!$E$6="Level 2",'Technical Sheet'!$G$33*'Technical Sheet'!H67*'Technical Sheet'!$D$22,Dashboard!$E$6="Level 3",'Technical Sheet'!$G$33*'Technical Sheet'!H67*'Technical Sheet'!$D$23,Dashboard!$E$6="Level 4",'Technical Sheet'!$G$33*'Technical Sheet'!H67*'Technical Sheet'!$D$24),Dashboard!$E$20="RCP 8.5",_xlfn.IFS(Dashboard!$E$6="Current Tech",'Technical Sheet'!$G$34*'Technical Sheet'!H67*'Technical Sheet'!$D$20,Dashboard!$E$6="Level 1",'Technical Sheet'!$G$34*'Technical Sheet'!H67*'Technical Sheet'!$D$21,Dashboard!$E$6="Level 2",'Technical Sheet'!$G$34*'Technical Sheet'!H67*'Technical Sheet'!$D$22,Dashboard!$E$6="Level 3",'Technical Sheet'!$G$34*'Technical Sheet'!H67*'Technical Sheet'!$D$23,Dashboard!$E$6="Level 4",'Technical Sheet'!$G$34*'Technical Sheet'!H67*'Technical Sheet'!$D$24))</f>
        <v>13.7</v>
      </c>
      <c r="I61" s="160">
        <f t="shared" si="6"/>
        <v>247450</v>
      </c>
      <c r="J61" s="160">
        <f t="shared" si="6"/>
        <v>247450</v>
      </c>
      <c r="K61" s="160">
        <f t="shared" si="6"/>
        <v>245000</v>
      </c>
      <c r="L61" s="160">
        <f t="shared" si="6"/>
        <v>278726.69999999995</v>
      </c>
      <c r="M61" s="531">
        <f>M54+($F61*365*'NC-BSTS'!N45)</f>
        <v>280096.25000000006</v>
      </c>
      <c r="N61" s="160">
        <f>N54+($F61*365*'NC-BSTS'!O45)</f>
        <v>320246.84999999998</v>
      </c>
      <c r="O61" s="160">
        <f>O54+($F61*365*'NC-BSTS'!P45)</f>
        <v>320246.84999999998</v>
      </c>
      <c r="P61" s="160">
        <f>P54+($F61*365*'NC-BSTS'!Q45)</f>
        <v>320246.84999999998</v>
      </c>
      <c r="Q61" s="160">
        <f>Q54+($F61*365*'NC-BSTS'!R45)</f>
        <v>320246.84999999998</v>
      </c>
      <c r="R61" s="160">
        <f>R54+($F61*365*'NC-BSTS'!S45)</f>
        <v>320246.84999999998</v>
      </c>
      <c r="S61" s="161">
        <f>S54+($G61*365*'NC-BSTS'!T45)</f>
        <v>320246.84999999998</v>
      </c>
      <c r="T61" s="161">
        <f>T54+($G61*365*'NC-BSTS'!U45)</f>
        <v>320246.84999999998</v>
      </c>
      <c r="U61" s="161">
        <f>U54+($G61*365*'NC-BSTS'!V45)</f>
        <v>320246.84999999998</v>
      </c>
      <c r="V61" s="161">
        <f>V54+($G61*365*'NC-BSTS'!W45)</f>
        <v>320246.84999999998</v>
      </c>
      <c r="W61" s="161">
        <f>W54+($G61*365*'NC-BSTS'!X45)</f>
        <v>320246.84999999998</v>
      </c>
      <c r="X61" s="161">
        <f>X54+($G61*365*'NC-BSTS'!Y45)</f>
        <v>320246.84999999998</v>
      </c>
      <c r="Y61" s="161">
        <f>Y54+($G61*365*'NC-BSTS'!Z45)</f>
        <v>320246.84999999998</v>
      </c>
      <c r="Z61" s="161">
        <f>Z54+($G61*365*'NC-BSTS'!AA45)</f>
        <v>320246.84999999998</v>
      </c>
      <c r="AA61" s="161">
        <f>AA54+($G61*365*'NC-BSTS'!AB45)</f>
        <v>320246.84999999998</v>
      </c>
      <c r="AB61" s="161">
        <f>AB54+($G61*365*'NC-BSTS'!AC45)</f>
        <v>320246.84999999998</v>
      </c>
      <c r="AC61" s="162">
        <f>AC54+($H61*365*'NC-BSTS'!AD45)</f>
        <v>320246.84999999998</v>
      </c>
      <c r="AD61" s="162">
        <f>AD54+($H61*365*'NC-BSTS'!AE45)</f>
        <v>320246.84999999998</v>
      </c>
      <c r="AE61" s="162">
        <f>AE54+($H61*365*'NC-BSTS'!AF45)</f>
        <v>320246.84999999998</v>
      </c>
      <c r="AF61" s="162">
        <f>AF54+($H61*365*'NC-BSTS'!AG45)</f>
        <v>320246.84999999998</v>
      </c>
      <c r="AG61" s="162">
        <f>AG54+($H61*365*'NC-BSTS'!AH45)</f>
        <v>320246.84999999998</v>
      </c>
      <c r="AH61" s="162">
        <f>AH54+($H61*365*'NC-BSTS'!AI45)</f>
        <v>320246.84999999998</v>
      </c>
      <c r="AI61" s="162">
        <f>AI54+($H61*365*'NC-BSTS'!AJ45)</f>
        <v>320246.84999999998</v>
      </c>
      <c r="AJ61" s="162">
        <f>AJ54+($H61*365*'NC-BSTS'!AK45)</f>
        <v>320246.84999999998</v>
      </c>
      <c r="AK61" s="162">
        <f>AK54+($H61*365*'NC-BSTS'!AL45)</f>
        <v>320246.84999999998</v>
      </c>
      <c r="AL61" s="163">
        <f>AL54+($H61*365*'NC-BSTS'!AM45)</f>
        <v>320246.84999999998</v>
      </c>
    </row>
    <row r="62" spans="2:38" s="20" customFormat="1" ht="11.25" thickBot="1">
      <c r="D62" s="1348"/>
      <c r="E62" s="464" t="s">
        <v>27</v>
      </c>
      <c r="F62" s="165" cm="1">
        <f t="array" ref="F62">_xlfn.IFS(Dashboard!$E$20="No C.C.",_xlfn.IFS(Dashboard!$E$6="Current Tech",'Technical Sheet'!$E$32*'Technical Sheet'!H68*'Technical Sheet'!$B$20,Dashboard!$E$6="Level 1",'Technical Sheet'!$E$32*'Technical Sheet'!H68*'Technical Sheet'!$B$21,Dashboard!$E$6="Level 2",'Technical Sheet'!$E$32*'Technical Sheet'!H68*'Technical Sheet'!$B$22,Dashboard!$E$6="Level 3",'Technical Sheet'!$E$32*'Technical Sheet'!H68*'Technical Sheet'!$B$23,Dashboard!$E$6="Level 4",'Technical Sheet'!$E$32*'Technical Sheet'!H68*'Technical Sheet'!$B$24),Dashboard!$E$20="RCP 4.5",_xlfn.IFS(Dashboard!$E$6="Current Tech",'Technical Sheet'!$E$33*'Technical Sheet'!H68*'Technical Sheet'!$B$20,Dashboard!$E$6="Level 1",'Technical Sheet'!$E$33*'Technical Sheet'!H68*'Technical Sheet'!$B$21,Dashboard!$E$6="Level 2",'Technical Sheet'!$E$33*'Technical Sheet'!H68*'Technical Sheet'!$B$22,Dashboard!$E$6="Level 3",'Technical Sheet'!$E$33*'Technical Sheet'!H68*'Technical Sheet'!$B$23,Dashboard!$E$6="Level 4",'Technical Sheet'!$E$33*'Technical Sheet'!H68*'Technical Sheet'!$B$24),Dashboard!$E$20="RCP 8.5",_xlfn.IFS(Dashboard!$E$6="Current Tech",'Technical Sheet'!$E$34*'Technical Sheet'!H68*'Technical Sheet'!$B$20,Dashboard!$E$6="Level 1",'Technical Sheet'!$E$34*'Technical Sheet'!H68*'Technical Sheet'!$B$21,Dashboard!$E$6="Level 2",'Technical Sheet'!$E$34*'Technical Sheet'!H68*'Technical Sheet'!$B$22,Dashboard!$E$6="Level 3",'Technical Sheet'!$E$34*'Technical Sheet'!H68*'Technical Sheet'!$B$23,Dashboard!$E$6="Level 4",'Technical Sheet'!$E$34*'Technical Sheet'!H68*'Technical Sheet'!$B$24))</f>
        <v>3.7</v>
      </c>
      <c r="G62" s="165" cm="1">
        <f t="array" ref="G62">_xlfn.IFS(Dashboard!$E$20="No C.C.",_xlfn.IFS(Dashboard!$E$6="Current Tech",'Technical Sheet'!$F$32*'Technical Sheet'!H68*'Technical Sheet'!$C$20,Dashboard!$E$6="Level 1",'Technical Sheet'!$F$32*'Technical Sheet'!H68*'Technical Sheet'!$C$21,Dashboard!$E$6="Level 2",'Technical Sheet'!$F$32*'Technical Sheet'!H68*'Technical Sheet'!$C$22,Dashboard!$E$6="Level 3",'Technical Sheet'!$F$32*'Technical Sheet'!H68*'Technical Sheet'!$C$23,Dashboard!$E$6="Level 4",'Technical Sheet'!$F$32*'Technical Sheet'!H68*'Technical Sheet'!$C$24),Dashboard!$E$20="RCP 4.5",_xlfn.IFS(Dashboard!$E$6="Current Tech",'Technical Sheet'!$F$33*'Technical Sheet'!H68*'Technical Sheet'!$C$20,Dashboard!$E$6="Level 1",'Technical Sheet'!$F$33*'Technical Sheet'!H68*'Technical Sheet'!$C$21,Dashboard!$E$6="Level 2",'Technical Sheet'!$F$33*'Technical Sheet'!H68*'Technical Sheet'!$C$22,Dashboard!$E$6="Level 3",'Technical Sheet'!$F$33*'Technical Sheet'!H68*'Technical Sheet'!$C$23,Dashboard!$E$6="Level 4",'Technical Sheet'!$F$33*'Technical Sheet'!H68*'Technical Sheet'!$C$24),Dashboard!$E$20="RCP 8.5",_xlfn.IFS(Dashboard!$E$6="Current Tech",'Technical Sheet'!$F$34*'Technical Sheet'!H68*'Technical Sheet'!$C$20,Dashboard!$E$6="Level 1",'Technical Sheet'!$F$34*'Technical Sheet'!H68*'Technical Sheet'!$C$21,Dashboard!$E$6="Level 2",'Technical Sheet'!$F$34*'Technical Sheet'!H68*'Technical Sheet'!$C$22,Dashboard!$E$6="Level 3",'Technical Sheet'!$F$34*'Technical Sheet'!H68*'Technical Sheet'!$C$23,Dashboard!$E$6="Level 4",'Technical Sheet'!$F$34*'Technical Sheet'!H68*'Technical Sheet'!$C$24))</f>
        <v>3.7</v>
      </c>
      <c r="H62" s="165" cm="1">
        <f t="array" ref="H62">_xlfn.IFS(Dashboard!$E$20="No C.C.",_xlfn.IFS(Dashboard!$E$6="Current Tech",'Technical Sheet'!$G$32*'Technical Sheet'!H68*'Technical Sheet'!$D$20,Dashboard!$E$6="Level 1",'Technical Sheet'!$G$32*'Technical Sheet'!H68*'Technical Sheet'!$D$21,Dashboard!$E$6="Level 2",'Technical Sheet'!$G$32*'Technical Sheet'!H68*'Technical Sheet'!$D$22,Dashboard!$E$6="Level 3",'Technical Sheet'!$G$32*'Technical Sheet'!H68*'Technical Sheet'!$D$23,Dashboard!$E$6="Level 4",'Technical Sheet'!$G$32*'Technical Sheet'!H68*'Technical Sheet'!$D$24),Dashboard!$E$20="RCP 4.5",_xlfn.IFS(Dashboard!$E$6="Current Tech",'Technical Sheet'!$E$33*'Technical Sheet'!H68*'Technical Sheet'!$D$20,Dashboard!$E$6="Level 1",'Technical Sheet'!$E$33*'Technical Sheet'!H68*'Technical Sheet'!$D$21,Dashboard!$E$6="Level 2",'Technical Sheet'!$G$33*'Technical Sheet'!H68*'Technical Sheet'!$D$22,Dashboard!$E$6="Level 3",'Technical Sheet'!$G$33*'Technical Sheet'!H68*'Technical Sheet'!$D$23,Dashboard!$E$6="Level 4",'Technical Sheet'!$G$33*'Technical Sheet'!H68*'Technical Sheet'!$D$24),Dashboard!$E$20="RCP 8.5",_xlfn.IFS(Dashboard!$E$6="Current Tech",'Technical Sheet'!$G$34*'Technical Sheet'!H68*'Technical Sheet'!$D$20,Dashboard!$E$6="Level 1",'Technical Sheet'!$G$34*'Technical Sheet'!H68*'Technical Sheet'!$D$21,Dashboard!$E$6="Level 2",'Technical Sheet'!$G$34*'Technical Sheet'!H68*'Technical Sheet'!$D$22,Dashboard!$E$6="Level 3",'Technical Sheet'!$G$34*'Technical Sheet'!H68*'Technical Sheet'!$D$23,Dashboard!$E$6="Level 4",'Technical Sheet'!$G$34*'Technical Sheet'!H68*'Technical Sheet'!$D$24))</f>
        <v>3.7</v>
      </c>
      <c r="I62" s="169">
        <f t="shared" si="6"/>
        <v>2727</v>
      </c>
      <c r="J62" s="169">
        <f t="shared" si="6"/>
        <v>2727</v>
      </c>
      <c r="K62" s="169">
        <f t="shared" si="6"/>
        <v>2700</v>
      </c>
      <c r="L62" s="169">
        <f t="shared" si="6"/>
        <v>2700</v>
      </c>
      <c r="M62" s="532">
        <f>M55+($F62*365*'NC-BSTS'!N46)</f>
        <v>2700</v>
      </c>
      <c r="N62" s="169">
        <f>N55+($F62*365*'NC-BSTS'!O46)</f>
        <v>2700</v>
      </c>
      <c r="O62" s="169">
        <f>O55+($F62*365*'NC-BSTS'!P46)</f>
        <v>2700</v>
      </c>
      <c r="P62" s="169">
        <f>P55+($F62*365*'NC-BSTS'!Q46)</f>
        <v>2700</v>
      </c>
      <c r="Q62" s="169">
        <f>Q55+($F62*365*'NC-BSTS'!R46)</f>
        <v>2700</v>
      </c>
      <c r="R62" s="169">
        <f>R55+($F62*365*'NC-BSTS'!S46)</f>
        <v>2700</v>
      </c>
      <c r="S62" s="170">
        <f>S55+($G62*365*'NC-BSTS'!T46)</f>
        <v>2700</v>
      </c>
      <c r="T62" s="170">
        <f>T55+($G62*365*'NC-BSTS'!U46)</f>
        <v>2700</v>
      </c>
      <c r="U62" s="170">
        <f>U55+($G62*365*'NC-BSTS'!V46)</f>
        <v>2700</v>
      </c>
      <c r="V62" s="170">
        <f>V55+($G62*365*'NC-BSTS'!W46)</f>
        <v>2700</v>
      </c>
      <c r="W62" s="170">
        <f>W55+($G62*365*'NC-BSTS'!X46)</f>
        <v>2700</v>
      </c>
      <c r="X62" s="170">
        <f>X55+($G62*365*'NC-BSTS'!Y46)</f>
        <v>2700</v>
      </c>
      <c r="Y62" s="170">
        <f>Y55+($G62*365*'NC-BSTS'!Z46)</f>
        <v>2700</v>
      </c>
      <c r="Z62" s="170">
        <f>Z55+($G62*365*'NC-BSTS'!AA46)</f>
        <v>2700</v>
      </c>
      <c r="AA62" s="170">
        <f>AA55+($G62*365*'NC-BSTS'!AB46)</f>
        <v>2700</v>
      </c>
      <c r="AB62" s="170">
        <f>AB55+($G62*365*'NC-BSTS'!AC46)</f>
        <v>2700</v>
      </c>
      <c r="AC62" s="171">
        <f>AC55+($H62*365*'NC-BSTS'!AD46)</f>
        <v>2700</v>
      </c>
      <c r="AD62" s="171">
        <f>AD55+($H62*365*'NC-BSTS'!AE46)</f>
        <v>2700</v>
      </c>
      <c r="AE62" s="171">
        <f>AE55+($H62*365*'NC-BSTS'!AF46)</f>
        <v>2700</v>
      </c>
      <c r="AF62" s="171">
        <f>AF55+($H62*365*'NC-BSTS'!AG46)</f>
        <v>2700</v>
      </c>
      <c r="AG62" s="171">
        <f>AG55+($H62*365*'NC-BSTS'!AH46)</f>
        <v>2700</v>
      </c>
      <c r="AH62" s="171">
        <f>AH55+($H62*365*'NC-BSTS'!AI46)</f>
        <v>2700</v>
      </c>
      <c r="AI62" s="171">
        <f>AI55+($H62*365*'NC-BSTS'!AJ46)</f>
        <v>2700</v>
      </c>
      <c r="AJ62" s="171">
        <f>AJ55+($H62*365*'NC-BSTS'!AK46)</f>
        <v>2700</v>
      </c>
      <c r="AK62" s="171">
        <f>AK55+($H62*365*'NC-BSTS'!AL46)</f>
        <v>2700</v>
      </c>
      <c r="AL62" s="172">
        <f>AL55+($H62*365*'NC-BSTS'!AM46)</f>
        <v>2700</v>
      </c>
    </row>
    <row r="63" spans="2:38" s="20" customFormat="1" ht="11.25" thickBot="1">
      <c r="D63" s="1352" t="s">
        <v>35</v>
      </c>
      <c r="E63" s="1353"/>
      <c r="F63" s="1353"/>
      <c r="G63" s="1353"/>
      <c r="H63" s="1354"/>
      <c r="I63" s="173">
        <f>SUM(I57:I62)</f>
        <v>949615.88749999995</v>
      </c>
      <c r="J63" s="174">
        <f t="shared" ref="J63:AL63" si="7">SUM(J57:J62)</f>
        <v>949615.88749999995</v>
      </c>
      <c r="K63" s="174">
        <f t="shared" si="7"/>
        <v>1504930.8875000002</v>
      </c>
      <c r="L63" s="174">
        <f t="shared" si="7"/>
        <v>1808665.5875000001</v>
      </c>
      <c r="M63" s="174">
        <f t="shared" si="7"/>
        <v>2098498.4875000003</v>
      </c>
      <c r="N63" s="174">
        <f t="shared" si="7"/>
        <v>2459850.2375000003</v>
      </c>
      <c r="O63" s="174">
        <f t="shared" si="7"/>
        <v>2459850.2375000003</v>
      </c>
      <c r="P63" s="174">
        <f t="shared" si="7"/>
        <v>2459850.2375000003</v>
      </c>
      <c r="Q63" s="174">
        <f t="shared" si="7"/>
        <v>2459850.2375000003</v>
      </c>
      <c r="R63" s="174">
        <f t="shared" si="7"/>
        <v>2459850.2375000003</v>
      </c>
      <c r="S63" s="174">
        <f t="shared" si="7"/>
        <v>2459850.2375000003</v>
      </c>
      <c r="T63" s="174">
        <f t="shared" si="7"/>
        <v>2459850.2375000003</v>
      </c>
      <c r="U63" s="174">
        <f t="shared" si="7"/>
        <v>2459850.2375000003</v>
      </c>
      <c r="V63" s="174">
        <f t="shared" si="7"/>
        <v>2459850.2375000003</v>
      </c>
      <c r="W63" s="174">
        <f t="shared" si="7"/>
        <v>2459850.2375000003</v>
      </c>
      <c r="X63" s="174">
        <f t="shared" si="7"/>
        <v>2459850.2375000003</v>
      </c>
      <c r="Y63" s="174">
        <f t="shared" si="7"/>
        <v>2459850.2375000003</v>
      </c>
      <c r="Z63" s="174">
        <f t="shared" si="7"/>
        <v>2459850.2375000003</v>
      </c>
      <c r="AA63" s="174">
        <f t="shared" si="7"/>
        <v>2459850.2375000003</v>
      </c>
      <c r="AB63" s="174">
        <f t="shared" si="7"/>
        <v>2459850.2375000003</v>
      </c>
      <c r="AC63" s="174">
        <f t="shared" si="7"/>
        <v>2459850.2375000003</v>
      </c>
      <c r="AD63" s="174">
        <f t="shared" si="7"/>
        <v>2459850.2375000003</v>
      </c>
      <c r="AE63" s="174">
        <f t="shared" si="7"/>
        <v>2459850.2375000003</v>
      </c>
      <c r="AF63" s="174">
        <f t="shared" si="7"/>
        <v>2459850.2375000003</v>
      </c>
      <c r="AG63" s="174">
        <f t="shared" si="7"/>
        <v>2459850.2375000003</v>
      </c>
      <c r="AH63" s="174">
        <f t="shared" si="7"/>
        <v>2459850.2375000003</v>
      </c>
      <c r="AI63" s="174">
        <f t="shared" si="7"/>
        <v>2459850.2375000003</v>
      </c>
      <c r="AJ63" s="174">
        <f t="shared" si="7"/>
        <v>2459850.2375000003</v>
      </c>
      <c r="AK63" s="174">
        <f t="shared" si="7"/>
        <v>2459850.2375000003</v>
      </c>
      <c r="AL63" s="175">
        <f t="shared" si="7"/>
        <v>2459850.2375000003</v>
      </c>
    </row>
    <row r="64" spans="2:38" s="20" customFormat="1" ht="10.5">
      <c r="D64" s="1346" t="s">
        <v>49</v>
      </c>
      <c r="E64" s="462" t="s">
        <v>23</v>
      </c>
      <c r="F64" s="176" cm="1">
        <f t="array" ref="F64">_xlfn.IFS(Dashboard!$E$20="No C.C.",_xlfn.IFS(Dashboard!$E$6="Current Tech",'Technical Sheet'!$E$32*'Technical Sheet'!I63*'Technical Sheet'!$B$20,Dashboard!$E$6="Level 1",'Technical Sheet'!$E$32*'Technical Sheet'!I63*'Technical Sheet'!$B$21,Dashboard!$E$6="Level 2",'Technical Sheet'!$E$32*'Technical Sheet'!I63*'Technical Sheet'!$B$22,Dashboard!$E$6="Level 3",'Technical Sheet'!$E$32*'Technical Sheet'!I63*'Technical Sheet'!$B$23,Dashboard!$E$6="Level 4",'Technical Sheet'!$E$32*'Technical Sheet'!I63*'Technical Sheet'!$B$24),Dashboard!$E$20="RCP 4.5",_xlfn.IFS(Dashboard!$E$6="Current Tech",'Technical Sheet'!$E$33*'Technical Sheet'!I63*'Technical Sheet'!$B$20,Dashboard!$E$6="Level 1",'Technical Sheet'!$E$33*'Technical Sheet'!I63*'Technical Sheet'!$B$21,Dashboard!$E$6="Level 2",'Technical Sheet'!$E$33*'Technical Sheet'!I63*'Technical Sheet'!$B$22,Dashboard!$E$6="Level 3",'Technical Sheet'!$E$33*'Technical Sheet'!I63*'Technical Sheet'!$B$23,Dashboard!$E$6="Level 4",'Technical Sheet'!$E$33*'Technical Sheet'!I63*'Technical Sheet'!$B$24),Dashboard!$E$20="RCP 8.5",_xlfn.IFS(Dashboard!$E$6="Current Tech",'Technical Sheet'!$E$34*'Technical Sheet'!I63*'Technical Sheet'!$B$20,Dashboard!$E$6="Level 1",'Technical Sheet'!$E$34*'Technical Sheet'!I63*'Technical Sheet'!$B$21,Dashboard!$E$6="Level 2",'Technical Sheet'!$E$34*'Technical Sheet'!I63*'Technical Sheet'!$B$22,Dashboard!$E$6="Level 3",'Technical Sheet'!$E$34*'Technical Sheet'!I63*'Technical Sheet'!$B$23,Dashboard!$E$6="Level 4",'Technical Sheet'!$E$34*'Technical Sheet'!I63*'Technical Sheet'!$B$24))</f>
        <v>1</v>
      </c>
      <c r="G64" s="176" cm="1">
        <f t="array" ref="G64">_xlfn.IFS(Dashboard!$E$20="No C.C.",_xlfn.IFS(Dashboard!$E$6="Current Tech",'Technical Sheet'!$F$32*'Technical Sheet'!I63*'Technical Sheet'!$C$20,Dashboard!$E$6="Level 1",'Technical Sheet'!$F$32*'Technical Sheet'!I63*'Technical Sheet'!$C$21,Dashboard!$E$6="Level 2",'Technical Sheet'!$F$32*'Technical Sheet'!I63*'Technical Sheet'!$C$22,Dashboard!$E$6="Level 3",'Technical Sheet'!$F$32*'Technical Sheet'!I63*'Technical Sheet'!$C$23,Dashboard!$E$6="Level 4",'Technical Sheet'!$F$32*'Technical Sheet'!I63*'Technical Sheet'!$C$24),Dashboard!$E$20="RCP 4.5",_xlfn.IFS(Dashboard!$E$6="Current Tech",'Technical Sheet'!$F$33*'Technical Sheet'!I63*'Technical Sheet'!$C$20,Dashboard!$E$6="Level 1",'Technical Sheet'!$F$33*'Technical Sheet'!I63*'Technical Sheet'!$C$21,Dashboard!$E$6="Level 2",'Technical Sheet'!$F$33*'Technical Sheet'!I63*'Technical Sheet'!$C$22,Dashboard!$E$6="Level 3",'Technical Sheet'!$F$33*'Technical Sheet'!I63*'Technical Sheet'!$C$23,Dashboard!$E$6="Level 4",'Technical Sheet'!$F$33*'Technical Sheet'!I63*'Technical Sheet'!$C$24),Dashboard!$E$20="RCP 8.5",_xlfn.IFS(Dashboard!$E$6="Current Tech",'Technical Sheet'!$F$34*'Technical Sheet'!I63*'Technical Sheet'!$C$20,Dashboard!$E$6="Level 1",'Technical Sheet'!$F$34*'Technical Sheet'!I63*'Technical Sheet'!$C$21,Dashboard!$E$6="Level 2",'Technical Sheet'!$F$34*'Technical Sheet'!I63*'Technical Sheet'!$C$22,Dashboard!$E$6="Level 3",'Technical Sheet'!$F$34*'Technical Sheet'!I63*'Technical Sheet'!$C$23,Dashboard!$E$6="Level 4",'Technical Sheet'!$F$34*'Technical Sheet'!I63*'Technical Sheet'!$C$24))</f>
        <v>1</v>
      </c>
      <c r="H64" s="176" cm="1">
        <f t="array" ref="H64">_xlfn.IFS(Dashboard!$E$20="No C.C.",_xlfn.IFS(Dashboard!$E$6="Current Tech",'Technical Sheet'!$G$32*'Technical Sheet'!I63*'Technical Sheet'!$D$20,Dashboard!$E$6="Level 1",'Technical Sheet'!$G$32*'Technical Sheet'!I63*'Technical Sheet'!$D$21,Dashboard!$E$6="Level 2",'Technical Sheet'!$G$32*'Technical Sheet'!I63*'Technical Sheet'!$D$22,Dashboard!$E$6="Level 3",'Technical Sheet'!$G$32*'Technical Sheet'!I63*'Technical Sheet'!$D$23,Dashboard!$E$6="Level 4",'Technical Sheet'!$G$32*'Technical Sheet'!I63*'Technical Sheet'!$D$24),Dashboard!$E$20="RCP 4.5",_xlfn.IFS(Dashboard!$E$6="Current Tech",'Technical Sheet'!$E$33*'Technical Sheet'!I63*'Technical Sheet'!$D$20,Dashboard!$E$6="Level 1",'Technical Sheet'!$E$33*'Technical Sheet'!I63*'Technical Sheet'!$D$21,Dashboard!$E$6="Level 2",'Technical Sheet'!$G$33*'Technical Sheet'!I63*'Technical Sheet'!$D$22,Dashboard!$E$6="Level 3",'Technical Sheet'!$G$33*'Technical Sheet'!I63*'Technical Sheet'!$D$23,Dashboard!$E$6="Level 4",'Technical Sheet'!$G$33*'Technical Sheet'!I63*'Technical Sheet'!$D$24),Dashboard!$E$20="RCP 8.5",_xlfn.IFS(Dashboard!$E$6="Current Tech",'Technical Sheet'!$G$34*'Technical Sheet'!I63*'Technical Sheet'!$D$20,Dashboard!$E$6="Level 1",'Technical Sheet'!$G$34*'Technical Sheet'!I63*'Technical Sheet'!$D$21,Dashboard!$E$6="Level 2",'Technical Sheet'!$G$34*'Technical Sheet'!I63*'Technical Sheet'!$D$22,Dashboard!$E$6="Level 3",'Technical Sheet'!$G$34*'Technical Sheet'!I63*'Technical Sheet'!$D$23,Dashboard!$E$6="Level 4",'Technical Sheet'!$G$34*'Technical Sheet'!I63*'Technical Sheet'!$D$24))</f>
        <v>1</v>
      </c>
      <c r="I64" s="177">
        <f t="shared" ref="I64:N64" si="8">I57</f>
        <v>138888.88750000001</v>
      </c>
      <c r="J64" s="177">
        <f t="shared" si="8"/>
        <v>138888.88750000001</v>
      </c>
      <c r="K64" s="177">
        <f t="shared" si="8"/>
        <v>303503.88750000001</v>
      </c>
      <c r="L64" s="177">
        <f t="shared" si="8"/>
        <v>472133.88750000007</v>
      </c>
      <c r="M64" s="177">
        <f t="shared" si="8"/>
        <v>486460.13750000007</v>
      </c>
      <c r="N64" s="177">
        <f t="shared" si="8"/>
        <v>687210.13750000007</v>
      </c>
      <c r="O64" s="530">
        <f>O57+($F64*365*'NC-BSTS'!P47)</f>
        <v>694510.13750000007</v>
      </c>
      <c r="P64" s="177">
        <f>P57+($F64*365*'NC-BSTS'!Q47)</f>
        <v>694510.13750000007</v>
      </c>
      <c r="Q64" s="177">
        <f>Q57+($F64*365*'NC-BSTS'!R47)</f>
        <v>694510.13750000007</v>
      </c>
      <c r="R64" s="177">
        <f>R57+($F64*365*'NC-BSTS'!S47)</f>
        <v>694510.13750000007</v>
      </c>
      <c r="S64" s="178">
        <f>S57+($G64*365*'NC-BSTS'!T47)</f>
        <v>694510.13750000007</v>
      </c>
      <c r="T64" s="178">
        <f>T57+($G64*365*'NC-BSTS'!U47)</f>
        <v>694510.13750000007</v>
      </c>
      <c r="U64" s="178">
        <f>U57+($G64*365*'NC-BSTS'!V47)</f>
        <v>694510.13750000007</v>
      </c>
      <c r="V64" s="178">
        <f>V57+($G64*365*'NC-BSTS'!W47)</f>
        <v>694510.13750000007</v>
      </c>
      <c r="W64" s="178">
        <f>W57+($G64*365*'NC-BSTS'!X47)</f>
        <v>694510.13750000007</v>
      </c>
      <c r="X64" s="178">
        <f>X57+($G64*365*'NC-BSTS'!Y47)</f>
        <v>694510.13750000007</v>
      </c>
      <c r="Y64" s="178">
        <f>Y57+($G64*365*'NC-BSTS'!Z47)</f>
        <v>694510.13750000007</v>
      </c>
      <c r="Z64" s="178">
        <f>Z57+($G64*365*'NC-BSTS'!AA47)</f>
        <v>694510.13750000007</v>
      </c>
      <c r="AA64" s="178">
        <f>AA57+($G64*365*'NC-BSTS'!AB47)</f>
        <v>694510.13750000007</v>
      </c>
      <c r="AB64" s="178">
        <f>AB57+($G64*365*'NC-BSTS'!AC47)</f>
        <v>694510.13750000007</v>
      </c>
      <c r="AC64" s="179">
        <f>AC57+($H64*365*'NC-BSTS'!AD47)</f>
        <v>694510.13750000007</v>
      </c>
      <c r="AD64" s="179">
        <f>AD57+($H64*365*'NC-BSTS'!AE47)</f>
        <v>694510.13750000007</v>
      </c>
      <c r="AE64" s="179">
        <f>AE57+($H64*365*'NC-BSTS'!AF47)</f>
        <v>694510.13750000007</v>
      </c>
      <c r="AF64" s="179">
        <f>AF57+($H64*365*'NC-BSTS'!AG47)</f>
        <v>694510.13750000007</v>
      </c>
      <c r="AG64" s="179">
        <f>AG57+($H64*365*'NC-BSTS'!AH47)</f>
        <v>694510.13750000007</v>
      </c>
      <c r="AH64" s="179">
        <f>AH57+($H64*365*'NC-BSTS'!AI47)</f>
        <v>694510.13750000007</v>
      </c>
      <c r="AI64" s="179">
        <f>AI57+($H64*365*'NC-BSTS'!AJ47)</f>
        <v>694510.13750000007</v>
      </c>
      <c r="AJ64" s="179">
        <f>AJ57+($H64*365*'NC-BSTS'!AK47)</f>
        <v>694510.13750000007</v>
      </c>
      <c r="AK64" s="179">
        <f>AK57+($H64*365*'NC-BSTS'!AL47)</f>
        <v>694510.13750000007</v>
      </c>
      <c r="AL64" s="525">
        <f>AL57+($H64*365*'NC-BSTS'!AM47)</f>
        <v>694510.13750000007</v>
      </c>
    </row>
    <row r="65" spans="4:38" s="20" customFormat="1" ht="10.5">
      <c r="D65" s="1347"/>
      <c r="E65" s="463" t="s">
        <v>8</v>
      </c>
      <c r="F65" s="164" cm="1">
        <f t="array" ref="F65">_xlfn.IFS(Dashboard!$E$20="No C.C.",_xlfn.IFS(Dashboard!$E$6="Current Tech",'Technical Sheet'!$E$32*'Technical Sheet'!I64*'Technical Sheet'!$B$20,Dashboard!$E$6="Level 1",'Technical Sheet'!$E$32*'Technical Sheet'!I64*'Technical Sheet'!$B$21,Dashboard!$E$6="Level 2",'Technical Sheet'!$E$32*'Technical Sheet'!I64*'Technical Sheet'!$B$22,Dashboard!$E$6="Level 3",'Technical Sheet'!$E$32*'Technical Sheet'!I64*'Technical Sheet'!$B$23,Dashboard!$E$6="Level 4",'Technical Sheet'!$E$32*'Technical Sheet'!I64*'Technical Sheet'!$B$24),Dashboard!$E$20="RCP 4.5",_xlfn.IFS(Dashboard!$E$6="Current Tech",'Technical Sheet'!$E$33*'Technical Sheet'!I64*'Technical Sheet'!$B$20,Dashboard!$E$6="Level 1",'Technical Sheet'!$E$33*'Technical Sheet'!I64*'Technical Sheet'!$B$21,Dashboard!$E$6="Level 2",'Technical Sheet'!$E$33*'Technical Sheet'!I64*'Technical Sheet'!$B$22,Dashboard!$E$6="Level 3",'Technical Sheet'!$E$33*'Technical Sheet'!I64*'Technical Sheet'!$B$23,Dashboard!$E$6="Level 4",'Technical Sheet'!$E$33*'Technical Sheet'!I64*'Technical Sheet'!$B$24),Dashboard!$E$20="RCP 8.5",_xlfn.IFS(Dashboard!$E$6="Current Tech",'Technical Sheet'!$E$34*'Technical Sheet'!I64*'Technical Sheet'!$B$20,Dashboard!$E$6="Level 1",'Technical Sheet'!$E$34*'Technical Sheet'!I64*'Technical Sheet'!$B$21,Dashboard!$E$6="Level 2",'Technical Sheet'!$E$34*'Technical Sheet'!I64*'Technical Sheet'!$B$22,Dashboard!$E$6="Level 3",'Technical Sheet'!$E$34*'Technical Sheet'!I64*'Technical Sheet'!$B$23,Dashboard!$E$6="Level 4",'Technical Sheet'!$E$34*'Technical Sheet'!I64*'Technical Sheet'!$B$24))</f>
        <v>3.5</v>
      </c>
      <c r="G65" s="164" cm="1">
        <f t="array" ref="G65">_xlfn.IFS(Dashboard!$E$20="No C.C.",_xlfn.IFS(Dashboard!$E$6="Current Tech",'Technical Sheet'!$F$32*'Technical Sheet'!I64*'Technical Sheet'!$C$20,Dashboard!$E$6="Level 1",'Technical Sheet'!$F$32*'Technical Sheet'!I64*'Technical Sheet'!$C$21,Dashboard!$E$6="Level 2",'Technical Sheet'!$F$32*'Technical Sheet'!I64*'Technical Sheet'!$C$22,Dashboard!$E$6="Level 3",'Technical Sheet'!$F$32*'Technical Sheet'!I64*'Technical Sheet'!$C$23,Dashboard!$E$6="Level 4",'Technical Sheet'!$F$32*'Technical Sheet'!I64*'Technical Sheet'!$C$24),Dashboard!$E$20="RCP 4.5",_xlfn.IFS(Dashboard!$E$6="Current Tech",'Technical Sheet'!$F$33*'Technical Sheet'!I64*'Technical Sheet'!$C$20,Dashboard!$E$6="Level 1",'Technical Sheet'!$F$33*'Technical Sheet'!I64*'Technical Sheet'!$C$21,Dashboard!$E$6="Level 2",'Technical Sheet'!$F$33*'Technical Sheet'!I64*'Technical Sheet'!$C$22,Dashboard!$E$6="Level 3",'Technical Sheet'!$F$33*'Technical Sheet'!I64*'Technical Sheet'!$C$23,Dashboard!$E$6="Level 4",'Technical Sheet'!$F$33*'Technical Sheet'!I64*'Technical Sheet'!$C$24),Dashboard!$E$20="RCP 8.5",_xlfn.IFS(Dashboard!$E$6="Current Tech",'Technical Sheet'!$F$34*'Technical Sheet'!I64*'Technical Sheet'!$C$20,Dashboard!$E$6="Level 1",'Technical Sheet'!$F$34*'Technical Sheet'!I64*'Technical Sheet'!$C$21,Dashboard!$E$6="Level 2",'Technical Sheet'!$F$34*'Technical Sheet'!I64*'Technical Sheet'!$C$22,Dashboard!$E$6="Level 3",'Technical Sheet'!$F$34*'Technical Sheet'!I64*'Technical Sheet'!$C$23,Dashboard!$E$6="Level 4",'Technical Sheet'!$F$34*'Technical Sheet'!I64*'Technical Sheet'!$C$24))</f>
        <v>3.5</v>
      </c>
      <c r="H65" s="164" cm="1">
        <f t="array" ref="H65">_xlfn.IFS(Dashboard!$E$20="No C.C.",_xlfn.IFS(Dashboard!$E$6="Current Tech",'Technical Sheet'!$G$32*'Technical Sheet'!I64*'Technical Sheet'!$D$20,Dashboard!$E$6="Level 1",'Technical Sheet'!$G$32*'Technical Sheet'!I64*'Technical Sheet'!$D$21,Dashboard!$E$6="Level 2",'Technical Sheet'!$G$32*'Technical Sheet'!I64*'Technical Sheet'!$D$22,Dashboard!$E$6="Level 3",'Technical Sheet'!$G$32*'Technical Sheet'!I64*'Technical Sheet'!$D$23,Dashboard!$E$6="Level 4",'Technical Sheet'!$G$32*'Technical Sheet'!I64*'Technical Sheet'!$D$24),Dashboard!$E$20="RCP 4.5",_xlfn.IFS(Dashboard!$E$6="Current Tech",'Technical Sheet'!$E$33*'Technical Sheet'!I64*'Technical Sheet'!$D$20,Dashboard!$E$6="Level 1",'Technical Sheet'!$E$33*'Technical Sheet'!I64*'Technical Sheet'!$D$21,Dashboard!$E$6="Level 2",'Technical Sheet'!$G$33*'Technical Sheet'!I64*'Technical Sheet'!$D$22,Dashboard!$E$6="Level 3",'Technical Sheet'!$G$33*'Technical Sheet'!I64*'Technical Sheet'!$D$23,Dashboard!$E$6="Level 4",'Technical Sheet'!$G$33*'Technical Sheet'!I64*'Technical Sheet'!$D$24),Dashboard!$E$20="RCP 8.5",_xlfn.IFS(Dashboard!$E$6="Current Tech",'Technical Sheet'!$G$34*'Technical Sheet'!I64*'Technical Sheet'!$D$20,Dashboard!$E$6="Level 1",'Technical Sheet'!$G$34*'Technical Sheet'!I64*'Technical Sheet'!$D$21,Dashboard!$E$6="Level 2",'Technical Sheet'!$G$34*'Technical Sheet'!I64*'Technical Sheet'!$D$22,Dashboard!$E$6="Level 3",'Technical Sheet'!$G$34*'Technical Sheet'!I64*'Technical Sheet'!$D$23,Dashboard!$E$6="Level 4",'Technical Sheet'!$G$34*'Technical Sheet'!I64*'Technical Sheet'!$D$24))</f>
        <v>3.5</v>
      </c>
      <c r="I65" s="160">
        <f t="shared" ref="I65:N69" si="9">I58</f>
        <v>292900</v>
      </c>
      <c r="J65" s="160">
        <f t="shared" si="9"/>
        <v>292900</v>
      </c>
      <c r="K65" s="160">
        <f t="shared" si="9"/>
        <v>323727.00000000006</v>
      </c>
      <c r="L65" s="160">
        <f t="shared" si="9"/>
        <v>398605.00000000006</v>
      </c>
      <c r="M65" s="160">
        <f t="shared" si="9"/>
        <v>426895.50000000006</v>
      </c>
      <c r="N65" s="160">
        <f t="shared" si="9"/>
        <v>507196.50000000006</v>
      </c>
      <c r="O65" s="531">
        <f>O58+($F65*365*'NC-BSTS'!P48)</f>
        <v>513584.00000000006</v>
      </c>
      <c r="P65" s="160">
        <f>P58+($F65*365*'NC-BSTS'!Q48)</f>
        <v>513584.00000000006</v>
      </c>
      <c r="Q65" s="160">
        <f>Q58+($F65*365*'NC-BSTS'!R48)</f>
        <v>513584.00000000006</v>
      </c>
      <c r="R65" s="160">
        <f>R58+($F65*365*'NC-BSTS'!S48)</f>
        <v>513584.00000000006</v>
      </c>
      <c r="S65" s="161">
        <f>S58+($G65*365*'NC-BSTS'!T48)</f>
        <v>513584.00000000006</v>
      </c>
      <c r="T65" s="161">
        <f>T58+($G65*365*'NC-BSTS'!U48)</f>
        <v>513584.00000000006</v>
      </c>
      <c r="U65" s="161">
        <f>U58+($G65*365*'NC-BSTS'!V48)</f>
        <v>513584.00000000006</v>
      </c>
      <c r="V65" s="161">
        <f>V58+($G65*365*'NC-BSTS'!W48)</f>
        <v>513584.00000000006</v>
      </c>
      <c r="W65" s="161">
        <f>W58+($G65*365*'NC-BSTS'!X48)</f>
        <v>513584.00000000006</v>
      </c>
      <c r="X65" s="161">
        <f>X58+($G65*365*'NC-BSTS'!Y48)</f>
        <v>513584.00000000006</v>
      </c>
      <c r="Y65" s="161">
        <f>Y58+($G65*365*'NC-BSTS'!Z48)</f>
        <v>513584.00000000006</v>
      </c>
      <c r="Z65" s="161">
        <f>Z58+($G65*365*'NC-BSTS'!AA48)</f>
        <v>513584.00000000006</v>
      </c>
      <c r="AA65" s="161">
        <f>AA58+($G65*365*'NC-BSTS'!AB48)</f>
        <v>513584.00000000006</v>
      </c>
      <c r="AB65" s="161">
        <f>AB58+($G65*365*'NC-BSTS'!AC48)</f>
        <v>513584.00000000006</v>
      </c>
      <c r="AC65" s="162">
        <f>AC58+($H65*365*'NC-BSTS'!AD48)</f>
        <v>513584.00000000006</v>
      </c>
      <c r="AD65" s="162">
        <f>AD58+($H65*365*'NC-BSTS'!AE48)</f>
        <v>513584.00000000006</v>
      </c>
      <c r="AE65" s="162">
        <f>AE58+($H65*365*'NC-BSTS'!AF48)</f>
        <v>513584.00000000006</v>
      </c>
      <c r="AF65" s="162">
        <f>AF58+($H65*365*'NC-BSTS'!AG48)</f>
        <v>513584.00000000006</v>
      </c>
      <c r="AG65" s="162">
        <f>AG58+($H65*365*'NC-BSTS'!AH48)</f>
        <v>513584.00000000006</v>
      </c>
      <c r="AH65" s="162">
        <f>AH58+($H65*365*'NC-BSTS'!AI48)</f>
        <v>513584.00000000006</v>
      </c>
      <c r="AI65" s="162">
        <f>AI58+($H65*365*'NC-BSTS'!AJ48)</f>
        <v>513584.00000000006</v>
      </c>
      <c r="AJ65" s="162">
        <f>AJ58+($H65*365*'NC-BSTS'!AK48)</f>
        <v>513584.00000000006</v>
      </c>
      <c r="AK65" s="162">
        <f>AK58+($H65*365*'NC-BSTS'!AL48)</f>
        <v>513584.00000000006</v>
      </c>
      <c r="AL65" s="163">
        <f>AL58+($H65*365*'NC-BSTS'!AM48)</f>
        <v>513584.00000000006</v>
      </c>
    </row>
    <row r="66" spans="4:38" s="20" customFormat="1" ht="10.5">
      <c r="D66" s="1347"/>
      <c r="E66" s="463" t="s">
        <v>24</v>
      </c>
      <c r="F66" s="164" cm="1">
        <f t="array" ref="F66">_xlfn.IFS(Dashboard!$E$20="No C.C.",_xlfn.IFS(Dashboard!$E$6="Current Tech",'Technical Sheet'!$E$32*'Technical Sheet'!I65*'Technical Sheet'!$B$20,Dashboard!$E$6="Level 1",'Technical Sheet'!$E$32*'Technical Sheet'!I65*'Technical Sheet'!$B$21,Dashboard!$E$6="Level 2",'Technical Sheet'!$E$32*'Technical Sheet'!I65*'Technical Sheet'!$B$22,Dashboard!$E$6="Level 3",'Technical Sheet'!$E$32*'Technical Sheet'!I65*'Technical Sheet'!$B$23,Dashboard!$E$6="Level 4",'Technical Sheet'!$E$32*'Technical Sheet'!I65*'Technical Sheet'!$B$24),Dashboard!$E$20="RCP 4.5",_xlfn.IFS(Dashboard!$E$6="Current Tech",'Technical Sheet'!$E$33*'Technical Sheet'!I65*'Technical Sheet'!$B$20,Dashboard!$E$6="Level 1",'Technical Sheet'!$E$33*'Technical Sheet'!I65*'Technical Sheet'!$B$21,Dashboard!$E$6="Level 2",'Technical Sheet'!$E$33*'Technical Sheet'!I65*'Technical Sheet'!$B$22,Dashboard!$E$6="Level 3",'Technical Sheet'!$E$33*'Technical Sheet'!I65*'Technical Sheet'!$B$23,Dashboard!$E$6="Level 4",'Technical Sheet'!$E$33*'Technical Sheet'!I65*'Technical Sheet'!$B$24),Dashboard!$E$20="RCP 8.5",_xlfn.IFS(Dashboard!$E$6="Current Tech",'Technical Sheet'!$E$34*'Technical Sheet'!I65*'Technical Sheet'!$B$20,Dashboard!$E$6="Level 1",'Technical Sheet'!$E$34*'Technical Sheet'!I65*'Technical Sheet'!$B$21,Dashboard!$E$6="Level 2",'Technical Sheet'!$E$34*'Technical Sheet'!I65*'Technical Sheet'!$B$22,Dashboard!$E$6="Level 3",'Technical Sheet'!$E$34*'Technical Sheet'!I65*'Technical Sheet'!$B$23,Dashboard!$E$6="Level 4",'Technical Sheet'!$E$34*'Technical Sheet'!I65*'Technical Sheet'!$B$24))</f>
        <v>0</v>
      </c>
      <c r="G66" s="164" cm="1">
        <f t="array" ref="G66">_xlfn.IFS(Dashboard!$E$20="No C.C.",_xlfn.IFS(Dashboard!$E$6="Current Tech",'Technical Sheet'!$F$32*'Technical Sheet'!I65*'Technical Sheet'!$C$20,Dashboard!$E$6="Level 1",'Technical Sheet'!$F$32*'Technical Sheet'!I65*'Technical Sheet'!$C$21,Dashboard!$E$6="Level 2",'Technical Sheet'!$F$32*'Technical Sheet'!I65*'Technical Sheet'!$C$22,Dashboard!$E$6="Level 3",'Technical Sheet'!$F$32*'Technical Sheet'!I65*'Technical Sheet'!$C$23,Dashboard!$E$6="Level 4",'Technical Sheet'!$F$32*'Technical Sheet'!I65*'Technical Sheet'!$C$24),Dashboard!$E$20="RCP 4.5",_xlfn.IFS(Dashboard!$E$6="Current Tech",'Technical Sheet'!$F$33*'Technical Sheet'!I65*'Technical Sheet'!$C$20,Dashboard!$E$6="Level 1",'Technical Sheet'!$F$33*'Technical Sheet'!I65*'Technical Sheet'!$C$21,Dashboard!$E$6="Level 2",'Technical Sheet'!$F$33*'Technical Sheet'!I65*'Technical Sheet'!$C$22,Dashboard!$E$6="Level 3",'Technical Sheet'!$F$33*'Technical Sheet'!I65*'Technical Sheet'!$C$23,Dashboard!$E$6="Level 4",'Technical Sheet'!$F$33*'Technical Sheet'!I65*'Technical Sheet'!$C$24),Dashboard!$E$20="RCP 8.5",_xlfn.IFS(Dashboard!$E$6="Current Tech",'Technical Sheet'!$F$34*'Technical Sheet'!I65*'Technical Sheet'!$C$20,Dashboard!$E$6="Level 1",'Technical Sheet'!$F$34*'Technical Sheet'!I65*'Technical Sheet'!$C$21,Dashboard!$E$6="Level 2",'Technical Sheet'!$F$34*'Technical Sheet'!I65*'Technical Sheet'!$C$22,Dashboard!$E$6="Level 3",'Technical Sheet'!$F$34*'Technical Sheet'!I65*'Technical Sheet'!$C$23,Dashboard!$E$6="Level 4",'Technical Sheet'!$F$34*'Technical Sheet'!I65*'Technical Sheet'!$C$24))</f>
        <v>0</v>
      </c>
      <c r="H66" s="164" cm="1">
        <f t="array" ref="H66">_xlfn.IFS(Dashboard!$E$20="No C.C.",_xlfn.IFS(Dashboard!$E$6="Current Tech",'Technical Sheet'!$G$32*'Technical Sheet'!I65*'Technical Sheet'!$D$20,Dashboard!$E$6="Level 1",'Technical Sheet'!$G$32*'Technical Sheet'!I65*'Technical Sheet'!$D$21,Dashboard!$E$6="Level 2",'Technical Sheet'!$G$32*'Technical Sheet'!I65*'Technical Sheet'!$D$22,Dashboard!$E$6="Level 3",'Technical Sheet'!$G$32*'Technical Sheet'!I65*'Technical Sheet'!$D$23,Dashboard!$E$6="Level 4",'Technical Sheet'!$G$32*'Technical Sheet'!I65*'Technical Sheet'!$D$24),Dashboard!$E$20="RCP 4.5",_xlfn.IFS(Dashboard!$E$6="Current Tech",'Technical Sheet'!$E$33*'Technical Sheet'!I65*'Technical Sheet'!$D$20,Dashboard!$E$6="Level 1",'Technical Sheet'!$E$33*'Technical Sheet'!I65*'Technical Sheet'!$D$21,Dashboard!$E$6="Level 2",'Technical Sheet'!$G$33*'Technical Sheet'!I65*'Technical Sheet'!$D$22,Dashboard!$E$6="Level 3",'Technical Sheet'!$G$33*'Technical Sheet'!I65*'Technical Sheet'!$D$23,Dashboard!$E$6="Level 4",'Technical Sheet'!$G$33*'Technical Sheet'!I65*'Technical Sheet'!$D$24),Dashboard!$E$20="RCP 8.5",_xlfn.IFS(Dashboard!$E$6="Current Tech",'Technical Sheet'!$G$34*'Technical Sheet'!I65*'Technical Sheet'!$D$20,Dashboard!$E$6="Level 1",'Technical Sheet'!$G$34*'Technical Sheet'!I65*'Technical Sheet'!$D$21,Dashboard!$E$6="Level 2",'Technical Sheet'!$G$34*'Technical Sheet'!I65*'Technical Sheet'!$D$22,Dashboard!$E$6="Level 3",'Technical Sheet'!$G$34*'Technical Sheet'!I65*'Technical Sheet'!$D$23,Dashboard!$E$6="Level 4",'Technical Sheet'!$G$34*'Technical Sheet'!I65*'Technical Sheet'!$D$24))</f>
        <v>0</v>
      </c>
      <c r="I66" s="160">
        <f t="shared" si="9"/>
        <v>0</v>
      </c>
      <c r="J66" s="160">
        <f t="shared" si="9"/>
        <v>0</v>
      </c>
      <c r="K66" s="160">
        <f t="shared" si="9"/>
        <v>365000</v>
      </c>
      <c r="L66" s="160">
        <f t="shared" si="9"/>
        <v>365000</v>
      </c>
      <c r="M66" s="160">
        <f t="shared" si="9"/>
        <v>602250</v>
      </c>
      <c r="N66" s="160">
        <f t="shared" si="9"/>
        <v>602250</v>
      </c>
      <c r="O66" s="531">
        <f>O59+($F66*365*'NC-BSTS'!P49)</f>
        <v>602250</v>
      </c>
      <c r="P66" s="160">
        <f>P59+($F66*365*'NC-BSTS'!Q49)</f>
        <v>602250</v>
      </c>
      <c r="Q66" s="160">
        <f>Q59+($F66*365*'NC-BSTS'!R49)</f>
        <v>602250</v>
      </c>
      <c r="R66" s="160">
        <f>R59+($F66*365*'NC-BSTS'!S49)</f>
        <v>602250</v>
      </c>
      <c r="S66" s="161">
        <f>S59+($G66*365*'NC-BSTS'!T49)</f>
        <v>602250</v>
      </c>
      <c r="T66" s="161">
        <f>T59+($G66*365*'NC-BSTS'!U49)</f>
        <v>602250</v>
      </c>
      <c r="U66" s="161">
        <f>U59+($G66*365*'NC-BSTS'!V49)</f>
        <v>602250</v>
      </c>
      <c r="V66" s="161">
        <f>V59+($G66*365*'NC-BSTS'!W49)</f>
        <v>602250</v>
      </c>
      <c r="W66" s="161">
        <f>W59+($G66*365*'NC-BSTS'!X49)</f>
        <v>602250</v>
      </c>
      <c r="X66" s="161">
        <f>X59+($G66*365*'NC-BSTS'!Y49)</f>
        <v>602250</v>
      </c>
      <c r="Y66" s="161">
        <f>Y59+($G66*365*'NC-BSTS'!Z49)</f>
        <v>602250</v>
      </c>
      <c r="Z66" s="161">
        <f>Z59+($G66*365*'NC-BSTS'!AA49)</f>
        <v>602250</v>
      </c>
      <c r="AA66" s="161">
        <f>AA59+($G66*365*'NC-BSTS'!AB49)</f>
        <v>602250</v>
      </c>
      <c r="AB66" s="161">
        <f>AB59+($G66*365*'NC-BSTS'!AC49)</f>
        <v>602250</v>
      </c>
      <c r="AC66" s="162">
        <f>AC59+($H66*365*'NC-BSTS'!AD49)</f>
        <v>602250</v>
      </c>
      <c r="AD66" s="162">
        <f>AD59+($H66*365*'NC-BSTS'!AE49)</f>
        <v>602250</v>
      </c>
      <c r="AE66" s="162">
        <f>AE59+($H66*365*'NC-BSTS'!AF49)</f>
        <v>602250</v>
      </c>
      <c r="AF66" s="162">
        <f>AF59+($H66*365*'NC-BSTS'!AG49)</f>
        <v>602250</v>
      </c>
      <c r="AG66" s="162">
        <f>AG59+($H66*365*'NC-BSTS'!AH49)</f>
        <v>602250</v>
      </c>
      <c r="AH66" s="162">
        <f>AH59+($H66*365*'NC-BSTS'!AI49)</f>
        <v>602250</v>
      </c>
      <c r="AI66" s="162">
        <f>AI59+($H66*365*'NC-BSTS'!AJ49)</f>
        <v>602250</v>
      </c>
      <c r="AJ66" s="162">
        <f>AJ59+($H66*365*'NC-BSTS'!AK49)</f>
        <v>602250</v>
      </c>
      <c r="AK66" s="162">
        <f>AK59+($H66*365*'NC-BSTS'!AL49)</f>
        <v>602250</v>
      </c>
      <c r="AL66" s="163">
        <f>AL59+($H66*365*'NC-BSTS'!AM49)</f>
        <v>602250</v>
      </c>
    </row>
    <row r="67" spans="4:38" s="20" customFormat="1" ht="10.5">
      <c r="D67" s="1347"/>
      <c r="E67" s="463" t="s">
        <v>25</v>
      </c>
      <c r="F67" s="164" cm="1">
        <f t="array" ref="F67">_xlfn.IFS(Dashboard!$E$20="No C.C.",_xlfn.IFS(Dashboard!$E$6="Current Tech",'Technical Sheet'!$E$32*'Technical Sheet'!I66*'Technical Sheet'!$B$20,Dashboard!$E$6="Level 1",'Technical Sheet'!$E$32*'Technical Sheet'!I66*'Technical Sheet'!$B$21,Dashboard!$E$6="Level 2",'Technical Sheet'!$E$32*'Technical Sheet'!I66*'Technical Sheet'!$B$22,Dashboard!$E$6="Level 3",'Technical Sheet'!$E$32*'Technical Sheet'!I66*'Technical Sheet'!$B$23,Dashboard!$E$6="Level 4",'Technical Sheet'!$E$32*'Technical Sheet'!I66*'Technical Sheet'!$B$24),Dashboard!$E$20="RCP 4.5",_xlfn.IFS(Dashboard!$E$6="Current Tech",'Technical Sheet'!$E$33*'Technical Sheet'!I66*'Technical Sheet'!$B$20,Dashboard!$E$6="Level 1",'Technical Sheet'!$E$33*'Technical Sheet'!I66*'Technical Sheet'!$B$21,Dashboard!$E$6="Level 2",'Technical Sheet'!$E$33*'Technical Sheet'!I66*'Technical Sheet'!$B$22,Dashboard!$E$6="Level 3",'Technical Sheet'!$E$33*'Technical Sheet'!I66*'Technical Sheet'!$B$23,Dashboard!$E$6="Level 4",'Technical Sheet'!$E$33*'Technical Sheet'!I66*'Technical Sheet'!$B$24),Dashboard!$E$20="RCP 8.5",_xlfn.IFS(Dashboard!$E$6="Current Tech",'Technical Sheet'!$E$34*'Technical Sheet'!I66*'Technical Sheet'!$B$20,Dashboard!$E$6="Level 1",'Technical Sheet'!$E$34*'Technical Sheet'!I66*'Technical Sheet'!$B$21,Dashboard!$E$6="Level 2",'Technical Sheet'!$E$34*'Technical Sheet'!I66*'Technical Sheet'!$B$22,Dashboard!$E$6="Level 3",'Technical Sheet'!$E$34*'Technical Sheet'!I66*'Technical Sheet'!$B$23,Dashboard!$E$6="Level 4",'Technical Sheet'!$E$34*'Technical Sheet'!I66*'Technical Sheet'!$B$24))</f>
        <v>0</v>
      </c>
      <c r="G67" s="164" cm="1">
        <f t="array" ref="G67">_xlfn.IFS(Dashboard!$E$20="No C.C.",_xlfn.IFS(Dashboard!$E$6="Current Tech",'Technical Sheet'!$F$32*'Technical Sheet'!I66*'Technical Sheet'!$C$20,Dashboard!$E$6="Level 1",'Technical Sheet'!$F$32*'Technical Sheet'!I66*'Technical Sheet'!$C$21,Dashboard!$E$6="Level 2",'Technical Sheet'!$F$32*'Technical Sheet'!I66*'Technical Sheet'!$C$22,Dashboard!$E$6="Level 3",'Technical Sheet'!$F$32*'Technical Sheet'!I66*'Technical Sheet'!$C$23,Dashboard!$E$6="Level 4",'Technical Sheet'!$F$32*'Technical Sheet'!I66*'Technical Sheet'!$C$24),Dashboard!$E$20="RCP 4.5",_xlfn.IFS(Dashboard!$E$6="Current Tech",'Technical Sheet'!$F$33*'Technical Sheet'!I66*'Technical Sheet'!$C$20,Dashboard!$E$6="Level 1",'Technical Sheet'!$F$33*'Technical Sheet'!I66*'Technical Sheet'!$C$21,Dashboard!$E$6="Level 2",'Technical Sheet'!$F$33*'Technical Sheet'!I66*'Technical Sheet'!$C$22,Dashboard!$E$6="Level 3",'Technical Sheet'!$F$33*'Technical Sheet'!I66*'Technical Sheet'!$C$23,Dashboard!$E$6="Level 4",'Technical Sheet'!$F$33*'Technical Sheet'!I66*'Technical Sheet'!$C$24),Dashboard!$E$20="RCP 8.5",_xlfn.IFS(Dashboard!$E$6="Current Tech",'Technical Sheet'!$F$34*'Technical Sheet'!I66*'Technical Sheet'!$C$20,Dashboard!$E$6="Level 1",'Technical Sheet'!$F$34*'Technical Sheet'!I66*'Technical Sheet'!$C$21,Dashboard!$E$6="Level 2",'Technical Sheet'!$F$34*'Technical Sheet'!I66*'Technical Sheet'!$C$22,Dashboard!$E$6="Level 3",'Technical Sheet'!$F$34*'Technical Sheet'!I66*'Technical Sheet'!$C$23,Dashboard!$E$6="Level 4",'Technical Sheet'!$F$34*'Technical Sheet'!I66*'Technical Sheet'!$C$24))</f>
        <v>0</v>
      </c>
      <c r="H67" s="164" cm="1">
        <f t="array" ref="H67">_xlfn.IFS(Dashboard!$E$20="No C.C.",_xlfn.IFS(Dashboard!$E$6="Current Tech",'Technical Sheet'!$G$32*'Technical Sheet'!I66*'Technical Sheet'!$D$20,Dashboard!$E$6="Level 1",'Technical Sheet'!$G$32*'Technical Sheet'!I66*'Technical Sheet'!$D$21,Dashboard!$E$6="Level 2",'Technical Sheet'!$G$32*'Technical Sheet'!I66*'Technical Sheet'!$D$22,Dashboard!$E$6="Level 3",'Technical Sheet'!$G$32*'Technical Sheet'!I66*'Technical Sheet'!$D$23,Dashboard!$E$6="Level 4",'Technical Sheet'!$G$32*'Technical Sheet'!I66*'Technical Sheet'!$D$24),Dashboard!$E$20="RCP 4.5",_xlfn.IFS(Dashboard!$E$6="Current Tech",'Technical Sheet'!$E$33*'Technical Sheet'!I66*'Technical Sheet'!$D$20,Dashboard!$E$6="Level 1",'Technical Sheet'!$E$33*'Technical Sheet'!I66*'Technical Sheet'!$D$21,Dashboard!$E$6="Level 2",'Technical Sheet'!$G$33*'Technical Sheet'!I66*'Technical Sheet'!$D$22,Dashboard!$E$6="Level 3",'Technical Sheet'!$G$33*'Technical Sheet'!I66*'Technical Sheet'!$D$23,Dashboard!$E$6="Level 4",'Technical Sheet'!$G$33*'Technical Sheet'!I66*'Technical Sheet'!$D$24),Dashboard!$E$20="RCP 8.5",_xlfn.IFS(Dashboard!$E$6="Current Tech",'Technical Sheet'!$G$34*'Technical Sheet'!I66*'Technical Sheet'!$D$20,Dashboard!$E$6="Level 1",'Technical Sheet'!$G$34*'Technical Sheet'!I66*'Technical Sheet'!$D$21,Dashboard!$E$6="Level 2",'Technical Sheet'!$G$34*'Technical Sheet'!I66*'Technical Sheet'!$D$22,Dashboard!$E$6="Level 3",'Technical Sheet'!$G$34*'Technical Sheet'!I66*'Technical Sheet'!$D$23,Dashboard!$E$6="Level 4",'Technical Sheet'!$G$34*'Technical Sheet'!I66*'Technical Sheet'!$D$24))</f>
        <v>0</v>
      </c>
      <c r="I67" s="160">
        <f t="shared" si="9"/>
        <v>267650</v>
      </c>
      <c r="J67" s="160">
        <f t="shared" si="9"/>
        <v>267650</v>
      </c>
      <c r="K67" s="160">
        <f t="shared" si="9"/>
        <v>265000</v>
      </c>
      <c r="L67" s="160">
        <f t="shared" si="9"/>
        <v>291500</v>
      </c>
      <c r="M67" s="160">
        <f t="shared" si="9"/>
        <v>300096.59999999998</v>
      </c>
      <c r="N67" s="160">
        <f t="shared" si="9"/>
        <v>340246.75</v>
      </c>
      <c r="O67" s="531">
        <f>O60+($F67*365*'NC-BSTS'!P50)</f>
        <v>340246.75</v>
      </c>
      <c r="P67" s="160">
        <f>P60+($F67*365*'NC-BSTS'!Q50)</f>
        <v>340246.75</v>
      </c>
      <c r="Q67" s="160">
        <f>Q60+($F67*365*'NC-BSTS'!R50)</f>
        <v>340246.75</v>
      </c>
      <c r="R67" s="160">
        <f>R60+($F67*365*'NC-BSTS'!S50)</f>
        <v>340246.75</v>
      </c>
      <c r="S67" s="161">
        <f>S60+($G67*365*'NC-BSTS'!T50)</f>
        <v>340246.75</v>
      </c>
      <c r="T67" s="161">
        <f>T60+($G67*365*'NC-BSTS'!U50)</f>
        <v>340246.75</v>
      </c>
      <c r="U67" s="161">
        <f>U60+($G67*365*'NC-BSTS'!V50)</f>
        <v>340246.75</v>
      </c>
      <c r="V67" s="161">
        <f>V60+($G67*365*'NC-BSTS'!W50)</f>
        <v>340246.75</v>
      </c>
      <c r="W67" s="161">
        <f>W60+($G67*365*'NC-BSTS'!X50)</f>
        <v>340246.75</v>
      </c>
      <c r="X67" s="161">
        <f>X60+($G67*365*'NC-BSTS'!Y50)</f>
        <v>340246.75</v>
      </c>
      <c r="Y67" s="161">
        <f>Y60+($G67*365*'NC-BSTS'!Z50)</f>
        <v>340246.75</v>
      </c>
      <c r="Z67" s="161">
        <f>Z60+($G67*365*'NC-BSTS'!AA50)</f>
        <v>340246.75</v>
      </c>
      <c r="AA67" s="161">
        <f>AA60+($G67*365*'NC-BSTS'!AB50)</f>
        <v>340246.75</v>
      </c>
      <c r="AB67" s="161">
        <f>AB60+($G67*365*'NC-BSTS'!AC50)</f>
        <v>340246.75</v>
      </c>
      <c r="AC67" s="162">
        <f>AC60+($H67*365*'NC-BSTS'!AD50)</f>
        <v>340246.75</v>
      </c>
      <c r="AD67" s="162">
        <f>AD60+($H67*365*'NC-BSTS'!AE50)</f>
        <v>340246.75</v>
      </c>
      <c r="AE67" s="162">
        <f>AE60+($H67*365*'NC-BSTS'!AF50)</f>
        <v>340246.75</v>
      </c>
      <c r="AF67" s="162">
        <f>AF60+($H67*365*'NC-BSTS'!AG50)</f>
        <v>340246.75</v>
      </c>
      <c r="AG67" s="162">
        <f>AG60+($H67*365*'NC-BSTS'!AH50)</f>
        <v>340246.75</v>
      </c>
      <c r="AH67" s="162">
        <f>AH60+($H67*365*'NC-BSTS'!AI50)</f>
        <v>340246.75</v>
      </c>
      <c r="AI67" s="162">
        <f>AI60+($H67*365*'NC-BSTS'!AJ50)</f>
        <v>340246.75</v>
      </c>
      <c r="AJ67" s="162">
        <f>AJ60+($H67*365*'NC-BSTS'!AK50)</f>
        <v>340246.75</v>
      </c>
      <c r="AK67" s="162">
        <f>AK60+($H67*365*'NC-BSTS'!AL50)</f>
        <v>340246.75</v>
      </c>
      <c r="AL67" s="163">
        <f>AL60+($H67*365*'NC-BSTS'!AM50)</f>
        <v>340246.75</v>
      </c>
    </row>
    <row r="68" spans="4:38" s="20" customFormat="1" ht="10.5">
      <c r="D68" s="1347"/>
      <c r="E68" s="463" t="s">
        <v>26</v>
      </c>
      <c r="F68" s="164" cm="1">
        <f t="array" ref="F68">_xlfn.IFS(Dashboard!$E$20="No C.C.",_xlfn.IFS(Dashboard!$E$6="Current Tech",'Technical Sheet'!$E$32*'Technical Sheet'!I67*'Technical Sheet'!$B$20,Dashboard!$E$6="Level 1",'Technical Sheet'!$E$32*'Technical Sheet'!I67*'Technical Sheet'!$B$21,Dashboard!$E$6="Level 2",'Technical Sheet'!$E$32*'Technical Sheet'!I67*'Technical Sheet'!$B$22,Dashboard!$E$6="Level 3",'Technical Sheet'!$E$32*'Technical Sheet'!I67*'Technical Sheet'!$B$23,Dashboard!$E$6="Level 4",'Technical Sheet'!$E$32*'Technical Sheet'!I67*'Technical Sheet'!$B$24),Dashboard!$E$20="RCP 4.5",_xlfn.IFS(Dashboard!$E$6="Current Tech",'Technical Sheet'!$E$33*'Technical Sheet'!I67*'Technical Sheet'!$B$20,Dashboard!$E$6="Level 1",'Technical Sheet'!$E$33*'Technical Sheet'!I67*'Technical Sheet'!$B$21,Dashboard!$E$6="Level 2",'Technical Sheet'!$E$33*'Technical Sheet'!I67*'Technical Sheet'!$B$22,Dashboard!$E$6="Level 3",'Technical Sheet'!$E$33*'Technical Sheet'!I67*'Technical Sheet'!$B$23,Dashboard!$E$6="Level 4",'Technical Sheet'!$E$33*'Technical Sheet'!I67*'Technical Sheet'!$B$24),Dashboard!$E$20="RCP 8.5",_xlfn.IFS(Dashboard!$E$6="Current Tech",'Technical Sheet'!$E$34*'Technical Sheet'!I67*'Technical Sheet'!$B$20,Dashboard!$E$6="Level 1",'Technical Sheet'!$E$34*'Technical Sheet'!I67*'Technical Sheet'!$B$21,Dashboard!$E$6="Level 2",'Technical Sheet'!$E$34*'Technical Sheet'!I67*'Technical Sheet'!$B$22,Dashboard!$E$6="Level 3",'Technical Sheet'!$E$34*'Technical Sheet'!I67*'Technical Sheet'!$B$23,Dashboard!$E$6="Level 4",'Technical Sheet'!$E$34*'Technical Sheet'!I67*'Technical Sheet'!$B$24))</f>
        <v>0</v>
      </c>
      <c r="G68" s="164" cm="1">
        <f t="array" ref="G68">_xlfn.IFS(Dashboard!$E$20="No C.C.",_xlfn.IFS(Dashboard!$E$6="Current Tech",'Technical Sheet'!$F$32*'Technical Sheet'!I67*'Technical Sheet'!$C$20,Dashboard!$E$6="Level 1",'Technical Sheet'!$F$32*'Technical Sheet'!I67*'Technical Sheet'!$C$21,Dashboard!$E$6="Level 2",'Technical Sheet'!$F$32*'Technical Sheet'!I67*'Technical Sheet'!$C$22,Dashboard!$E$6="Level 3",'Technical Sheet'!$F$32*'Technical Sheet'!I67*'Technical Sheet'!$C$23,Dashboard!$E$6="Level 4",'Technical Sheet'!$F$32*'Technical Sheet'!I67*'Technical Sheet'!$C$24),Dashboard!$E$20="RCP 4.5",_xlfn.IFS(Dashboard!$E$6="Current Tech",'Technical Sheet'!$F$33*'Technical Sheet'!I67*'Technical Sheet'!$C$20,Dashboard!$E$6="Level 1",'Technical Sheet'!$F$33*'Technical Sheet'!I67*'Technical Sheet'!$C$21,Dashboard!$E$6="Level 2",'Technical Sheet'!$F$33*'Technical Sheet'!I67*'Technical Sheet'!$C$22,Dashboard!$E$6="Level 3",'Technical Sheet'!$F$33*'Technical Sheet'!I67*'Technical Sheet'!$C$23,Dashboard!$E$6="Level 4",'Technical Sheet'!$F$33*'Technical Sheet'!I67*'Technical Sheet'!$C$24),Dashboard!$E$20="RCP 8.5",_xlfn.IFS(Dashboard!$E$6="Current Tech",'Technical Sheet'!$F$34*'Technical Sheet'!I67*'Technical Sheet'!$C$20,Dashboard!$E$6="Level 1",'Technical Sheet'!$F$34*'Technical Sheet'!I67*'Technical Sheet'!$C$21,Dashboard!$E$6="Level 2",'Technical Sheet'!$F$34*'Technical Sheet'!I67*'Technical Sheet'!$C$22,Dashboard!$E$6="Level 3",'Technical Sheet'!$F$34*'Technical Sheet'!I67*'Technical Sheet'!$C$23,Dashboard!$E$6="Level 4",'Technical Sheet'!$F$34*'Technical Sheet'!I67*'Technical Sheet'!$C$24))</f>
        <v>0</v>
      </c>
      <c r="H68" s="164" cm="1">
        <f t="array" ref="H68">_xlfn.IFS(Dashboard!$E$20="No C.C.",_xlfn.IFS(Dashboard!$E$6="Current Tech",'Technical Sheet'!$G$32*'Technical Sheet'!I67*'Technical Sheet'!$D$20,Dashboard!$E$6="Level 1",'Technical Sheet'!$G$32*'Technical Sheet'!I67*'Technical Sheet'!$D$21,Dashboard!$E$6="Level 2",'Technical Sheet'!$G$32*'Technical Sheet'!I67*'Technical Sheet'!$D$22,Dashboard!$E$6="Level 3",'Technical Sheet'!$G$32*'Technical Sheet'!I67*'Technical Sheet'!$D$23,Dashboard!$E$6="Level 4",'Technical Sheet'!$G$32*'Technical Sheet'!I67*'Technical Sheet'!$D$24),Dashboard!$E$20="RCP 4.5",_xlfn.IFS(Dashboard!$E$6="Current Tech",'Technical Sheet'!$E$33*'Technical Sheet'!I67*'Technical Sheet'!$D$20,Dashboard!$E$6="Level 1",'Technical Sheet'!$E$33*'Technical Sheet'!I67*'Technical Sheet'!$D$21,Dashboard!$E$6="Level 2",'Technical Sheet'!$G$33*'Technical Sheet'!I67*'Technical Sheet'!$D$22,Dashboard!$E$6="Level 3",'Technical Sheet'!$G$33*'Technical Sheet'!I67*'Technical Sheet'!$D$23,Dashboard!$E$6="Level 4",'Technical Sheet'!$G$33*'Technical Sheet'!I67*'Technical Sheet'!$D$24),Dashboard!$E$20="RCP 8.5",_xlfn.IFS(Dashboard!$E$6="Current Tech",'Technical Sheet'!$G$34*'Technical Sheet'!I67*'Technical Sheet'!$D$20,Dashboard!$E$6="Level 1",'Technical Sheet'!$G$34*'Technical Sheet'!I67*'Technical Sheet'!$D$21,Dashboard!$E$6="Level 2",'Technical Sheet'!$G$34*'Technical Sheet'!I67*'Technical Sheet'!$D$22,Dashboard!$E$6="Level 3",'Technical Sheet'!$G$34*'Technical Sheet'!I67*'Technical Sheet'!$D$23,Dashboard!$E$6="Level 4",'Technical Sheet'!$G$34*'Technical Sheet'!I67*'Technical Sheet'!$D$24))</f>
        <v>0</v>
      </c>
      <c r="I68" s="160">
        <f t="shared" si="9"/>
        <v>247450</v>
      </c>
      <c r="J68" s="160">
        <f t="shared" si="9"/>
        <v>247450</v>
      </c>
      <c r="K68" s="160">
        <f t="shared" si="9"/>
        <v>245000</v>
      </c>
      <c r="L68" s="160">
        <f t="shared" si="9"/>
        <v>278726.69999999995</v>
      </c>
      <c r="M68" s="160">
        <f t="shared" si="9"/>
        <v>280096.25000000006</v>
      </c>
      <c r="N68" s="160">
        <f t="shared" si="9"/>
        <v>320246.84999999998</v>
      </c>
      <c r="O68" s="531">
        <f>O61+($F68*365*'NC-BSTS'!P51)</f>
        <v>320246.84999999998</v>
      </c>
      <c r="P68" s="160">
        <f>P61+($F68*365*'NC-BSTS'!Q51)</f>
        <v>320246.84999999998</v>
      </c>
      <c r="Q68" s="160">
        <f>Q61+($F68*365*'NC-BSTS'!R51)</f>
        <v>320246.84999999998</v>
      </c>
      <c r="R68" s="160">
        <f>R61+($F68*365*'NC-BSTS'!S51)</f>
        <v>320246.84999999998</v>
      </c>
      <c r="S68" s="161">
        <f>S61+($G68*365*'NC-BSTS'!T51)</f>
        <v>320246.84999999998</v>
      </c>
      <c r="T68" s="161">
        <f>T61+($G68*365*'NC-BSTS'!U51)</f>
        <v>320246.84999999998</v>
      </c>
      <c r="U68" s="161">
        <f>U61+($G68*365*'NC-BSTS'!V51)</f>
        <v>320246.84999999998</v>
      </c>
      <c r="V68" s="161">
        <f>V61+($G68*365*'NC-BSTS'!W51)</f>
        <v>320246.84999999998</v>
      </c>
      <c r="W68" s="161">
        <f>W61+($G68*365*'NC-BSTS'!X51)</f>
        <v>320246.84999999998</v>
      </c>
      <c r="X68" s="161">
        <f>X61+($G68*365*'NC-BSTS'!Y51)</f>
        <v>320246.84999999998</v>
      </c>
      <c r="Y68" s="161">
        <f>Y61+($G68*365*'NC-BSTS'!Z51)</f>
        <v>320246.84999999998</v>
      </c>
      <c r="Z68" s="161">
        <f>Z61+($G68*365*'NC-BSTS'!AA51)</f>
        <v>320246.84999999998</v>
      </c>
      <c r="AA68" s="161">
        <f>AA61+($G68*365*'NC-BSTS'!AB51)</f>
        <v>320246.84999999998</v>
      </c>
      <c r="AB68" s="161">
        <f>AB61+($G68*365*'NC-BSTS'!AC51)</f>
        <v>320246.84999999998</v>
      </c>
      <c r="AC68" s="162">
        <f>AC61+($H68*365*'NC-BSTS'!AD51)</f>
        <v>320246.84999999998</v>
      </c>
      <c r="AD68" s="162">
        <f>AD61+($H68*365*'NC-BSTS'!AE51)</f>
        <v>320246.84999999998</v>
      </c>
      <c r="AE68" s="162">
        <f>AE61+($H68*365*'NC-BSTS'!AF51)</f>
        <v>320246.84999999998</v>
      </c>
      <c r="AF68" s="162">
        <f>AF61+($H68*365*'NC-BSTS'!AG51)</f>
        <v>320246.84999999998</v>
      </c>
      <c r="AG68" s="162">
        <f>AG61+($H68*365*'NC-BSTS'!AH51)</f>
        <v>320246.84999999998</v>
      </c>
      <c r="AH68" s="162">
        <f>AH61+($H68*365*'NC-BSTS'!AI51)</f>
        <v>320246.84999999998</v>
      </c>
      <c r="AI68" s="162">
        <f>AI61+($H68*365*'NC-BSTS'!AJ51)</f>
        <v>320246.84999999998</v>
      </c>
      <c r="AJ68" s="162">
        <f>AJ61+($H68*365*'NC-BSTS'!AK51)</f>
        <v>320246.84999999998</v>
      </c>
      <c r="AK68" s="162">
        <f>AK61+($H68*365*'NC-BSTS'!AL51)</f>
        <v>320246.84999999998</v>
      </c>
      <c r="AL68" s="163">
        <f>AL61+($H68*365*'NC-BSTS'!AM51)</f>
        <v>320246.84999999998</v>
      </c>
    </row>
    <row r="69" spans="4:38" s="20" customFormat="1" ht="11.25" thickBot="1">
      <c r="D69" s="1348"/>
      <c r="E69" s="464" t="s">
        <v>27</v>
      </c>
      <c r="F69" s="165" cm="1">
        <f t="array" ref="F69">_xlfn.IFS(Dashboard!$E$20="No C.C.",_xlfn.IFS(Dashboard!$E$6="Current Tech",'Technical Sheet'!$E$32*'Technical Sheet'!I68*'Technical Sheet'!$B$20,Dashboard!$E$6="Level 1",'Technical Sheet'!$E$32*'Technical Sheet'!I68*'Technical Sheet'!$B$21,Dashboard!$E$6="Level 2",'Technical Sheet'!$E$32*'Technical Sheet'!I68*'Technical Sheet'!$B$22,Dashboard!$E$6="Level 3",'Technical Sheet'!$E$32*'Technical Sheet'!I68*'Technical Sheet'!$B$23,Dashboard!$E$6="Level 4",'Technical Sheet'!$E$32*'Technical Sheet'!I68*'Technical Sheet'!$B$24),Dashboard!$E$20="RCP 4.5",_xlfn.IFS(Dashboard!$E$6="Current Tech",'Technical Sheet'!$E$33*'Technical Sheet'!I68*'Technical Sheet'!$B$20,Dashboard!$E$6="Level 1",'Technical Sheet'!$E$33*'Technical Sheet'!I68*'Technical Sheet'!$B$21,Dashboard!$E$6="Level 2",'Technical Sheet'!$E$33*'Technical Sheet'!I68*'Technical Sheet'!$B$22,Dashboard!$E$6="Level 3",'Technical Sheet'!$E$33*'Technical Sheet'!I68*'Technical Sheet'!$B$23,Dashboard!$E$6="Level 4",'Technical Sheet'!$E$33*'Technical Sheet'!I68*'Technical Sheet'!$B$24),Dashboard!$E$20="RCP 8.5",_xlfn.IFS(Dashboard!$E$6="Current Tech",'Technical Sheet'!$E$34*'Technical Sheet'!I68*'Technical Sheet'!$B$20,Dashboard!$E$6="Level 1",'Technical Sheet'!$E$34*'Technical Sheet'!I68*'Technical Sheet'!$B$21,Dashboard!$E$6="Level 2",'Technical Sheet'!$E$34*'Technical Sheet'!I68*'Technical Sheet'!$B$22,Dashboard!$E$6="Level 3",'Technical Sheet'!$E$34*'Technical Sheet'!I68*'Technical Sheet'!$B$23,Dashboard!$E$6="Level 4",'Technical Sheet'!$E$34*'Technical Sheet'!I68*'Technical Sheet'!$B$24))</f>
        <v>0</v>
      </c>
      <c r="G69" s="165" cm="1">
        <f t="array" ref="G69">_xlfn.IFS(Dashboard!$E$20="No C.C.",_xlfn.IFS(Dashboard!$E$6="Current Tech",'Technical Sheet'!$F$32*'Technical Sheet'!I68*'Technical Sheet'!$C$20,Dashboard!$E$6="Level 1",'Technical Sheet'!$F$32*'Technical Sheet'!I68*'Technical Sheet'!$C$21,Dashboard!$E$6="Level 2",'Technical Sheet'!$F$32*'Technical Sheet'!I68*'Technical Sheet'!$C$22,Dashboard!$E$6="Level 3",'Technical Sheet'!$F$32*'Technical Sheet'!I68*'Technical Sheet'!$C$23,Dashboard!$E$6="Level 4",'Technical Sheet'!$F$32*'Technical Sheet'!I68*'Technical Sheet'!$C$24),Dashboard!$E$20="RCP 4.5",_xlfn.IFS(Dashboard!$E$6="Current Tech",'Technical Sheet'!$F$33*'Technical Sheet'!I68*'Technical Sheet'!$C$20,Dashboard!$E$6="Level 1",'Technical Sheet'!$F$33*'Technical Sheet'!I68*'Technical Sheet'!$C$21,Dashboard!$E$6="Level 2",'Technical Sheet'!$F$33*'Technical Sheet'!I68*'Technical Sheet'!$C$22,Dashboard!$E$6="Level 3",'Technical Sheet'!$F$33*'Technical Sheet'!I68*'Technical Sheet'!$C$23,Dashboard!$E$6="Level 4",'Technical Sheet'!$F$33*'Technical Sheet'!I68*'Technical Sheet'!$C$24),Dashboard!$E$20="RCP 8.5",_xlfn.IFS(Dashboard!$E$6="Current Tech",'Technical Sheet'!$F$34*'Technical Sheet'!I68*'Technical Sheet'!$C$20,Dashboard!$E$6="Level 1",'Technical Sheet'!$F$34*'Technical Sheet'!I68*'Technical Sheet'!$C$21,Dashboard!$E$6="Level 2",'Technical Sheet'!$F$34*'Technical Sheet'!I68*'Technical Sheet'!$C$22,Dashboard!$E$6="Level 3",'Technical Sheet'!$F$34*'Technical Sheet'!I68*'Technical Sheet'!$C$23,Dashboard!$E$6="Level 4",'Technical Sheet'!$F$34*'Technical Sheet'!I68*'Technical Sheet'!$C$24))</f>
        <v>0</v>
      </c>
      <c r="H69" s="165" cm="1">
        <f t="array" ref="H69">_xlfn.IFS(Dashboard!$E$20="No C.C.",_xlfn.IFS(Dashboard!$E$6="Current Tech",'Technical Sheet'!$G$32*'Technical Sheet'!I68*'Technical Sheet'!$D$20,Dashboard!$E$6="Level 1",'Technical Sheet'!$G$32*'Technical Sheet'!I68*'Technical Sheet'!$D$21,Dashboard!$E$6="Level 2",'Technical Sheet'!$G$32*'Technical Sheet'!I68*'Technical Sheet'!$D$22,Dashboard!$E$6="Level 3",'Technical Sheet'!$G$32*'Technical Sheet'!I68*'Technical Sheet'!$D$23,Dashboard!$E$6="Level 4",'Technical Sheet'!$G$32*'Technical Sheet'!I68*'Technical Sheet'!$D$24),Dashboard!$E$20="RCP 4.5",_xlfn.IFS(Dashboard!$E$6="Current Tech",'Technical Sheet'!$E$33*'Technical Sheet'!I68*'Technical Sheet'!$D$20,Dashboard!$E$6="Level 1",'Technical Sheet'!$E$33*'Technical Sheet'!I68*'Technical Sheet'!$D$21,Dashboard!$E$6="Level 2",'Technical Sheet'!$G$33*'Technical Sheet'!I68*'Technical Sheet'!$D$22,Dashboard!$E$6="Level 3",'Technical Sheet'!$G$33*'Technical Sheet'!I68*'Technical Sheet'!$D$23,Dashboard!$E$6="Level 4",'Technical Sheet'!$G$33*'Technical Sheet'!I68*'Technical Sheet'!$D$24),Dashboard!$E$20="RCP 8.5",_xlfn.IFS(Dashboard!$E$6="Current Tech",'Technical Sheet'!$G$34*'Technical Sheet'!I68*'Technical Sheet'!$D$20,Dashboard!$E$6="Level 1",'Technical Sheet'!$G$34*'Technical Sheet'!I68*'Technical Sheet'!$D$21,Dashboard!$E$6="Level 2",'Technical Sheet'!$G$34*'Technical Sheet'!I68*'Technical Sheet'!$D$22,Dashboard!$E$6="Level 3",'Technical Sheet'!$G$34*'Technical Sheet'!I68*'Technical Sheet'!$D$23,Dashboard!$E$6="Level 4",'Technical Sheet'!$G$34*'Technical Sheet'!I68*'Technical Sheet'!$D$24))</f>
        <v>0</v>
      </c>
      <c r="I69" s="169">
        <f t="shared" si="9"/>
        <v>2727</v>
      </c>
      <c r="J69" s="169">
        <f t="shared" si="9"/>
        <v>2727</v>
      </c>
      <c r="K69" s="169">
        <f t="shared" si="9"/>
        <v>2700</v>
      </c>
      <c r="L69" s="169">
        <f t="shared" si="9"/>
        <v>2700</v>
      </c>
      <c r="M69" s="169">
        <f t="shared" si="9"/>
        <v>2700</v>
      </c>
      <c r="N69" s="169">
        <f t="shared" si="9"/>
        <v>2700</v>
      </c>
      <c r="O69" s="532">
        <f>O62+($F69*365*'NC-BSTS'!P52)</f>
        <v>2700</v>
      </c>
      <c r="P69" s="169">
        <f>P62+($F69*365*'NC-BSTS'!Q52)</f>
        <v>2700</v>
      </c>
      <c r="Q69" s="169">
        <f>Q62+($F69*365*'NC-BSTS'!R52)</f>
        <v>2700</v>
      </c>
      <c r="R69" s="169">
        <f>R62+($F69*365*'NC-BSTS'!S52)</f>
        <v>2700</v>
      </c>
      <c r="S69" s="170">
        <f>S62+($G69*365*'NC-BSTS'!T52)</f>
        <v>2700</v>
      </c>
      <c r="T69" s="170">
        <f>T62+($G69*365*'NC-BSTS'!U52)</f>
        <v>2700</v>
      </c>
      <c r="U69" s="170">
        <f>U62+($G69*365*'NC-BSTS'!V52)</f>
        <v>2700</v>
      </c>
      <c r="V69" s="170">
        <f>V62+($G69*365*'NC-BSTS'!W52)</f>
        <v>2700</v>
      </c>
      <c r="W69" s="170">
        <f>W62+($G69*365*'NC-BSTS'!X52)</f>
        <v>2700</v>
      </c>
      <c r="X69" s="170">
        <f>X62+($G69*365*'NC-BSTS'!Y52)</f>
        <v>2700</v>
      </c>
      <c r="Y69" s="170">
        <f>Y62+($G69*365*'NC-BSTS'!Z52)</f>
        <v>2700</v>
      </c>
      <c r="Z69" s="170">
        <f>Z62+($G69*365*'NC-BSTS'!AA52)</f>
        <v>2700</v>
      </c>
      <c r="AA69" s="170">
        <f>AA62+($G69*365*'NC-BSTS'!AB52)</f>
        <v>2700</v>
      </c>
      <c r="AB69" s="170">
        <f>AB62+($G69*365*'NC-BSTS'!AC52)</f>
        <v>2700</v>
      </c>
      <c r="AC69" s="171">
        <f>AC62+($H69*365*'NC-BSTS'!AD52)</f>
        <v>2700</v>
      </c>
      <c r="AD69" s="171">
        <f>AD62+($H69*365*'NC-BSTS'!AE52)</f>
        <v>2700</v>
      </c>
      <c r="AE69" s="171">
        <f>AE62+($H69*365*'NC-BSTS'!AF52)</f>
        <v>2700</v>
      </c>
      <c r="AF69" s="171">
        <f>AF62+($H69*365*'NC-BSTS'!AG52)</f>
        <v>2700</v>
      </c>
      <c r="AG69" s="171">
        <f>AG62+($H69*365*'NC-BSTS'!AH52)</f>
        <v>2700</v>
      </c>
      <c r="AH69" s="171">
        <f>AH62+($H69*365*'NC-BSTS'!AI52)</f>
        <v>2700</v>
      </c>
      <c r="AI69" s="171">
        <f>AI62+($H69*365*'NC-BSTS'!AJ52)</f>
        <v>2700</v>
      </c>
      <c r="AJ69" s="171">
        <f>AJ62+($H69*365*'NC-BSTS'!AK52)</f>
        <v>2700</v>
      </c>
      <c r="AK69" s="171">
        <f>AK62+($H69*365*'NC-BSTS'!AL52)</f>
        <v>2700</v>
      </c>
      <c r="AL69" s="172">
        <f>AL62+($H69*365*'NC-BSTS'!AM52)</f>
        <v>2700</v>
      </c>
    </row>
    <row r="70" spans="4:38" s="20" customFormat="1" ht="11.25" thickBot="1">
      <c r="D70" s="1352" t="s">
        <v>35</v>
      </c>
      <c r="E70" s="1353"/>
      <c r="F70" s="1353"/>
      <c r="G70" s="1353"/>
      <c r="H70" s="1354"/>
      <c r="I70" s="173">
        <f>SUM(I64:I69)</f>
        <v>949615.88749999995</v>
      </c>
      <c r="J70" s="174">
        <f t="shared" ref="J70:AL70" si="10">SUM(J64:J69)</f>
        <v>949615.88749999995</v>
      </c>
      <c r="K70" s="174">
        <f t="shared" si="10"/>
        <v>1504930.8875000002</v>
      </c>
      <c r="L70" s="174">
        <f t="shared" si="10"/>
        <v>1808665.5875000001</v>
      </c>
      <c r="M70" s="174">
        <f t="shared" si="10"/>
        <v>2098498.4875000003</v>
      </c>
      <c r="N70" s="174">
        <f t="shared" si="10"/>
        <v>2459850.2375000003</v>
      </c>
      <c r="O70" s="174">
        <f t="shared" si="10"/>
        <v>2473537.7375000003</v>
      </c>
      <c r="P70" s="174">
        <f t="shared" si="10"/>
        <v>2473537.7375000003</v>
      </c>
      <c r="Q70" s="174">
        <f t="shared" si="10"/>
        <v>2473537.7375000003</v>
      </c>
      <c r="R70" s="174">
        <f t="shared" si="10"/>
        <v>2473537.7375000003</v>
      </c>
      <c r="S70" s="174">
        <f t="shared" si="10"/>
        <v>2473537.7375000003</v>
      </c>
      <c r="T70" s="174">
        <f t="shared" si="10"/>
        <v>2473537.7375000003</v>
      </c>
      <c r="U70" s="174">
        <f t="shared" si="10"/>
        <v>2473537.7375000003</v>
      </c>
      <c r="V70" s="174">
        <f t="shared" si="10"/>
        <v>2473537.7375000003</v>
      </c>
      <c r="W70" s="174">
        <f t="shared" si="10"/>
        <v>2473537.7375000003</v>
      </c>
      <c r="X70" s="174">
        <f t="shared" si="10"/>
        <v>2473537.7375000003</v>
      </c>
      <c r="Y70" s="174">
        <f t="shared" si="10"/>
        <v>2473537.7375000003</v>
      </c>
      <c r="Z70" s="174">
        <f t="shared" si="10"/>
        <v>2473537.7375000003</v>
      </c>
      <c r="AA70" s="174">
        <f t="shared" si="10"/>
        <v>2473537.7375000003</v>
      </c>
      <c r="AB70" s="174">
        <f t="shared" si="10"/>
        <v>2473537.7375000003</v>
      </c>
      <c r="AC70" s="174">
        <f t="shared" si="10"/>
        <v>2473537.7375000003</v>
      </c>
      <c r="AD70" s="174">
        <f t="shared" si="10"/>
        <v>2473537.7375000003</v>
      </c>
      <c r="AE70" s="174">
        <f t="shared" si="10"/>
        <v>2473537.7375000003</v>
      </c>
      <c r="AF70" s="174">
        <f t="shared" si="10"/>
        <v>2473537.7375000003</v>
      </c>
      <c r="AG70" s="174">
        <f t="shared" si="10"/>
        <v>2473537.7375000003</v>
      </c>
      <c r="AH70" s="174">
        <f t="shared" si="10"/>
        <v>2473537.7375000003</v>
      </c>
      <c r="AI70" s="174">
        <f t="shared" si="10"/>
        <v>2473537.7375000003</v>
      </c>
      <c r="AJ70" s="174">
        <f t="shared" si="10"/>
        <v>2473537.7375000003</v>
      </c>
      <c r="AK70" s="174">
        <f t="shared" si="10"/>
        <v>2473537.7375000003</v>
      </c>
      <c r="AL70" s="175">
        <f t="shared" si="10"/>
        <v>2473537.7375000003</v>
      </c>
    </row>
    <row r="71" spans="4:38" s="20" customFormat="1" ht="10.5">
      <c r="D71" s="1346" t="s">
        <v>47</v>
      </c>
      <c r="E71" s="462" t="s">
        <v>23</v>
      </c>
      <c r="F71" s="176" cm="1">
        <f t="array" ref="F71">_xlfn.IFS(Dashboard!$E$20="No C.C.",_xlfn.IFS(Dashboard!$E$6="Current Tech",'Technical Sheet'!$E$32*'Technical Sheet'!J63*'Technical Sheet'!$B$20,Dashboard!$E$6="Level 1",'Technical Sheet'!$E$32*'Technical Sheet'!J63*'Technical Sheet'!$B$21,Dashboard!$E$6="Level 2",'Technical Sheet'!$E$32*'Technical Sheet'!J63*'Technical Sheet'!$B$22,Dashboard!$E$6="Level 3",'Technical Sheet'!$E$32*'Technical Sheet'!J63*'Technical Sheet'!$B$23,Dashboard!$E$6="Level 4",'Technical Sheet'!$E$32*'Technical Sheet'!J63*'Technical Sheet'!$B$24),Dashboard!$E$20="RCP 4.5",_xlfn.IFS(Dashboard!$E$6="Current Tech",'Technical Sheet'!$E$33*'Technical Sheet'!J63*'Technical Sheet'!$B$20,Dashboard!$E$6="Level 1",'Technical Sheet'!$E$33*'Technical Sheet'!J63*'Technical Sheet'!$B$21,Dashboard!$E$6="Level 2",'Technical Sheet'!$E$33*'Technical Sheet'!J63*'Technical Sheet'!$B$22,Dashboard!$E$6="Level 3",'Technical Sheet'!$E$33*'Technical Sheet'!J63*'Technical Sheet'!$B$23,Dashboard!$E$6="Level 4",'Technical Sheet'!$E$33*'Technical Sheet'!J63*'Technical Sheet'!$B$24),Dashboard!$E$20="RCP 8.5",_xlfn.IFS(Dashboard!$E$6="Current Tech",'Technical Sheet'!$E$34*'Technical Sheet'!J63*'Technical Sheet'!$B$20,Dashboard!$E$6="Level 1",'Technical Sheet'!$E$34*'Technical Sheet'!J63*'Technical Sheet'!$B$21,Dashboard!$E$6="Level 2",'Technical Sheet'!$E$34*'Technical Sheet'!J63*'Technical Sheet'!$B$22,Dashboard!$E$6="Level 3",'Technical Sheet'!$E$34*'Technical Sheet'!J63*'Technical Sheet'!$B$23,Dashboard!$E$6="Level 4",'Technical Sheet'!$E$34*'Technical Sheet'!J63*'Technical Sheet'!$B$24))</f>
        <v>1</v>
      </c>
      <c r="G71" s="176" cm="1">
        <f t="array" ref="G71">_xlfn.IFS(Dashboard!$E$20="No C.C.",_xlfn.IFS(Dashboard!$E$6="Current Tech",'Technical Sheet'!$F$32*'Technical Sheet'!J63*'Technical Sheet'!$C$20,Dashboard!$E$6="Level 1",'Technical Sheet'!$F$32*'Technical Sheet'!J63*'Technical Sheet'!$C$21,Dashboard!$E$6="Level 2",'Technical Sheet'!$F$32*'Technical Sheet'!J63*'Technical Sheet'!$C$22,Dashboard!$E$6="Level 3",'Technical Sheet'!$F$32*'Technical Sheet'!J63*'Technical Sheet'!$C$23,Dashboard!$E$6="Level 4",'Technical Sheet'!$F$32*'Technical Sheet'!J63*'Technical Sheet'!$C$24),Dashboard!$E$20="RCP 4.5",_xlfn.IFS(Dashboard!$E$6="Current Tech",'Technical Sheet'!$F$33*'Technical Sheet'!J63*'Technical Sheet'!$C$20,Dashboard!$E$6="Level 1",'Technical Sheet'!$F$33*'Technical Sheet'!J63*'Technical Sheet'!$C$21,Dashboard!$E$6="Level 2",'Technical Sheet'!$F$33*'Technical Sheet'!J63*'Technical Sheet'!$C$22,Dashboard!$E$6="Level 3",'Technical Sheet'!$F$33*'Technical Sheet'!J63*'Technical Sheet'!$C$23,Dashboard!$E$6="Level 4",'Technical Sheet'!$F$33*'Technical Sheet'!J63*'Technical Sheet'!$C$24),Dashboard!$E$20="RCP 8.5",_xlfn.IFS(Dashboard!$E$6="Current Tech",'Technical Sheet'!$F$34*'Technical Sheet'!J63*'Technical Sheet'!$C$20,Dashboard!$E$6="Level 1",'Technical Sheet'!$F$34*'Technical Sheet'!J63*'Technical Sheet'!$C$21,Dashboard!$E$6="Level 2",'Technical Sheet'!$F$34*'Technical Sheet'!J63*'Technical Sheet'!$C$22,Dashboard!$E$6="Level 3",'Technical Sheet'!$F$34*'Technical Sheet'!J63*'Technical Sheet'!$C$23,Dashboard!$E$6="Level 4",'Technical Sheet'!$F$34*'Technical Sheet'!J63*'Technical Sheet'!$C$24))</f>
        <v>1</v>
      </c>
      <c r="H71" s="176" cm="1">
        <f t="array" ref="H71">_xlfn.IFS(Dashboard!$E$20="No C.C.",_xlfn.IFS(Dashboard!$E$6="Current Tech",'Technical Sheet'!$G$32*'Technical Sheet'!J63*'Technical Sheet'!$D$20,Dashboard!$E$6="Level 1",'Technical Sheet'!$G$32*'Technical Sheet'!J63*'Technical Sheet'!$D$21,Dashboard!$E$6="Level 2",'Technical Sheet'!$G$32*'Technical Sheet'!J63*'Technical Sheet'!$D$22,Dashboard!$E$6="Level 3",'Technical Sheet'!$G$32*'Technical Sheet'!J63*'Technical Sheet'!$D$23,Dashboard!$E$6="Level 4",'Technical Sheet'!$G$32*'Technical Sheet'!J63*'Technical Sheet'!$D$24),Dashboard!$E$20="RCP 4.5",_xlfn.IFS(Dashboard!$E$6="Current Tech",'Technical Sheet'!$E$33*'Technical Sheet'!J63*'Technical Sheet'!$D$20,Dashboard!$E$6="Level 1",'Technical Sheet'!$E$33*'Technical Sheet'!J63*'Technical Sheet'!$D$21,Dashboard!$E$6="Level 2",'Technical Sheet'!$G$33*'Technical Sheet'!J63*'Technical Sheet'!$D$22,Dashboard!$E$6="Level 3",'Technical Sheet'!$G$33*'Technical Sheet'!J63*'Technical Sheet'!$D$23,Dashboard!$E$6="Level 4",'Technical Sheet'!$G$33*'Technical Sheet'!J63*'Technical Sheet'!$D$24),Dashboard!$E$20="RCP 8.5",_xlfn.IFS(Dashboard!$E$6="Current Tech",'Technical Sheet'!$G$34*'Technical Sheet'!J63*'Technical Sheet'!$D$20,Dashboard!$E$6="Level 1",'Technical Sheet'!$G$34*'Technical Sheet'!J63*'Technical Sheet'!$D$21,Dashboard!$E$6="Level 2",'Technical Sheet'!$G$34*'Technical Sheet'!J63*'Technical Sheet'!$D$22,Dashboard!$E$6="Level 3",'Technical Sheet'!$G$34*'Technical Sheet'!J63*'Technical Sheet'!$D$23,Dashboard!$E$6="Level 4",'Technical Sheet'!$G$34*'Technical Sheet'!J63*'Technical Sheet'!$D$24))</f>
        <v>1</v>
      </c>
      <c r="I71" s="177">
        <f>I64</f>
        <v>138888.88750000001</v>
      </c>
      <c r="J71" s="177">
        <f t="shared" ref="J71:Q71" si="11">J64</f>
        <v>138888.88750000001</v>
      </c>
      <c r="K71" s="177">
        <f t="shared" si="11"/>
        <v>303503.88750000001</v>
      </c>
      <c r="L71" s="177">
        <f t="shared" si="11"/>
        <v>472133.88750000007</v>
      </c>
      <c r="M71" s="177">
        <f t="shared" si="11"/>
        <v>486460.13750000007</v>
      </c>
      <c r="N71" s="177">
        <f t="shared" si="11"/>
        <v>687210.13750000007</v>
      </c>
      <c r="O71" s="177">
        <f t="shared" si="11"/>
        <v>694510.13750000007</v>
      </c>
      <c r="P71" s="177">
        <f t="shared" si="11"/>
        <v>694510.13750000007</v>
      </c>
      <c r="Q71" s="177">
        <f t="shared" si="11"/>
        <v>694510.13750000007</v>
      </c>
      <c r="R71" s="530">
        <f>R64+($F71*365*'NC-BSTS'!S53)</f>
        <v>701810.13750000007</v>
      </c>
      <c r="S71" s="178">
        <f>S64+($G71*365*'NC-BSTS'!T53)</f>
        <v>701810.13750000007</v>
      </c>
      <c r="T71" s="178">
        <f>T64+($G71*365*'NC-BSTS'!U53)</f>
        <v>701810.13750000007</v>
      </c>
      <c r="U71" s="178">
        <f>U64+($G71*365*'NC-BSTS'!V53)</f>
        <v>701810.13750000007</v>
      </c>
      <c r="V71" s="178">
        <f>V64+($G71*365*'NC-BSTS'!W53)</f>
        <v>701810.13750000007</v>
      </c>
      <c r="W71" s="178">
        <f>W64+($G71*365*'NC-BSTS'!X53)</f>
        <v>701810.13750000007</v>
      </c>
      <c r="X71" s="178">
        <f>X64+($G71*365*'NC-BSTS'!Y53)</f>
        <v>701810.13750000007</v>
      </c>
      <c r="Y71" s="178">
        <f>Y64+($G71*365*'NC-BSTS'!Z53)</f>
        <v>701810.13750000007</v>
      </c>
      <c r="Z71" s="178">
        <f>Z64+($G71*365*'NC-BSTS'!AA53)</f>
        <v>701810.13750000007</v>
      </c>
      <c r="AA71" s="178">
        <f>AA64+($G71*365*'NC-BSTS'!AB53)</f>
        <v>701810.13750000007</v>
      </c>
      <c r="AB71" s="178">
        <f>AB64+($G71*365*'NC-BSTS'!AC53)</f>
        <v>701810.13750000007</v>
      </c>
      <c r="AC71" s="179">
        <f>AC64+($H71*365*'NC-BSTS'!AD53)</f>
        <v>701810.13750000007</v>
      </c>
      <c r="AD71" s="179">
        <f>AD64+($H71*365*'NC-BSTS'!AE53)</f>
        <v>701810.13750000007</v>
      </c>
      <c r="AE71" s="179">
        <f>AE64+($H71*365*'NC-BSTS'!AF53)</f>
        <v>701810.13750000007</v>
      </c>
      <c r="AF71" s="179">
        <f>AF64+($H71*365*'NC-BSTS'!AG53)</f>
        <v>701810.13750000007</v>
      </c>
      <c r="AG71" s="179">
        <f>AG64+($H71*365*'NC-BSTS'!AH53)</f>
        <v>701810.13750000007</v>
      </c>
      <c r="AH71" s="179">
        <f>AH64+($H71*365*'NC-BSTS'!AI53)</f>
        <v>701810.13750000007</v>
      </c>
      <c r="AI71" s="179">
        <f>AI64+($H71*365*'NC-BSTS'!AJ53)</f>
        <v>701810.13750000007</v>
      </c>
      <c r="AJ71" s="179">
        <f>AJ64+($H71*365*'NC-BSTS'!AK53)</f>
        <v>701810.13750000007</v>
      </c>
      <c r="AK71" s="179">
        <f>AK64+($H71*365*'NC-BSTS'!AL53)</f>
        <v>701810.13750000007</v>
      </c>
      <c r="AL71" s="525">
        <f>AL64+($H71*365*'NC-BSTS'!AM53)</f>
        <v>701810.13750000007</v>
      </c>
    </row>
    <row r="72" spans="4:38" s="20" customFormat="1" ht="10.5">
      <c r="D72" s="1347"/>
      <c r="E72" s="463" t="s">
        <v>8</v>
      </c>
      <c r="F72" s="164" cm="1">
        <f t="array" ref="F72">_xlfn.IFS(Dashboard!$E$20="No C.C.",_xlfn.IFS(Dashboard!$E$6="Current Tech",'Technical Sheet'!$E$32*'Technical Sheet'!J64*'Technical Sheet'!$B$20,Dashboard!$E$6="Level 1",'Technical Sheet'!$E$32*'Technical Sheet'!J64*'Technical Sheet'!$B$21,Dashboard!$E$6="Level 2",'Technical Sheet'!$E$32*'Technical Sheet'!J64*'Technical Sheet'!$B$22,Dashboard!$E$6="Level 3",'Technical Sheet'!$E$32*'Technical Sheet'!J64*'Technical Sheet'!$B$23,Dashboard!$E$6="Level 4",'Technical Sheet'!$E$32*'Technical Sheet'!J64*'Technical Sheet'!$B$24),Dashboard!$E$20="RCP 4.5",_xlfn.IFS(Dashboard!$E$6="Current Tech",'Technical Sheet'!$E$33*'Technical Sheet'!J64*'Technical Sheet'!$B$20,Dashboard!$E$6="Level 1",'Technical Sheet'!$E$33*'Technical Sheet'!J64*'Technical Sheet'!$B$21,Dashboard!$E$6="Level 2",'Technical Sheet'!$E$33*'Technical Sheet'!J64*'Technical Sheet'!$B$22,Dashboard!$E$6="Level 3",'Technical Sheet'!$E$33*'Technical Sheet'!J64*'Technical Sheet'!$B$23,Dashboard!$E$6="Level 4",'Technical Sheet'!$E$33*'Technical Sheet'!J64*'Technical Sheet'!$B$24),Dashboard!$E$20="RCP 8.5",_xlfn.IFS(Dashboard!$E$6="Current Tech",'Technical Sheet'!$E$34*'Technical Sheet'!J64*'Technical Sheet'!$B$20,Dashboard!$E$6="Level 1",'Technical Sheet'!$E$34*'Technical Sheet'!J64*'Technical Sheet'!$B$21,Dashboard!$E$6="Level 2",'Technical Sheet'!$E$34*'Technical Sheet'!J64*'Technical Sheet'!$B$22,Dashboard!$E$6="Level 3",'Technical Sheet'!$E$34*'Technical Sheet'!J64*'Technical Sheet'!$B$23,Dashboard!$E$6="Level 4",'Technical Sheet'!$E$34*'Technical Sheet'!J64*'Technical Sheet'!$B$24))</f>
        <v>3.5</v>
      </c>
      <c r="G72" s="164" cm="1">
        <f t="array" ref="G72">_xlfn.IFS(Dashboard!$E$20="No C.C.",_xlfn.IFS(Dashboard!$E$6="Current Tech",'Technical Sheet'!$F$32*'Technical Sheet'!J64*'Technical Sheet'!$C$20,Dashboard!$E$6="Level 1",'Technical Sheet'!$F$32*'Technical Sheet'!J64*'Technical Sheet'!$C$21,Dashboard!$E$6="Level 2",'Technical Sheet'!$F$32*'Technical Sheet'!J64*'Technical Sheet'!$C$22,Dashboard!$E$6="Level 3",'Technical Sheet'!$F$32*'Technical Sheet'!J64*'Technical Sheet'!$C$23,Dashboard!$E$6="Level 4",'Technical Sheet'!$F$32*'Technical Sheet'!J64*'Technical Sheet'!$C$24),Dashboard!$E$20="RCP 4.5",_xlfn.IFS(Dashboard!$E$6="Current Tech",'Technical Sheet'!$F$33*'Technical Sheet'!J64*'Technical Sheet'!$C$20,Dashboard!$E$6="Level 1",'Technical Sheet'!$F$33*'Technical Sheet'!J64*'Technical Sheet'!$C$21,Dashboard!$E$6="Level 2",'Technical Sheet'!$F$33*'Technical Sheet'!J64*'Technical Sheet'!$C$22,Dashboard!$E$6="Level 3",'Technical Sheet'!$F$33*'Technical Sheet'!J64*'Technical Sheet'!$C$23,Dashboard!$E$6="Level 4",'Technical Sheet'!$F$33*'Technical Sheet'!J64*'Technical Sheet'!$C$24),Dashboard!$E$20="RCP 8.5",_xlfn.IFS(Dashboard!$E$6="Current Tech",'Technical Sheet'!$F$34*'Technical Sheet'!J64*'Technical Sheet'!$C$20,Dashboard!$E$6="Level 1",'Technical Sheet'!$F$34*'Technical Sheet'!J64*'Technical Sheet'!$C$21,Dashboard!$E$6="Level 2",'Technical Sheet'!$F$34*'Technical Sheet'!J64*'Technical Sheet'!$C$22,Dashboard!$E$6="Level 3",'Technical Sheet'!$F$34*'Technical Sheet'!J64*'Technical Sheet'!$C$23,Dashboard!$E$6="Level 4",'Technical Sheet'!$F$34*'Technical Sheet'!J64*'Technical Sheet'!$C$24))</f>
        <v>3.5</v>
      </c>
      <c r="H72" s="164" cm="1">
        <f t="array" ref="H72">_xlfn.IFS(Dashboard!$E$20="No C.C.",_xlfn.IFS(Dashboard!$E$6="Current Tech",'Technical Sheet'!$G$32*'Technical Sheet'!J64*'Technical Sheet'!$D$20,Dashboard!$E$6="Level 1",'Technical Sheet'!$G$32*'Technical Sheet'!J64*'Technical Sheet'!$D$21,Dashboard!$E$6="Level 2",'Technical Sheet'!$G$32*'Technical Sheet'!J64*'Technical Sheet'!$D$22,Dashboard!$E$6="Level 3",'Technical Sheet'!$G$32*'Technical Sheet'!J64*'Technical Sheet'!$D$23,Dashboard!$E$6="Level 4",'Technical Sheet'!$G$32*'Technical Sheet'!J64*'Technical Sheet'!$D$24),Dashboard!$E$20="RCP 4.5",_xlfn.IFS(Dashboard!$E$6="Current Tech",'Technical Sheet'!$E$33*'Technical Sheet'!J64*'Technical Sheet'!$D$20,Dashboard!$E$6="Level 1",'Technical Sheet'!$E$33*'Technical Sheet'!J64*'Technical Sheet'!$D$21,Dashboard!$E$6="Level 2",'Technical Sheet'!$G$33*'Technical Sheet'!J64*'Technical Sheet'!$D$22,Dashboard!$E$6="Level 3",'Technical Sheet'!$G$33*'Technical Sheet'!J64*'Technical Sheet'!$D$23,Dashboard!$E$6="Level 4",'Technical Sheet'!$G$33*'Technical Sheet'!J64*'Technical Sheet'!$D$24),Dashboard!$E$20="RCP 8.5",_xlfn.IFS(Dashboard!$E$6="Current Tech",'Technical Sheet'!$G$34*'Technical Sheet'!J64*'Technical Sheet'!$D$20,Dashboard!$E$6="Level 1",'Technical Sheet'!$G$34*'Technical Sheet'!J64*'Technical Sheet'!$D$21,Dashboard!$E$6="Level 2",'Technical Sheet'!$G$34*'Technical Sheet'!J64*'Technical Sheet'!$D$22,Dashboard!$E$6="Level 3",'Technical Sheet'!$G$34*'Technical Sheet'!J64*'Technical Sheet'!$D$23,Dashboard!$E$6="Level 4",'Technical Sheet'!$G$34*'Technical Sheet'!J64*'Technical Sheet'!$D$24))</f>
        <v>3.5</v>
      </c>
      <c r="I72" s="160">
        <f t="shared" ref="I72:Q76" si="12">I65</f>
        <v>292900</v>
      </c>
      <c r="J72" s="160">
        <f t="shared" si="12"/>
        <v>292900</v>
      </c>
      <c r="K72" s="160">
        <f t="shared" si="12"/>
        <v>323727.00000000006</v>
      </c>
      <c r="L72" s="160">
        <f t="shared" si="12"/>
        <v>398605.00000000006</v>
      </c>
      <c r="M72" s="160">
        <f t="shared" si="12"/>
        <v>426895.50000000006</v>
      </c>
      <c r="N72" s="160">
        <f t="shared" si="12"/>
        <v>507196.50000000006</v>
      </c>
      <c r="O72" s="160">
        <f t="shared" si="12"/>
        <v>513584.00000000006</v>
      </c>
      <c r="P72" s="160">
        <f t="shared" si="12"/>
        <v>513584.00000000006</v>
      </c>
      <c r="Q72" s="160">
        <f t="shared" si="12"/>
        <v>513584.00000000006</v>
      </c>
      <c r="R72" s="531">
        <f>R65+($F72*365*'NC-BSTS'!S54)</f>
        <v>526359</v>
      </c>
      <c r="S72" s="161">
        <f>S65+($G72*365*'NC-BSTS'!T54)</f>
        <v>526359</v>
      </c>
      <c r="T72" s="161">
        <f>T65+($G72*365*'NC-BSTS'!U54)</f>
        <v>526359</v>
      </c>
      <c r="U72" s="161">
        <f>U65+($G72*365*'NC-BSTS'!V54)</f>
        <v>526359</v>
      </c>
      <c r="V72" s="161">
        <f>V65+($G72*365*'NC-BSTS'!W54)</f>
        <v>526359</v>
      </c>
      <c r="W72" s="161">
        <f>W65+($G72*365*'NC-BSTS'!X54)</f>
        <v>526359</v>
      </c>
      <c r="X72" s="161">
        <f>X65+($G72*365*'NC-BSTS'!Y54)</f>
        <v>526359</v>
      </c>
      <c r="Y72" s="161">
        <f>Y65+($G72*365*'NC-BSTS'!Z54)</f>
        <v>526359</v>
      </c>
      <c r="Z72" s="161">
        <f>Z65+($G72*365*'NC-BSTS'!AA54)</f>
        <v>526359</v>
      </c>
      <c r="AA72" s="161">
        <f>AA65+($G72*365*'NC-BSTS'!AB54)</f>
        <v>526359</v>
      </c>
      <c r="AB72" s="161">
        <f>AB65+($G72*365*'NC-BSTS'!AC54)</f>
        <v>526359</v>
      </c>
      <c r="AC72" s="162">
        <f>AC65+($H72*365*'NC-BSTS'!AD54)</f>
        <v>526359</v>
      </c>
      <c r="AD72" s="162">
        <f>AD65+($H72*365*'NC-BSTS'!AE54)</f>
        <v>526359</v>
      </c>
      <c r="AE72" s="162">
        <f>AE65+($H72*365*'NC-BSTS'!AF54)</f>
        <v>526359</v>
      </c>
      <c r="AF72" s="162">
        <f>AF65+($H72*365*'NC-BSTS'!AG54)</f>
        <v>526359</v>
      </c>
      <c r="AG72" s="162">
        <f>AG65+($H72*365*'NC-BSTS'!AH54)</f>
        <v>526359</v>
      </c>
      <c r="AH72" s="162">
        <f>AH65+($H72*365*'NC-BSTS'!AI54)</f>
        <v>526359</v>
      </c>
      <c r="AI72" s="162">
        <f>AI65+($H72*365*'NC-BSTS'!AJ54)</f>
        <v>526359</v>
      </c>
      <c r="AJ72" s="162">
        <f>AJ65+($H72*365*'NC-BSTS'!AK54)</f>
        <v>526359</v>
      </c>
      <c r="AK72" s="162">
        <f>AK65+($H72*365*'NC-BSTS'!AL54)</f>
        <v>526359</v>
      </c>
      <c r="AL72" s="163">
        <f>AL65+($H72*365*'NC-BSTS'!AM54)</f>
        <v>526359</v>
      </c>
    </row>
    <row r="73" spans="4:38" s="20" customFormat="1" ht="10.5">
      <c r="D73" s="1347"/>
      <c r="E73" s="463" t="s">
        <v>24</v>
      </c>
      <c r="F73" s="164" cm="1">
        <f t="array" ref="F73">_xlfn.IFS(Dashboard!$E$20="No C.C.",_xlfn.IFS(Dashboard!$E$6="Current Tech",'Technical Sheet'!$E$32*'Technical Sheet'!J65*'Technical Sheet'!$B$20,Dashboard!$E$6="Level 1",'Technical Sheet'!$E$32*'Technical Sheet'!J65*'Technical Sheet'!$B$21,Dashboard!$E$6="Level 2",'Technical Sheet'!$E$32*'Technical Sheet'!J65*'Technical Sheet'!$B$22,Dashboard!$E$6="Level 3",'Technical Sheet'!$E$32*'Technical Sheet'!J65*'Technical Sheet'!$B$23,Dashboard!$E$6="Level 4",'Technical Sheet'!$E$32*'Technical Sheet'!J65*'Technical Sheet'!$B$24),Dashboard!$E$20="RCP 4.5",_xlfn.IFS(Dashboard!$E$6="Current Tech",'Technical Sheet'!$E$33*'Technical Sheet'!J65*'Technical Sheet'!$B$20,Dashboard!$E$6="Level 1",'Technical Sheet'!$E$33*'Technical Sheet'!J65*'Technical Sheet'!$B$21,Dashboard!$E$6="Level 2",'Technical Sheet'!$E$33*'Technical Sheet'!J65*'Technical Sheet'!$B$22,Dashboard!$E$6="Level 3",'Technical Sheet'!$E$33*'Technical Sheet'!J65*'Technical Sheet'!$B$23,Dashboard!$E$6="Level 4",'Technical Sheet'!$E$33*'Technical Sheet'!J65*'Technical Sheet'!$B$24),Dashboard!$E$20="RCP 8.5",_xlfn.IFS(Dashboard!$E$6="Current Tech",'Technical Sheet'!$E$34*'Technical Sheet'!J65*'Technical Sheet'!$B$20,Dashboard!$E$6="Level 1",'Technical Sheet'!$E$34*'Technical Sheet'!J65*'Technical Sheet'!$B$21,Dashboard!$E$6="Level 2",'Technical Sheet'!$E$34*'Technical Sheet'!J65*'Technical Sheet'!$B$22,Dashboard!$E$6="Level 3",'Technical Sheet'!$E$34*'Technical Sheet'!J65*'Technical Sheet'!$B$23,Dashboard!$E$6="Level 4",'Technical Sheet'!$E$34*'Technical Sheet'!J65*'Technical Sheet'!$B$24))</f>
        <v>0</v>
      </c>
      <c r="G73" s="164" cm="1">
        <f t="array" ref="G73">_xlfn.IFS(Dashboard!$E$20="No C.C.",_xlfn.IFS(Dashboard!$E$6="Current Tech",'Technical Sheet'!$F$32*'Technical Sheet'!J65*'Technical Sheet'!$C$20,Dashboard!$E$6="Level 1",'Technical Sheet'!$F$32*'Technical Sheet'!J65*'Technical Sheet'!$C$21,Dashboard!$E$6="Level 2",'Technical Sheet'!$F$32*'Technical Sheet'!J65*'Technical Sheet'!$C$22,Dashboard!$E$6="Level 3",'Technical Sheet'!$F$32*'Technical Sheet'!J65*'Technical Sheet'!$C$23,Dashboard!$E$6="Level 4",'Technical Sheet'!$F$32*'Technical Sheet'!J65*'Technical Sheet'!$C$24),Dashboard!$E$20="RCP 4.5",_xlfn.IFS(Dashboard!$E$6="Current Tech",'Technical Sheet'!$F$33*'Technical Sheet'!J65*'Technical Sheet'!$C$20,Dashboard!$E$6="Level 1",'Technical Sheet'!$F$33*'Technical Sheet'!J65*'Technical Sheet'!$C$21,Dashboard!$E$6="Level 2",'Technical Sheet'!$F$33*'Technical Sheet'!J65*'Technical Sheet'!$C$22,Dashboard!$E$6="Level 3",'Technical Sheet'!$F$33*'Technical Sheet'!J65*'Technical Sheet'!$C$23,Dashboard!$E$6="Level 4",'Technical Sheet'!$F$33*'Technical Sheet'!J65*'Technical Sheet'!$C$24),Dashboard!$E$20="RCP 8.5",_xlfn.IFS(Dashboard!$E$6="Current Tech",'Technical Sheet'!$F$34*'Technical Sheet'!J65*'Technical Sheet'!$C$20,Dashboard!$E$6="Level 1",'Technical Sheet'!$F$34*'Technical Sheet'!J65*'Technical Sheet'!$C$21,Dashboard!$E$6="Level 2",'Technical Sheet'!$F$34*'Technical Sheet'!J65*'Technical Sheet'!$C$22,Dashboard!$E$6="Level 3",'Technical Sheet'!$F$34*'Technical Sheet'!J65*'Technical Sheet'!$C$23,Dashboard!$E$6="Level 4",'Technical Sheet'!$F$34*'Technical Sheet'!J65*'Technical Sheet'!$C$24))</f>
        <v>0</v>
      </c>
      <c r="H73" s="164" cm="1">
        <f t="array" ref="H73">_xlfn.IFS(Dashboard!$E$20="No C.C.",_xlfn.IFS(Dashboard!$E$6="Current Tech",'Technical Sheet'!$G$32*'Technical Sheet'!J65*'Technical Sheet'!$D$20,Dashboard!$E$6="Level 1",'Technical Sheet'!$G$32*'Technical Sheet'!J65*'Technical Sheet'!$D$21,Dashboard!$E$6="Level 2",'Technical Sheet'!$G$32*'Technical Sheet'!J65*'Technical Sheet'!$D$22,Dashboard!$E$6="Level 3",'Technical Sheet'!$G$32*'Technical Sheet'!J65*'Technical Sheet'!$D$23,Dashboard!$E$6="Level 4",'Technical Sheet'!$G$32*'Technical Sheet'!J65*'Technical Sheet'!$D$24),Dashboard!$E$20="RCP 4.5",_xlfn.IFS(Dashboard!$E$6="Current Tech",'Technical Sheet'!$E$33*'Technical Sheet'!J65*'Technical Sheet'!$D$20,Dashboard!$E$6="Level 1",'Technical Sheet'!$E$33*'Technical Sheet'!J65*'Technical Sheet'!$D$21,Dashboard!$E$6="Level 2",'Technical Sheet'!$G$33*'Technical Sheet'!J65*'Technical Sheet'!$D$22,Dashboard!$E$6="Level 3",'Technical Sheet'!$G$33*'Technical Sheet'!J65*'Technical Sheet'!$D$23,Dashboard!$E$6="Level 4",'Technical Sheet'!$G$33*'Technical Sheet'!J65*'Technical Sheet'!$D$24),Dashboard!$E$20="RCP 8.5",_xlfn.IFS(Dashboard!$E$6="Current Tech",'Technical Sheet'!$G$34*'Technical Sheet'!J65*'Technical Sheet'!$D$20,Dashboard!$E$6="Level 1",'Technical Sheet'!$G$34*'Technical Sheet'!J65*'Technical Sheet'!$D$21,Dashboard!$E$6="Level 2",'Technical Sheet'!$G$34*'Technical Sheet'!J65*'Technical Sheet'!$D$22,Dashboard!$E$6="Level 3",'Technical Sheet'!$G$34*'Technical Sheet'!J65*'Technical Sheet'!$D$23,Dashboard!$E$6="Level 4",'Technical Sheet'!$G$34*'Technical Sheet'!J65*'Technical Sheet'!$D$24))</f>
        <v>0</v>
      </c>
      <c r="I73" s="160">
        <f t="shared" si="12"/>
        <v>0</v>
      </c>
      <c r="J73" s="160">
        <f t="shared" si="12"/>
        <v>0</v>
      </c>
      <c r="K73" s="160">
        <f t="shared" si="12"/>
        <v>365000</v>
      </c>
      <c r="L73" s="160">
        <f t="shared" si="12"/>
        <v>365000</v>
      </c>
      <c r="M73" s="160">
        <f t="shared" si="12"/>
        <v>602250</v>
      </c>
      <c r="N73" s="160">
        <f t="shared" si="12"/>
        <v>602250</v>
      </c>
      <c r="O73" s="160">
        <f t="shared" si="12"/>
        <v>602250</v>
      </c>
      <c r="P73" s="160">
        <f t="shared" si="12"/>
        <v>602250</v>
      </c>
      <c r="Q73" s="160">
        <f t="shared" si="12"/>
        <v>602250</v>
      </c>
      <c r="R73" s="531">
        <f>R66+($F73*365*'NC-BSTS'!S55)</f>
        <v>602250</v>
      </c>
      <c r="S73" s="161">
        <f>S66+($G73*365*'NC-BSTS'!T55)</f>
        <v>602250</v>
      </c>
      <c r="T73" s="161">
        <f>T66+($G73*365*'NC-BSTS'!U55)</f>
        <v>602250</v>
      </c>
      <c r="U73" s="161">
        <f>U66+($G73*365*'NC-BSTS'!V55)</f>
        <v>602250</v>
      </c>
      <c r="V73" s="161">
        <f>V66+($G73*365*'NC-BSTS'!W55)</f>
        <v>602250</v>
      </c>
      <c r="W73" s="161">
        <f>W66+($G73*365*'NC-BSTS'!X55)</f>
        <v>602250</v>
      </c>
      <c r="X73" s="161">
        <f>X66+($G73*365*'NC-BSTS'!Y55)</f>
        <v>602250</v>
      </c>
      <c r="Y73" s="161">
        <f>Y66+($G73*365*'NC-BSTS'!Z55)</f>
        <v>602250</v>
      </c>
      <c r="Z73" s="161">
        <f>Z66+($G73*365*'NC-BSTS'!AA55)</f>
        <v>602250</v>
      </c>
      <c r="AA73" s="161">
        <f>AA66+($G73*365*'NC-BSTS'!AB55)</f>
        <v>602250</v>
      </c>
      <c r="AB73" s="161">
        <f>AB66+($G73*365*'NC-BSTS'!AC55)</f>
        <v>602250</v>
      </c>
      <c r="AC73" s="162">
        <f>AC66+($H73*365*'NC-BSTS'!AD55)</f>
        <v>602250</v>
      </c>
      <c r="AD73" s="162">
        <f>AD66+($H73*365*'NC-BSTS'!AE55)</f>
        <v>602250</v>
      </c>
      <c r="AE73" s="162">
        <f>AE66+($H73*365*'NC-BSTS'!AF55)</f>
        <v>602250</v>
      </c>
      <c r="AF73" s="162">
        <f>AF66+($H73*365*'NC-BSTS'!AG55)</f>
        <v>602250</v>
      </c>
      <c r="AG73" s="162">
        <f>AG66+($H73*365*'NC-BSTS'!AH55)</f>
        <v>602250</v>
      </c>
      <c r="AH73" s="162">
        <f>AH66+($H73*365*'NC-BSTS'!AI55)</f>
        <v>602250</v>
      </c>
      <c r="AI73" s="162">
        <f>AI66+($H73*365*'NC-BSTS'!AJ55)</f>
        <v>602250</v>
      </c>
      <c r="AJ73" s="162">
        <f>AJ66+($H73*365*'NC-BSTS'!AK55)</f>
        <v>602250</v>
      </c>
      <c r="AK73" s="162">
        <f>AK66+($H73*365*'NC-BSTS'!AL55)</f>
        <v>602250</v>
      </c>
      <c r="AL73" s="163">
        <f>AL66+($H73*365*'NC-BSTS'!AM55)</f>
        <v>602250</v>
      </c>
    </row>
    <row r="74" spans="4:38" s="20" customFormat="1" ht="10.5">
      <c r="D74" s="1347"/>
      <c r="E74" s="463" t="s">
        <v>25</v>
      </c>
      <c r="F74" s="164" cm="1">
        <f t="array" ref="F74">_xlfn.IFS(Dashboard!$E$20="No C.C.",_xlfn.IFS(Dashboard!$E$6="Current Tech",'Technical Sheet'!$E$32*'Technical Sheet'!J66*'Technical Sheet'!$B$20,Dashboard!$E$6="Level 1",'Technical Sheet'!$E$32*'Technical Sheet'!J66*'Technical Sheet'!$B$21,Dashboard!$E$6="Level 2",'Technical Sheet'!$E$32*'Technical Sheet'!J66*'Technical Sheet'!$B$22,Dashboard!$E$6="Level 3",'Technical Sheet'!$E$32*'Technical Sheet'!J66*'Technical Sheet'!$B$23,Dashboard!$E$6="Level 4",'Technical Sheet'!$E$32*'Technical Sheet'!J66*'Technical Sheet'!$B$24),Dashboard!$E$20="RCP 4.5",_xlfn.IFS(Dashboard!$E$6="Current Tech",'Technical Sheet'!$E$33*'Technical Sheet'!J66*'Technical Sheet'!$B$20,Dashboard!$E$6="Level 1",'Technical Sheet'!$E$33*'Technical Sheet'!J66*'Technical Sheet'!$B$21,Dashboard!$E$6="Level 2",'Technical Sheet'!$E$33*'Technical Sheet'!J66*'Technical Sheet'!$B$22,Dashboard!$E$6="Level 3",'Technical Sheet'!$E$33*'Technical Sheet'!J66*'Technical Sheet'!$B$23,Dashboard!$E$6="Level 4",'Technical Sheet'!$E$33*'Technical Sheet'!J66*'Technical Sheet'!$B$24),Dashboard!$E$20="RCP 8.5",_xlfn.IFS(Dashboard!$E$6="Current Tech",'Technical Sheet'!$E$34*'Technical Sheet'!J66*'Technical Sheet'!$B$20,Dashboard!$E$6="Level 1",'Technical Sheet'!$E$34*'Technical Sheet'!J66*'Technical Sheet'!$B$21,Dashboard!$E$6="Level 2",'Technical Sheet'!$E$34*'Technical Sheet'!J66*'Technical Sheet'!$B$22,Dashboard!$E$6="Level 3",'Technical Sheet'!$E$34*'Technical Sheet'!J66*'Technical Sheet'!$B$23,Dashboard!$E$6="Level 4",'Technical Sheet'!$E$34*'Technical Sheet'!J66*'Technical Sheet'!$B$24))</f>
        <v>0</v>
      </c>
      <c r="G74" s="164" cm="1">
        <f t="array" ref="G74">_xlfn.IFS(Dashboard!$E$20="No C.C.",_xlfn.IFS(Dashboard!$E$6="Current Tech",'Technical Sheet'!$F$32*'Technical Sheet'!J66*'Technical Sheet'!$C$20,Dashboard!$E$6="Level 1",'Technical Sheet'!$F$32*'Technical Sheet'!J66*'Technical Sheet'!$C$21,Dashboard!$E$6="Level 2",'Technical Sheet'!$F$32*'Technical Sheet'!J66*'Technical Sheet'!$C$22,Dashboard!$E$6="Level 3",'Technical Sheet'!$F$32*'Technical Sheet'!J66*'Technical Sheet'!$C$23,Dashboard!$E$6="Level 4",'Technical Sheet'!$F$32*'Technical Sheet'!J66*'Technical Sheet'!$C$24),Dashboard!$E$20="RCP 4.5",_xlfn.IFS(Dashboard!$E$6="Current Tech",'Technical Sheet'!$F$33*'Technical Sheet'!J66*'Technical Sheet'!$C$20,Dashboard!$E$6="Level 1",'Technical Sheet'!$F$33*'Technical Sheet'!J66*'Technical Sheet'!$C$21,Dashboard!$E$6="Level 2",'Technical Sheet'!$F$33*'Technical Sheet'!J66*'Technical Sheet'!$C$22,Dashboard!$E$6="Level 3",'Technical Sheet'!$F$33*'Technical Sheet'!J66*'Technical Sheet'!$C$23,Dashboard!$E$6="Level 4",'Technical Sheet'!$F$33*'Technical Sheet'!J66*'Technical Sheet'!$C$24),Dashboard!$E$20="RCP 8.5",_xlfn.IFS(Dashboard!$E$6="Current Tech",'Technical Sheet'!$F$34*'Technical Sheet'!J66*'Technical Sheet'!$C$20,Dashboard!$E$6="Level 1",'Technical Sheet'!$F$34*'Technical Sheet'!J66*'Technical Sheet'!$C$21,Dashboard!$E$6="Level 2",'Technical Sheet'!$F$34*'Technical Sheet'!J66*'Technical Sheet'!$C$22,Dashboard!$E$6="Level 3",'Technical Sheet'!$F$34*'Technical Sheet'!J66*'Technical Sheet'!$C$23,Dashboard!$E$6="Level 4",'Technical Sheet'!$F$34*'Technical Sheet'!J66*'Technical Sheet'!$C$24))</f>
        <v>0</v>
      </c>
      <c r="H74" s="164" cm="1">
        <f t="array" ref="H74">_xlfn.IFS(Dashboard!$E$20="No C.C.",_xlfn.IFS(Dashboard!$E$6="Current Tech",'Technical Sheet'!$G$32*'Technical Sheet'!J66*'Technical Sheet'!$D$20,Dashboard!$E$6="Level 1",'Technical Sheet'!$G$32*'Technical Sheet'!J66*'Technical Sheet'!$D$21,Dashboard!$E$6="Level 2",'Technical Sheet'!$G$32*'Technical Sheet'!J66*'Technical Sheet'!$D$22,Dashboard!$E$6="Level 3",'Technical Sheet'!$G$32*'Technical Sheet'!J66*'Technical Sheet'!$D$23,Dashboard!$E$6="Level 4",'Technical Sheet'!$G$32*'Technical Sheet'!J66*'Technical Sheet'!$D$24),Dashboard!$E$20="RCP 4.5",_xlfn.IFS(Dashboard!$E$6="Current Tech",'Technical Sheet'!$E$33*'Technical Sheet'!J66*'Technical Sheet'!$D$20,Dashboard!$E$6="Level 1",'Technical Sheet'!$E$33*'Technical Sheet'!J66*'Technical Sheet'!$D$21,Dashboard!$E$6="Level 2",'Technical Sheet'!$G$33*'Technical Sheet'!J66*'Technical Sheet'!$D$22,Dashboard!$E$6="Level 3",'Technical Sheet'!$G$33*'Technical Sheet'!J66*'Technical Sheet'!$D$23,Dashboard!$E$6="Level 4",'Technical Sheet'!$G$33*'Technical Sheet'!J66*'Technical Sheet'!$D$24),Dashboard!$E$20="RCP 8.5",_xlfn.IFS(Dashboard!$E$6="Current Tech",'Technical Sheet'!$G$34*'Technical Sheet'!J66*'Technical Sheet'!$D$20,Dashboard!$E$6="Level 1",'Technical Sheet'!$G$34*'Technical Sheet'!J66*'Technical Sheet'!$D$21,Dashboard!$E$6="Level 2",'Technical Sheet'!$G$34*'Technical Sheet'!J66*'Technical Sheet'!$D$22,Dashboard!$E$6="Level 3",'Technical Sheet'!$G$34*'Technical Sheet'!J66*'Technical Sheet'!$D$23,Dashboard!$E$6="Level 4",'Technical Sheet'!$G$34*'Technical Sheet'!J66*'Technical Sheet'!$D$24))</f>
        <v>0</v>
      </c>
      <c r="I74" s="160">
        <f t="shared" si="12"/>
        <v>267650</v>
      </c>
      <c r="J74" s="160">
        <f t="shared" si="12"/>
        <v>267650</v>
      </c>
      <c r="K74" s="160">
        <f t="shared" si="12"/>
        <v>265000</v>
      </c>
      <c r="L74" s="160">
        <f t="shared" si="12"/>
        <v>291500</v>
      </c>
      <c r="M74" s="160">
        <f t="shared" si="12"/>
        <v>300096.59999999998</v>
      </c>
      <c r="N74" s="160">
        <f t="shared" si="12"/>
        <v>340246.75</v>
      </c>
      <c r="O74" s="160">
        <f t="shared" si="12"/>
        <v>340246.75</v>
      </c>
      <c r="P74" s="160">
        <f t="shared" si="12"/>
        <v>340246.75</v>
      </c>
      <c r="Q74" s="160">
        <f t="shared" si="12"/>
        <v>340246.75</v>
      </c>
      <c r="R74" s="531">
        <f>R67+($F74*365*'NC-BSTS'!S56)</f>
        <v>340246.75</v>
      </c>
      <c r="S74" s="161">
        <f>S67+($G74*365*'NC-BSTS'!T56)</f>
        <v>340246.75</v>
      </c>
      <c r="T74" s="161">
        <f>T67+($G74*365*'NC-BSTS'!U56)</f>
        <v>340246.75</v>
      </c>
      <c r="U74" s="161">
        <f>U67+($G74*365*'NC-BSTS'!V56)</f>
        <v>340246.75</v>
      </c>
      <c r="V74" s="161">
        <f>V67+($G74*365*'NC-BSTS'!W56)</f>
        <v>340246.75</v>
      </c>
      <c r="W74" s="161">
        <f>W67+($G74*365*'NC-BSTS'!X56)</f>
        <v>340246.75</v>
      </c>
      <c r="X74" s="161">
        <f>X67+($G74*365*'NC-BSTS'!Y56)</f>
        <v>340246.75</v>
      </c>
      <c r="Y74" s="161">
        <f>Y67+($G74*365*'NC-BSTS'!Z56)</f>
        <v>340246.75</v>
      </c>
      <c r="Z74" s="161">
        <f>Z67+($G74*365*'NC-BSTS'!AA56)</f>
        <v>340246.75</v>
      </c>
      <c r="AA74" s="161">
        <f>AA67+($G74*365*'NC-BSTS'!AB56)</f>
        <v>340246.75</v>
      </c>
      <c r="AB74" s="161">
        <f>AB67+($G74*365*'NC-BSTS'!AC56)</f>
        <v>340246.75</v>
      </c>
      <c r="AC74" s="162">
        <f>AC67+($H74*365*'NC-BSTS'!AD56)</f>
        <v>340246.75</v>
      </c>
      <c r="AD74" s="162">
        <f>AD67+($H74*365*'NC-BSTS'!AE56)</f>
        <v>340246.75</v>
      </c>
      <c r="AE74" s="162">
        <f>AE67+($H74*365*'NC-BSTS'!AF56)</f>
        <v>340246.75</v>
      </c>
      <c r="AF74" s="162">
        <f>AF67+($H74*365*'NC-BSTS'!AG56)</f>
        <v>340246.75</v>
      </c>
      <c r="AG74" s="162">
        <f>AG67+($H74*365*'NC-BSTS'!AH56)</f>
        <v>340246.75</v>
      </c>
      <c r="AH74" s="162">
        <f>AH67+($H74*365*'NC-BSTS'!AI56)</f>
        <v>340246.75</v>
      </c>
      <c r="AI74" s="162">
        <f>AI67+($H74*365*'NC-BSTS'!AJ56)</f>
        <v>340246.75</v>
      </c>
      <c r="AJ74" s="162">
        <f>AJ67+($H74*365*'NC-BSTS'!AK56)</f>
        <v>340246.75</v>
      </c>
      <c r="AK74" s="162">
        <f>AK67+($H74*365*'NC-BSTS'!AL56)</f>
        <v>340246.75</v>
      </c>
      <c r="AL74" s="163">
        <f>AL67+($H74*365*'NC-BSTS'!AM56)</f>
        <v>340246.75</v>
      </c>
    </row>
    <row r="75" spans="4:38" s="20" customFormat="1" ht="10.5">
      <c r="D75" s="1347"/>
      <c r="E75" s="463" t="s">
        <v>26</v>
      </c>
      <c r="F75" s="164" cm="1">
        <f t="array" ref="F75">_xlfn.IFS(Dashboard!$E$20="No C.C.",_xlfn.IFS(Dashboard!$E$6="Current Tech",'Technical Sheet'!$E$32*'Technical Sheet'!J67*'Technical Sheet'!$B$20,Dashboard!$E$6="Level 1",'Technical Sheet'!$E$32*'Technical Sheet'!J67*'Technical Sheet'!$B$21,Dashboard!$E$6="Level 2",'Technical Sheet'!$E$32*'Technical Sheet'!J67*'Technical Sheet'!$B$22,Dashboard!$E$6="Level 3",'Technical Sheet'!$E$32*'Technical Sheet'!J67*'Technical Sheet'!$B$23,Dashboard!$E$6="Level 4",'Technical Sheet'!$E$32*'Technical Sheet'!J67*'Technical Sheet'!$B$24),Dashboard!$E$20="RCP 4.5",_xlfn.IFS(Dashboard!$E$6="Current Tech",'Technical Sheet'!$E$33*'Technical Sheet'!J67*'Technical Sheet'!$B$20,Dashboard!$E$6="Level 1",'Technical Sheet'!$E$33*'Technical Sheet'!J67*'Technical Sheet'!$B$21,Dashboard!$E$6="Level 2",'Technical Sheet'!$E$33*'Technical Sheet'!J67*'Technical Sheet'!$B$22,Dashboard!$E$6="Level 3",'Technical Sheet'!$E$33*'Technical Sheet'!J67*'Technical Sheet'!$B$23,Dashboard!$E$6="Level 4",'Technical Sheet'!$E$33*'Technical Sheet'!J67*'Technical Sheet'!$B$24),Dashboard!$E$20="RCP 8.5",_xlfn.IFS(Dashboard!$E$6="Current Tech",'Technical Sheet'!$E$34*'Technical Sheet'!J67*'Technical Sheet'!$B$20,Dashboard!$E$6="Level 1",'Technical Sheet'!$E$34*'Technical Sheet'!J67*'Technical Sheet'!$B$21,Dashboard!$E$6="Level 2",'Technical Sheet'!$E$34*'Technical Sheet'!J67*'Technical Sheet'!$B$22,Dashboard!$E$6="Level 3",'Technical Sheet'!$E$34*'Technical Sheet'!J67*'Technical Sheet'!$B$23,Dashboard!$E$6="Level 4",'Technical Sheet'!$E$34*'Technical Sheet'!J67*'Technical Sheet'!$B$24))</f>
        <v>0</v>
      </c>
      <c r="G75" s="164" cm="1">
        <f t="array" ref="G75">_xlfn.IFS(Dashboard!$E$20="No C.C.",_xlfn.IFS(Dashboard!$E$6="Current Tech",'Technical Sheet'!$F$32*'Technical Sheet'!J67*'Technical Sheet'!$C$20,Dashboard!$E$6="Level 1",'Technical Sheet'!$F$32*'Technical Sheet'!J67*'Technical Sheet'!$C$21,Dashboard!$E$6="Level 2",'Technical Sheet'!$F$32*'Technical Sheet'!J67*'Technical Sheet'!$C$22,Dashboard!$E$6="Level 3",'Technical Sheet'!$F$32*'Technical Sheet'!J67*'Technical Sheet'!$C$23,Dashboard!$E$6="Level 4",'Technical Sheet'!$F$32*'Technical Sheet'!J67*'Technical Sheet'!$C$24),Dashboard!$E$20="RCP 4.5",_xlfn.IFS(Dashboard!$E$6="Current Tech",'Technical Sheet'!$F$33*'Technical Sheet'!J67*'Technical Sheet'!$C$20,Dashboard!$E$6="Level 1",'Technical Sheet'!$F$33*'Technical Sheet'!J67*'Technical Sheet'!$C$21,Dashboard!$E$6="Level 2",'Technical Sheet'!$F$33*'Technical Sheet'!J67*'Technical Sheet'!$C$22,Dashboard!$E$6="Level 3",'Technical Sheet'!$F$33*'Technical Sheet'!J67*'Technical Sheet'!$C$23,Dashboard!$E$6="Level 4",'Technical Sheet'!$F$33*'Technical Sheet'!J67*'Technical Sheet'!$C$24),Dashboard!$E$20="RCP 8.5",_xlfn.IFS(Dashboard!$E$6="Current Tech",'Technical Sheet'!$F$34*'Technical Sheet'!J67*'Technical Sheet'!$C$20,Dashboard!$E$6="Level 1",'Technical Sheet'!$F$34*'Technical Sheet'!J67*'Technical Sheet'!$C$21,Dashboard!$E$6="Level 2",'Technical Sheet'!$F$34*'Technical Sheet'!J67*'Technical Sheet'!$C$22,Dashboard!$E$6="Level 3",'Technical Sheet'!$F$34*'Technical Sheet'!J67*'Technical Sheet'!$C$23,Dashboard!$E$6="Level 4",'Technical Sheet'!$F$34*'Technical Sheet'!J67*'Technical Sheet'!$C$24))</f>
        <v>0</v>
      </c>
      <c r="H75" s="164" cm="1">
        <f t="array" ref="H75">_xlfn.IFS(Dashboard!$E$20="No C.C.",_xlfn.IFS(Dashboard!$E$6="Current Tech",'Technical Sheet'!$G$32*'Technical Sheet'!J67*'Technical Sheet'!$D$20,Dashboard!$E$6="Level 1",'Technical Sheet'!$G$32*'Technical Sheet'!J67*'Technical Sheet'!$D$21,Dashboard!$E$6="Level 2",'Technical Sheet'!$G$32*'Technical Sheet'!J67*'Technical Sheet'!$D$22,Dashboard!$E$6="Level 3",'Technical Sheet'!$G$32*'Technical Sheet'!J67*'Technical Sheet'!$D$23,Dashboard!$E$6="Level 4",'Technical Sheet'!$G$32*'Technical Sheet'!J67*'Technical Sheet'!$D$24),Dashboard!$E$20="RCP 4.5",_xlfn.IFS(Dashboard!$E$6="Current Tech",'Technical Sheet'!$E$33*'Technical Sheet'!J67*'Technical Sheet'!$D$20,Dashboard!$E$6="Level 1",'Technical Sheet'!$E$33*'Technical Sheet'!J67*'Technical Sheet'!$D$21,Dashboard!$E$6="Level 2",'Technical Sheet'!$G$33*'Technical Sheet'!J67*'Technical Sheet'!$D$22,Dashboard!$E$6="Level 3",'Technical Sheet'!$G$33*'Technical Sheet'!J67*'Technical Sheet'!$D$23,Dashboard!$E$6="Level 4",'Technical Sheet'!$G$33*'Technical Sheet'!J67*'Technical Sheet'!$D$24),Dashboard!$E$20="RCP 8.5",_xlfn.IFS(Dashboard!$E$6="Current Tech",'Technical Sheet'!$G$34*'Technical Sheet'!J67*'Technical Sheet'!$D$20,Dashboard!$E$6="Level 1",'Technical Sheet'!$G$34*'Technical Sheet'!J67*'Technical Sheet'!$D$21,Dashboard!$E$6="Level 2",'Technical Sheet'!$G$34*'Technical Sheet'!J67*'Technical Sheet'!$D$22,Dashboard!$E$6="Level 3",'Technical Sheet'!$G$34*'Technical Sheet'!J67*'Technical Sheet'!$D$23,Dashboard!$E$6="Level 4",'Technical Sheet'!$G$34*'Technical Sheet'!J67*'Technical Sheet'!$D$24))</f>
        <v>0</v>
      </c>
      <c r="I75" s="160">
        <f t="shared" si="12"/>
        <v>247450</v>
      </c>
      <c r="J75" s="160">
        <f t="shared" si="12"/>
        <v>247450</v>
      </c>
      <c r="K75" s="160">
        <f t="shared" si="12"/>
        <v>245000</v>
      </c>
      <c r="L75" s="160">
        <f t="shared" si="12"/>
        <v>278726.69999999995</v>
      </c>
      <c r="M75" s="160">
        <f t="shared" si="12"/>
        <v>280096.25000000006</v>
      </c>
      <c r="N75" s="160">
        <f t="shared" si="12"/>
        <v>320246.84999999998</v>
      </c>
      <c r="O75" s="160">
        <f t="shared" si="12"/>
        <v>320246.84999999998</v>
      </c>
      <c r="P75" s="160">
        <f t="shared" si="12"/>
        <v>320246.84999999998</v>
      </c>
      <c r="Q75" s="160">
        <f t="shared" si="12"/>
        <v>320246.84999999998</v>
      </c>
      <c r="R75" s="531">
        <f>R68+($F75*365*'NC-BSTS'!S57)</f>
        <v>320246.84999999998</v>
      </c>
      <c r="S75" s="161">
        <f>S68+($G75*365*'NC-BSTS'!T57)</f>
        <v>320246.84999999998</v>
      </c>
      <c r="T75" s="161">
        <f>T68+($G75*365*'NC-BSTS'!U57)</f>
        <v>320246.84999999998</v>
      </c>
      <c r="U75" s="161">
        <f>U68+($G75*365*'NC-BSTS'!V57)</f>
        <v>320246.84999999998</v>
      </c>
      <c r="V75" s="161">
        <f>V68+($G75*365*'NC-BSTS'!W57)</f>
        <v>320246.84999999998</v>
      </c>
      <c r="W75" s="161">
        <f>W68+($G75*365*'NC-BSTS'!X57)</f>
        <v>320246.84999999998</v>
      </c>
      <c r="X75" s="161">
        <f>X68+($G75*365*'NC-BSTS'!Y57)</f>
        <v>320246.84999999998</v>
      </c>
      <c r="Y75" s="161">
        <f>Y68+($G75*365*'NC-BSTS'!Z57)</f>
        <v>320246.84999999998</v>
      </c>
      <c r="Z75" s="161">
        <f>Z68+($G75*365*'NC-BSTS'!AA57)</f>
        <v>320246.84999999998</v>
      </c>
      <c r="AA75" s="161">
        <f>AA68+($G75*365*'NC-BSTS'!AB57)</f>
        <v>320246.84999999998</v>
      </c>
      <c r="AB75" s="161">
        <f>AB68+($G75*365*'NC-BSTS'!AC57)</f>
        <v>320246.84999999998</v>
      </c>
      <c r="AC75" s="162">
        <f>AC68+($H75*365*'NC-BSTS'!AD57)</f>
        <v>320246.84999999998</v>
      </c>
      <c r="AD75" s="162">
        <f>AD68+($H75*365*'NC-BSTS'!AE57)</f>
        <v>320246.84999999998</v>
      </c>
      <c r="AE75" s="162">
        <f>AE68+($H75*365*'NC-BSTS'!AF57)</f>
        <v>320246.84999999998</v>
      </c>
      <c r="AF75" s="162">
        <f>AF68+($H75*365*'NC-BSTS'!AG57)</f>
        <v>320246.84999999998</v>
      </c>
      <c r="AG75" s="162">
        <f>AG68+($H75*365*'NC-BSTS'!AH57)</f>
        <v>320246.84999999998</v>
      </c>
      <c r="AH75" s="162">
        <f>AH68+($H75*365*'NC-BSTS'!AI57)</f>
        <v>320246.84999999998</v>
      </c>
      <c r="AI75" s="162">
        <f>AI68+($H75*365*'NC-BSTS'!AJ57)</f>
        <v>320246.84999999998</v>
      </c>
      <c r="AJ75" s="162">
        <f>AJ68+($H75*365*'NC-BSTS'!AK57)</f>
        <v>320246.84999999998</v>
      </c>
      <c r="AK75" s="162">
        <f>AK68+($H75*365*'NC-BSTS'!AL57)</f>
        <v>320246.84999999998</v>
      </c>
      <c r="AL75" s="163">
        <f>AL68+($H75*365*'NC-BSTS'!AM57)</f>
        <v>320246.84999999998</v>
      </c>
    </row>
    <row r="76" spans="4:38" s="20" customFormat="1" ht="11.25" thickBot="1">
      <c r="D76" s="1348"/>
      <c r="E76" s="464" t="s">
        <v>27</v>
      </c>
      <c r="F76" s="165" cm="1">
        <f t="array" ref="F76">_xlfn.IFS(Dashboard!$E$20="No C.C.",_xlfn.IFS(Dashboard!$E$6="Current Tech",'Technical Sheet'!$E$32*'Technical Sheet'!J68*'Technical Sheet'!$B$20,Dashboard!$E$6="Level 1",'Technical Sheet'!$E$32*'Technical Sheet'!J68*'Technical Sheet'!$B$21,Dashboard!$E$6="Level 2",'Technical Sheet'!$E$32*'Technical Sheet'!J68*'Technical Sheet'!$B$22,Dashboard!$E$6="Level 3",'Technical Sheet'!$E$32*'Technical Sheet'!J68*'Technical Sheet'!$B$23,Dashboard!$E$6="Level 4",'Technical Sheet'!$E$32*'Technical Sheet'!J68*'Technical Sheet'!$B$24),Dashboard!$E$20="RCP 4.5",_xlfn.IFS(Dashboard!$E$6="Current Tech",'Technical Sheet'!$E$33*'Technical Sheet'!J68*'Technical Sheet'!$B$20,Dashboard!$E$6="Level 1",'Technical Sheet'!$E$33*'Technical Sheet'!J68*'Technical Sheet'!$B$21,Dashboard!$E$6="Level 2",'Technical Sheet'!$E$33*'Technical Sheet'!J68*'Technical Sheet'!$B$22,Dashboard!$E$6="Level 3",'Technical Sheet'!$E$33*'Technical Sheet'!J68*'Technical Sheet'!$B$23,Dashboard!$E$6="Level 4",'Technical Sheet'!$E$33*'Technical Sheet'!J68*'Technical Sheet'!$B$24),Dashboard!$E$20="RCP 8.5",_xlfn.IFS(Dashboard!$E$6="Current Tech",'Technical Sheet'!$E$34*'Technical Sheet'!J68*'Technical Sheet'!$B$20,Dashboard!$E$6="Level 1",'Technical Sheet'!$E$34*'Technical Sheet'!J68*'Technical Sheet'!$B$21,Dashboard!$E$6="Level 2",'Technical Sheet'!$E$34*'Technical Sheet'!J68*'Technical Sheet'!$B$22,Dashboard!$E$6="Level 3",'Technical Sheet'!$E$34*'Technical Sheet'!J68*'Technical Sheet'!$B$23,Dashboard!$E$6="Level 4",'Technical Sheet'!$E$34*'Technical Sheet'!J68*'Technical Sheet'!$B$24))</f>
        <v>0</v>
      </c>
      <c r="G76" s="165" cm="1">
        <f t="array" ref="G76">_xlfn.IFS(Dashboard!$E$20="No C.C.",_xlfn.IFS(Dashboard!$E$6="Current Tech",'Technical Sheet'!$F$32*'Technical Sheet'!J68*'Technical Sheet'!$C$20,Dashboard!$E$6="Level 1",'Technical Sheet'!$F$32*'Technical Sheet'!J68*'Technical Sheet'!$C$21,Dashboard!$E$6="Level 2",'Technical Sheet'!$F$32*'Technical Sheet'!J68*'Technical Sheet'!$C$22,Dashboard!$E$6="Level 3",'Technical Sheet'!$F$32*'Technical Sheet'!J68*'Technical Sheet'!$C$23,Dashboard!$E$6="Level 4",'Technical Sheet'!$F$32*'Technical Sheet'!J68*'Technical Sheet'!$C$24),Dashboard!$E$20="RCP 4.5",_xlfn.IFS(Dashboard!$E$6="Current Tech",'Technical Sheet'!$F$33*'Technical Sheet'!J68*'Technical Sheet'!$C$20,Dashboard!$E$6="Level 1",'Technical Sheet'!$F$33*'Technical Sheet'!J68*'Technical Sheet'!$C$21,Dashboard!$E$6="Level 2",'Technical Sheet'!$F$33*'Technical Sheet'!J68*'Technical Sheet'!$C$22,Dashboard!$E$6="Level 3",'Technical Sheet'!$F$33*'Technical Sheet'!J68*'Technical Sheet'!$C$23,Dashboard!$E$6="Level 4",'Technical Sheet'!$F$33*'Technical Sheet'!J68*'Technical Sheet'!$C$24),Dashboard!$E$20="RCP 8.5",_xlfn.IFS(Dashboard!$E$6="Current Tech",'Technical Sheet'!$F$34*'Technical Sheet'!J68*'Technical Sheet'!$C$20,Dashboard!$E$6="Level 1",'Technical Sheet'!$F$34*'Technical Sheet'!J68*'Technical Sheet'!$C$21,Dashboard!$E$6="Level 2",'Technical Sheet'!$F$34*'Technical Sheet'!J68*'Technical Sheet'!$C$22,Dashboard!$E$6="Level 3",'Technical Sheet'!$F$34*'Technical Sheet'!J68*'Technical Sheet'!$C$23,Dashboard!$E$6="Level 4",'Technical Sheet'!$F$34*'Technical Sheet'!J68*'Technical Sheet'!$C$24))</f>
        <v>0</v>
      </c>
      <c r="H76" s="165" cm="1">
        <f t="array" ref="H76">_xlfn.IFS(Dashboard!$E$20="No C.C.",_xlfn.IFS(Dashboard!$E$6="Current Tech",'Technical Sheet'!$G$32*'Technical Sheet'!J68*'Technical Sheet'!$D$20,Dashboard!$E$6="Level 1",'Technical Sheet'!$G$32*'Technical Sheet'!J68*'Technical Sheet'!$D$21,Dashboard!$E$6="Level 2",'Technical Sheet'!$G$32*'Technical Sheet'!J68*'Technical Sheet'!$D$22,Dashboard!$E$6="Level 3",'Technical Sheet'!$G$32*'Technical Sheet'!J68*'Technical Sheet'!$D$23,Dashboard!$E$6="Level 4",'Technical Sheet'!$G$32*'Technical Sheet'!J68*'Technical Sheet'!$D$24),Dashboard!$E$20="RCP 4.5",_xlfn.IFS(Dashboard!$E$6="Current Tech",'Technical Sheet'!$E$33*'Technical Sheet'!J68*'Technical Sheet'!$D$20,Dashboard!$E$6="Level 1",'Technical Sheet'!$E$33*'Technical Sheet'!J68*'Technical Sheet'!$D$21,Dashboard!$E$6="Level 2",'Technical Sheet'!$G$33*'Technical Sheet'!J68*'Technical Sheet'!$D$22,Dashboard!$E$6="Level 3",'Technical Sheet'!$G$33*'Technical Sheet'!J68*'Technical Sheet'!$D$23,Dashboard!$E$6="Level 4",'Technical Sheet'!$G$33*'Technical Sheet'!J68*'Technical Sheet'!$D$24),Dashboard!$E$20="RCP 8.5",_xlfn.IFS(Dashboard!$E$6="Current Tech",'Technical Sheet'!$G$34*'Technical Sheet'!J68*'Technical Sheet'!$D$20,Dashboard!$E$6="Level 1",'Technical Sheet'!$G$34*'Technical Sheet'!J68*'Technical Sheet'!$D$21,Dashboard!$E$6="Level 2",'Technical Sheet'!$G$34*'Technical Sheet'!J68*'Technical Sheet'!$D$22,Dashboard!$E$6="Level 3",'Technical Sheet'!$G$34*'Technical Sheet'!J68*'Technical Sheet'!$D$23,Dashboard!$E$6="Level 4",'Technical Sheet'!$G$34*'Technical Sheet'!J68*'Technical Sheet'!$D$24))</f>
        <v>0</v>
      </c>
      <c r="I76" s="169">
        <f t="shared" si="12"/>
        <v>2727</v>
      </c>
      <c r="J76" s="169">
        <f t="shared" si="12"/>
        <v>2727</v>
      </c>
      <c r="K76" s="169">
        <f t="shared" si="12"/>
        <v>2700</v>
      </c>
      <c r="L76" s="169">
        <f t="shared" si="12"/>
        <v>2700</v>
      </c>
      <c r="M76" s="169">
        <f t="shared" si="12"/>
        <v>2700</v>
      </c>
      <c r="N76" s="169">
        <f t="shared" si="12"/>
        <v>2700</v>
      </c>
      <c r="O76" s="169">
        <f t="shared" si="12"/>
        <v>2700</v>
      </c>
      <c r="P76" s="169">
        <f t="shared" si="12"/>
        <v>2700</v>
      </c>
      <c r="Q76" s="169">
        <f t="shared" si="12"/>
        <v>2700</v>
      </c>
      <c r="R76" s="532">
        <f>R69+($F76*365*'NC-BSTS'!S58)</f>
        <v>2700</v>
      </c>
      <c r="S76" s="170">
        <f>S69+($G76*365*'NC-BSTS'!T58)</f>
        <v>2700</v>
      </c>
      <c r="T76" s="170">
        <f>T69+($G76*365*'NC-BSTS'!U58)</f>
        <v>2700</v>
      </c>
      <c r="U76" s="170">
        <f>U69+($G76*365*'NC-BSTS'!V58)</f>
        <v>2700</v>
      </c>
      <c r="V76" s="170">
        <f>V69+($G76*365*'NC-BSTS'!W58)</f>
        <v>2700</v>
      </c>
      <c r="W76" s="170">
        <f>W69+($G76*365*'NC-BSTS'!X58)</f>
        <v>2700</v>
      </c>
      <c r="X76" s="170">
        <f>X69+($G76*365*'NC-BSTS'!Y58)</f>
        <v>2700</v>
      </c>
      <c r="Y76" s="170">
        <f>Y69+($G76*365*'NC-BSTS'!Z58)</f>
        <v>2700</v>
      </c>
      <c r="Z76" s="170">
        <f>Z69+($G76*365*'NC-BSTS'!AA58)</f>
        <v>2700</v>
      </c>
      <c r="AA76" s="170">
        <f>AA69+($G76*365*'NC-BSTS'!AB58)</f>
        <v>2700</v>
      </c>
      <c r="AB76" s="170">
        <f>AB69+($G76*365*'NC-BSTS'!AC58)</f>
        <v>2700</v>
      </c>
      <c r="AC76" s="171">
        <f>AC69+($H76*365*'NC-BSTS'!AD58)</f>
        <v>2700</v>
      </c>
      <c r="AD76" s="171">
        <f>AD69+($H76*365*'NC-BSTS'!AE58)</f>
        <v>2700</v>
      </c>
      <c r="AE76" s="171">
        <f>AE69+($H76*365*'NC-BSTS'!AF58)</f>
        <v>2700</v>
      </c>
      <c r="AF76" s="171">
        <f>AF69+($H76*365*'NC-BSTS'!AG58)</f>
        <v>2700</v>
      </c>
      <c r="AG76" s="171">
        <f>AG69+($H76*365*'NC-BSTS'!AH58)</f>
        <v>2700</v>
      </c>
      <c r="AH76" s="171">
        <f>AH69+($H76*365*'NC-BSTS'!AI58)</f>
        <v>2700</v>
      </c>
      <c r="AI76" s="171">
        <f>AI69+($H76*365*'NC-BSTS'!AJ58)</f>
        <v>2700</v>
      </c>
      <c r="AJ76" s="171">
        <f>AJ69+($H76*365*'NC-BSTS'!AK58)</f>
        <v>2700</v>
      </c>
      <c r="AK76" s="171">
        <f>AK69+($H76*365*'NC-BSTS'!AL58)</f>
        <v>2700</v>
      </c>
      <c r="AL76" s="172">
        <f>AL69+($H76*365*'NC-BSTS'!AM58)</f>
        <v>2700</v>
      </c>
    </row>
    <row r="77" spans="4:38" s="20" customFormat="1" ht="11.25" thickBot="1">
      <c r="D77" s="1352" t="s">
        <v>35</v>
      </c>
      <c r="E77" s="1353"/>
      <c r="F77" s="1353"/>
      <c r="G77" s="1353"/>
      <c r="H77" s="1354"/>
      <c r="I77" s="173">
        <f>SUM(I71:I76)</f>
        <v>949615.88749999995</v>
      </c>
      <c r="J77" s="174">
        <f t="shared" ref="J77:AL77" si="13">SUM(J71:J76)</f>
        <v>949615.88749999995</v>
      </c>
      <c r="K77" s="174">
        <f t="shared" si="13"/>
        <v>1504930.8875000002</v>
      </c>
      <c r="L77" s="174">
        <f t="shared" si="13"/>
        <v>1808665.5875000001</v>
      </c>
      <c r="M77" s="174">
        <f t="shared" si="13"/>
        <v>2098498.4875000003</v>
      </c>
      <c r="N77" s="174">
        <f t="shared" si="13"/>
        <v>2459850.2375000003</v>
      </c>
      <c r="O77" s="174">
        <f t="shared" si="13"/>
        <v>2473537.7375000003</v>
      </c>
      <c r="P77" s="174">
        <f t="shared" si="13"/>
        <v>2473537.7375000003</v>
      </c>
      <c r="Q77" s="174">
        <f t="shared" si="13"/>
        <v>2473537.7375000003</v>
      </c>
      <c r="R77" s="174">
        <f t="shared" si="13"/>
        <v>2493612.7375000003</v>
      </c>
      <c r="S77" s="174">
        <f t="shared" si="13"/>
        <v>2493612.7375000003</v>
      </c>
      <c r="T77" s="174">
        <f t="shared" si="13"/>
        <v>2493612.7375000003</v>
      </c>
      <c r="U77" s="174">
        <f t="shared" si="13"/>
        <v>2493612.7375000003</v>
      </c>
      <c r="V77" s="174">
        <f t="shared" si="13"/>
        <v>2493612.7375000003</v>
      </c>
      <c r="W77" s="174">
        <f t="shared" si="13"/>
        <v>2493612.7375000003</v>
      </c>
      <c r="X77" s="174">
        <f t="shared" si="13"/>
        <v>2493612.7375000003</v>
      </c>
      <c r="Y77" s="174">
        <f t="shared" si="13"/>
        <v>2493612.7375000003</v>
      </c>
      <c r="Z77" s="174">
        <f t="shared" si="13"/>
        <v>2493612.7375000003</v>
      </c>
      <c r="AA77" s="174">
        <f t="shared" si="13"/>
        <v>2493612.7375000003</v>
      </c>
      <c r="AB77" s="174">
        <f t="shared" si="13"/>
        <v>2493612.7375000003</v>
      </c>
      <c r="AC77" s="174">
        <f t="shared" si="13"/>
        <v>2493612.7375000003</v>
      </c>
      <c r="AD77" s="174">
        <f t="shared" si="13"/>
        <v>2493612.7375000003</v>
      </c>
      <c r="AE77" s="174">
        <f t="shared" si="13"/>
        <v>2493612.7375000003</v>
      </c>
      <c r="AF77" s="174">
        <f t="shared" si="13"/>
        <v>2493612.7375000003</v>
      </c>
      <c r="AG77" s="174">
        <f t="shared" si="13"/>
        <v>2493612.7375000003</v>
      </c>
      <c r="AH77" s="174">
        <f t="shared" si="13"/>
        <v>2493612.7375000003</v>
      </c>
      <c r="AI77" s="174">
        <f t="shared" si="13"/>
        <v>2493612.7375000003</v>
      </c>
      <c r="AJ77" s="174">
        <f t="shared" si="13"/>
        <v>2493612.7375000003</v>
      </c>
      <c r="AK77" s="174">
        <f t="shared" si="13"/>
        <v>2493612.7375000003</v>
      </c>
      <c r="AL77" s="175">
        <f t="shared" si="13"/>
        <v>2493612.7375000003</v>
      </c>
    </row>
    <row r="78" spans="4:38" s="20" customFormat="1" ht="10.5">
      <c r="D78" s="1346" t="s">
        <v>63</v>
      </c>
      <c r="E78" s="462" t="s">
        <v>23</v>
      </c>
      <c r="F78" s="176" cm="1">
        <f t="array" ref="F78">_xlfn.IFS(Dashboard!$E$20="No C.C.",_xlfn.IFS(Dashboard!$E$6="Current Tech",'Technical Sheet'!$E$32*'Technical Sheet'!K63*'Technical Sheet'!$B$20,Dashboard!$E$6="Level 1",'Technical Sheet'!$E$32*'Technical Sheet'!K63*'Technical Sheet'!$B$21,Dashboard!$E$6="Level 2",'Technical Sheet'!$E$32*'Technical Sheet'!K63*'Technical Sheet'!$B$22,Dashboard!$E$6="Level 3",'Technical Sheet'!$E$32*'Technical Sheet'!K63*'Technical Sheet'!$B$23,Dashboard!$E$6="Level 4",'Technical Sheet'!$E$32*'Technical Sheet'!K63*'Technical Sheet'!$B$24),Dashboard!$E$20="RCP 4.5",_xlfn.IFS(Dashboard!$E$6="Current Tech",'Technical Sheet'!$E$33*'Technical Sheet'!K63*'Technical Sheet'!$B$20,Dashboard!$E$6="Level 1",'Technical Sheet'!$E$33*'Technical Sheet'!K63*'Technical Sheet'!$B$21,Dashboard!$E$6="Level 2",'Technical Sheet'!$E$33*'Technical Sheet'!K63*'Technical Sheet'!$B$22,Dashboard!$E$6="Level 3",'Technical Sheet'!$E$33*'Technical Sheet'!K63*'Technical Sheet'!$B$23,Dashboard!$E$6="Level 4",'Technical Sheet'!$E$33*'Technical Sheet'!K63*'Technical Sheet'!$B$24),Dashboard!$E$20="RCP 8.5",_xlfn.IFS(Dashboard!$E$6="Current Tech",'Technical Sheet'!$E$34*'Technical Sheet'!K63*'Technical Sheet'!$B$20,Dashboard!$E$6="Level 1",'Technical Sheet'!$E$34*'Technical Sheet'!K63*'Technical Sheet'!$B$21,Dashboard!$E$6="Level 2",'Technical Sheet'!$E$34*'Technical Sheet'!K63*'Technical Sheet'!$B$22,Dashboard!$E$6="Level 3",'Technical Sheet'!$E$34*'Technical Sheet'!K63*'Technical Sheet'!$B$23,Dashboard!$E$6="Level 4",'Technical Sheet'!$E$34*'Technical Sheet'!K63*'Technical Sheet'!$B$24))</f>
        <v>1</v>
      </c>
      <c r="G78" s="176" cm="1">
        <f t="array" ref="G78">_xlfn.IFS(Dashboard!$E$20="No C.C.",_xlfn.IFS(Dashboard!$E$6="Current Tech",'Technical Sheet'!$F$32*'Technical Sheet'!K63*'Technical Sheet'!$C$20,Dashboard!$E$6="Level 1",'Technical Sheet'!$F$32*'Technical Sheet'!K63*'Technical Sheet'!$C$21,Dashboard!$E$6="Level 2",'Technical Sheet'!$F$32*'Technical Sheet'!K63*'Technical Sheet'!$C$22,Dashboard!$E$6="Level 3",'Technical Sheet'!$F$32*'Technical Sheet'!K63*'Technical Sheet'!$C$23,Dashboard!$E$6="Level 4",'Technical Sheet'!$F$32*'Technical Sheet'!K63*'Technical Sheet'!$C$24),Dashboard!$E$20="RCP 4.5",_xlfn.IFS(Dashboard!$E$6="Current Tech",'Technical Sheet'!$F$33*'Technical Sheet'!K63*'Technical Sheet'!$C$20,Dashboard!$E$6="Level 1",'Technical Sheet'!$F$33*'Technical Sheet'!K63*'Technical Sheet'!$C$21,Dashboard!$E$6="Level 2",'Technical Sheet'!$F$33*'Technical Sheet'!K63*'Technical Sheet'!$C$22,Dashboard!$E$6="Level 3",'Technical Sheet'!$F$33*'Technical Sheet'!K63*'Technical Sheet'!$C$23,Dashboard!$E$6="Level 4",'Technical Sheet'!$F$33*'Technical Sheet'!K63*'Technical Sheet'!$C$24),Dashboard!$E$20="RCP 8.5",_xlfn.IFS(Dashboard!$E$6="Current Tech",'Technical Sheet'!$F$34*'Technical Sheet'!K63*'Technical Sheet'!$C$20,Dashboard!$E$6="Level 1",'Technical Sheet'!$F$34*'Technical Sheet'!K63*'Technical Sheet'!$C$21,Dashboard!$E$6="Level 2",'Technical Sheet'!$F$34*'Technical Sheet'!K63*'Technical Sheet'!$C$22,Dashboard!$E$6="Level 3",'Technical Sheet'!$F$34*'Technical Sheet'!K63*'Technical Sheet'!$C$23,Dashboard!$E$6="Level 4",'Technical Sheet'!$F$34*'Technical Sheet'!K63*'Technical Sheet'!$C$24))</f>
        <v>1</v>
      </c>
      <c r="H78" s="176" cm="1">
        <f t="array" ref="H78">_xlfn.IFS(Dashboard!$E$20="No C.C.",_xlfn.IFS(Dashboard!$E$6="Current Tech",'Technical Sheet'!$G$32*'Technical Sheet'!K63*'Technical Sheet'!$D$20,Dashboard!$E$6="Level 1",'Technical Sheet'!$G$32*'Technical Sheet'!K63*'Technical Sheet'!$D$21,Dashboard!$E$6="Level 2",'Technical Sheet'!$G$32*'Technical Sheet'!K63*'Technical Sheet'!$D$22,Dashboard!$E$6="Level 3",'Technical Sheet'!$G$32*'Technical Sheet'!K63*'Technical Sheet'!$D$23,Dashboard!$E$6="Level 4",'Technical Sheet'!$G$32*'Technical Sheet'!K63*'Technical Sheet'!$D$24),Dashboard!$E$20="RCP 4.5",_xlfn.IFS(Dashboard!$E$6="Current Tech",'Technical Sheet'!$E$33*'Technical Sheet'!K63*'Technical Sheet'!$D$20,Dashboard!$E$6="Level 1",'Technical Sheet'!$E$33*'Technical Sheet'!K63*'Technical Sheet'!$D$21,Dashboard!$E$6="Level 2",'Technical Sheet'!$G$33*'Technical Sheet'!K63*'Technical Sheet'!$D$22,Dashboard!$E$6="Level 3",'Technical Sheet'!$G$33*'Technical Sheet'!K63*'Technical Sheet'!$D$23,Dashboard!$E$6="Level 4",'Technical Sheet'!$G$33*'Technical Sheet'!K63*'Technical Sheet'!$D$24),Dashboard!$E$20="RCP 8.5",_xlfn.IFS(Dashboard!$E$6="Current Tech",'Technical Sheet'!$G$34*'Technical Sheet'!K63*'Technical Sheet'!$D$20,Dashboard!$E$6="Level 1",'Technical Sheet'!$G$34*'Technical Sheet'!K63*'Technical Sheet'!$D$21,Dashboard!$E$6="Level 2",'Technical Sheet'!$G$34*'Technical Sheet'!K63*'Technical Sheet'!$D$22,Dashboard!$E$6="Level 3",'Technical Sheet'!$G$34*'Technical Sheet'!K63*'Technical Sheet'!$D$23,Dashboard!$E$6="Level 4",'Technical Sheet'!$G$34*'Technical Sheet'!K63*'Technical Sheet'!$D$24))</f>
        <v>1</v>
      </c>
      <c r="I78" s="177">
        <f>I71</f>
        <v>138888.88750000001</v>
      </c>
      <c r="J78" s="177">
        <f t="shared" ref="J78:Q78" si="14">J71</f>
        <v>138888.88750000001</v>
      </c>
      <c r="K78" s="177">
        <f t="shared" si="14"/>
        <v>303503.88750000001</v>
      </c>
      <c r="L78" s="177">
        <f t="shared" si="14"/>
        <v>472133.88750000007</v>
      </c>
      <c r="M78" s="177">
        <f t="shared" si="14"/>
        <v>486460.13750000007</v>
      </c>
      <c r="N78" s="177">
        <f t="shared" si="14"/>
        <v>687210.13750000007</v>
      </c>
      <c r="O78" s="177">
        <f t="shared" si="14"/>
        <v>694510.13750000007</v>
      </c>
      <c r="P78" s="177">
        <f t="shared" si="14"/>
        <v>694510.13750000007</v>
      </c>
      <c r="Q78" s="177">
        <f t="shared" si="14"/>
        <v>694510.13750000007</v>
      </c>
      <c r="R78" s="530">
        <f>R71+($F78*365*'NC-BSTS'!S59)</f>
        <v>709110.13750000007</v>
      </c>
      <c r="S78" s="178">
        <f>S71+($G78*365*'NC-BSTS'!T59)</f>
        <v>709110.13750000007</v>
      </c>
      <c r="T78" s="178">
        <f>T71+($G78*365*'NC-BSTS'!U59)</f>
        <v>709110.13750000007</v>
      </c>
      <c r="U78" s="178">
        <f>U71+($G78*365*'NC-BSTS'!V59)</f>
        <v>709110.13750000007</v>
      </c>
      <c r="V78" s="178">
        <f>V71+($G78*365*'NC-BSTS'!W59)</f>
        <v>709110.13750000007</v>
      </c>
      <c r="W78" s="178">
        <f>W71+($G78*365*'NC-BSTS'!X59)</f>
        <v>709110.13750000007</v>
      </c>
      <c r="X78" s="178">
        <f>X71+($G78*365*'NC-BSTS'!Y59)</f>
        <v>709110.13750000007</v>
      </c>
      <c r="Y78" s="178">
        <f>Y71+($G78*365*'NC-BSTS'!Z59)</f>
        <v>709110.13750000007</v>
      </c>
      <c r="Z78" s="178">
        <f>Z71+($G78*365*'NC-BSTS'!AA59)</f>
        <v>709110.13750000007</v>
      </c>
      <c r="AA78" s="178">
        <f>AA71+($G78*365*'NC-BSTS'!AB59)</f>
        <v>709110.13750000007</v>
      </c>
      <c r="AB78" s="178">
        <f>AB71+($G78*365*'NC-BSTS'!AC59)</f>
        <v>709110.13750000007</v>
      </c>
      <c r="AC78" s="179">
        <f>AC71+($H78*365*'NC-BSTS'!AD59)</f>
        <v>709110.13750000007</v>
      </c>
      <c r="AD78" s="179">
        <f>AD71+($H78*365*'NC-BSTS'!AE59)</f>
        <v>709110.13750000007</v>
      </c>
      <c r="AE78" s="179">
        <f>AE71+($H78*365*'NC-BSTS'!AF59)</f>
        <v>709110.13750000007</v>
      </c>
      <c r="AF78" s="179">
        <f>AF71+($H78*365*'NC-BSTS'!AG59)</f>
        <v>709110.13750000007</v>
      </c>
      <c r="AG78" s="179">
        <f>AG71+($H78*365*'NC-BSTS'!AH59)</f>
        <v>709110.13750000007</v>
      </c>
      <c r="AH78" s="179">
        <f>AH71+($H78*365*'NC-BSTS'!AI59)</f>
        <v>709110.13750000007</v>
      </c>
      <c r="AI78" s="179">
        <f>AI71+($H78*365*'NC-BSTS'!AJ59)</f>
        <v>709110.13750000007</v>
      </c>
      <c r="AJ78" s="179">
        <f>AJ71+($H78*365*'NC-BSTS'!AK59)</f>
        <v>709110.13750000007</v>
      </c>
      <c r="AK78" s="179">
        <f>AK71+($H78*365*'NC-BSTS'!AL59)</f>
        <v>709110.13750000007</v>
      </c>
      <c r="AL78" s="525">
        <f>AL71+($H78*365*'NC-BSTS'!AM59)</f>
        <v>709110.13750000007</v>
      </c>
    </row>
    <row r="79" spans="4:38" s="20" customFormat="1" ht="10.5">
      <c r="D79" s="1347"/>
      <c r="E79" s="463" t="s">
        <v>8</v>
      </c>
      <c r="F79" s="164" cm="1">
        <f t="array" ref="F79">_xlfn.IFS(Dashboard!$E$20="No C.C.",_xlfn.IFS(Dashboard!$E$6="Current Tech",'Technical Sheet'!$E$32*'Technical Sheet'!K64*'Technical Sheet'!$B$20,Dashboard!$E$6="Level 1",'Technical Sheet'!$E$32*'Technical Sheet'!K64*'Technical Sheet'!$B$21,Dashboard!$E$6="Level 2",'Technical Sheet'!$E$32*'Technical Sheet'!K64*'Technical Sheet'!$B$22,Dashboard!$E$6="Level 3",'Technical Sheet'!$E$32*'Technical Sheet'!K64*'Technical Sheet'!$B$23,Dashboard!$E$6="Level 4",'Technical Sheet'!$E$32*'Technical Sheet'!K64*'Technical Sheet'!$B$24),Dashboard!$E$20="RCP 4.5",_xlfn.IFS(Dashboard!$E$6="Current Tech",'Technical Sheet'!$E$33*'Technical Sheet'!K64*'Technical Sheet'!$B$20,Dashboard!$E$6="Level 1",'Technical Sheet'!$E$33*'Technical Sheet'!K64*'Technical Sheet'!$B$21,Dashboard!$E$6="Level 2",'Technical Sheet'!$E$33*'Technical Sheet'!K64*'Technical Sheet'!$B$22,Dashboard!$E$6="Level 3",'Technical Sheet'!$E$33*'Technical Sheet'!K64*'Technical Sheet'!$B$23,Dashboard!$E$6="Level 4",'Technical Sheet'!$E$33*'Technical Sheet'!K64*'Technical Sheet'!$B$24),Dashboard!$E$20="RCP 8.5",_xlfn.IFS(Dashboard!$E$6="Current Tech",'Technical Sheet'!$E$34*'Technical Sheet'!K64*'Technical Sheet'!$B$20,Dashboard!$E$6="Level 1",'Technical Sheet'!$E$34*'Technical Sheet'!K64*'Technical Sheet'!$B$21,Dashboard!$E$6="Level 2",'Technical Sheet'!$E$34*'Technical Sheet'!K64*'Technical Sheet'!$B$22,Dashboard!$E$6="Level 3",'Technical Sheet'!$E$34*'Technical Sheet'!K64*'Technical Sheet'!$B$23,Dashboard!$E$6="Level 4",'Technical Sheet'!$E$34*'Technical Sheet'!K64*'Technical Sheet'!$B$24))</f>
        <v>3.5</v>
      </c>
      <c r="G79" s="164" cm="1">
        <f t="array" ref="G79">_xlfn.IFS(Dashboard!$E$20="No C.C.",_xlfn.IFS(Dashboard!$E$6="Current Tech",'Technical Sheet'!$F$32*'Technical Sheet'!K64*'Technical Sheet'!$C$20,Dashboard!$E$6="Level 1",'Technical Sheet'!$F$32*'Technical Sheet'!K64*'Technical Sheet'!$C$21,Dashboard!$E$6="Level 2",'Technical Sheet'!$F$32*'Technical Sheet'!K64*'Technical Sheet'!$C$22,Dashboard!$E$6="Level 3",'Technical Sheet'!$F$32*'Technical Sheet'!K64*'Technical Sheet'!$C$23,Dashboard!$E$6="Level 4",'Technical Sheet'!$F$32*'Technical Sheet'!K64*'Technical Sheet'!$C$24),Dashboard!$E$20="RCP 4.5",_xlfn.IFS(Dashboard!$E$6="Current Tech",'Technical Sheet'!$F$33*'Technical Sheet'!K64*'Technical Sheet'!$C$20,Dashboard!$E$6="Level 1",'Technical Sheet'!$F$33*'Technical Sheet'!K64*'Technical Sheet'!$C$21,Dashboard!$E$6="Level 2",'Technical Sheet'!$F$33*'Technical Sheet'!K64*'Technical Sheet'!$C$22,Dashboard!$E$6="Level 3",'Technical Sheet'!$F$33*'Technical Sheet'!K64*'Technical Sheet'!$C$23,Dashboard!$E$6="Level 4",'Technical Sheet'!$F$33*'Technical Sheet'!K64*'Technical Sheet'!$C$24),Dashboard!$E$20="RCP 8.5",_xlfn.IFS(Dashboard!$E$6="Current Tech",'Technical Sheet'!$F$34*'Technical Sheet'!K64*'Technical Sheet'!$C$20,Dashboard!$E$6="Level 1",'Technical Sheet'!$F$34*'Technical Sheet'!K64*'Technical Sheet'!$C$21,Dashboard!$E$6="Level 2",'Technical Sheet'!$F$34*'Technical Sheet'!K64*'Technical Sheet'!$C$22,Dashboard!$E$6="Level 3",'Technical Sheet'!$F$34*'Technical Sheet'!K64*'Technical Sheet'!$C$23,Dashboard!$E$6="Level 4",'Technical Sheet'!$F$34*'Technical Sheet'!K64*'Technical Sheet'!$C$24))</f>
        <v>3.5</v>
      </c>
      <c r="H79" s="164" cm="1">
        <f t="array" ref="H79">_xlfn.IFS(Dashboard!$E$20="No C.C.",_xlfn.IFS(Dashboard!$E$6="Current Tech",'Technical Sheet'!$G$32*'Technical Sheet'!K64*'Technical Sheet'!$D$20,Dashboard!$E$6="Level 1",'Technical Sheet'!$G$32*'Technical Sheet'!K64*'Technical Sheet'!$D$21,Dashboard!$E$6="Level 2",'Technical Sheet'!$G$32*'Technical Sheet'!K64*'Technical Sheet'!$D$22,Dashboard!$E$6="Level 3",'Technical Sheet'!$G$32*'Technical Sheet'!K64*'Technical Sheet'!$D$23,Dashboard!$E$6="Level 4",'Technical Sheet'!$G$32*'Technical Sheet'!K64*'Technical Sheet'!$D$24),Dashboard!$E$20="RCP 4.5",_xlfn.IFS(Dashboard!$E$6="Current Tech",'Technical Sheet'!$E$33*'Technical Sheet'!K64*'Technical Sheet'!$D$20,Dashboard!$E$6="Level 1",'Technical Sheet'!$E$33*'Technical Sheet'!K64*'Technical Sheet'!$D$21,Dashboard!$E$6="Level 2",'Technical Sheet'!$G$33*'Technical Sheet'!K64*'Technical Sheet'!$D$22,Dashboard!$E$6="Level 3",'Technical Sheet'!$G$33*'Technical Sheet'!K64*'Technical Sheet'!$D$23,Dashboard!$E$6="Level 4",'Technical Sheet'!$G$33*'Technical Sheet'!K64*'Technical Sheet'!$D$24),Dashboard!$E$20="RCP 8.5",_xlfn.IFS(Dashboard!$E$6="Current Tech",'Technical Sheet'!$G$34*'Technical Sheet'!K64*'Technical Sheet'!$D$20,Dashboard!$E$6="Level 1",'Technical Sheet'!$G$34*'Technical Sheet'!K64*'Technical Sheet'!$D$21,Dashboard!$E$6="Level 2",'Technical Sheet'!$G$34*'Technical Sheet'!K64*'Technical Sheet'!$D$22,Dashboard!$E$6="Level 3",'Technical Sheet'!$G$34*'Technical Sheet'!K64*'Technical Sheet'!$D$23,Dashboard!$E$6="Level 4",'Technical Sheet'!$G$34*'Technical Sheet'!K64*'Technical Sheet'!$D$24))</f>
        <v>3.5</v>
      </c>
      <c r="I79" s="160">
        <f t="shared" ref="I79:Q83" si="15">I72</f>
        <v>292900</v>
      </c>
      <c r="J79" s="160">
        <f t="shared" si="15"/>
        <v>292900</v>
      </c>
      <c r="K79" s="160">
        <f t="shared" si="15"/>
        <v>323727.00000000006</v>
      </c>
      <c r="L79" s="160">
        <f t="shared" si="15"/>
        <v>398605.00000000006</v>
      </c>
      <c r="M79" s="160">
        <f t="shared" si="15"/>
        <v>426895.50000000006</v>
      </c>
      <c r="N79" s="160">
        <f t="shared" si="15"/>
        <v>507196.50000000006</v>
      </c>
      <c r="O79" s="160">
        <f t="shared" si="15"/>
        <v>513584.00000000006</v>
      </c>
      <c r="P79" s="160">
        <f t="shared" si="15"/>
        <v>513584.00000000006</v>
      </c>
      <c r="Q79" s="160">
        <f t="shared" si="15"/>
        <v>513584.00000000006</v>
      </c>
      <c r="R79" s="531">
        <f>R72+($F79*365*'NC-BSTS'!S60)</f>
        <v>539134</v>
      </c>
      <c r="S79" s="161">
        <f>S72+($G79*365*'NC-BSTS'!T60)</f>
        <v>539134</v>
      </c>
      <c r="T79" s="161">
        <f>T72+($G79*365*'NC-BSTS'!U60)</f>
        <v>539134</v>
      </c>
      <c r="U79" s="161">
        <f>U72+($G79*365*'NC-BSTS'!V60)</f>
        <v>539134</v>
      </c>
      <c r="V79" s="161">
        <f>V72+($G79*365*'NC-BSTS'!W60)</f>
        <v>539134</v>
      </c>
      <c r="W79" s="161">
        <f>W72+($G79*365*'NC-BSTS'!X60)</f>
        <v>539134</v>
      </c>
      <c r="X79" s="161">
        <f>X72+($G79*365*'NC-BSTS'!Y60)</f>
        <v>539134</v>
      </c>
      <c r="Y79" s="161">
        <f>Y72+($G79*365*'NC-BSTS'!Z60)</f>
        <v>539134</v>
      </c>
      <c r="Z79" s="161">
        <f>Z72+($G79*365*'NC-BSTS'!AA60)</f>
        <v>539134</v>
      </c>
      <c r="AA79" s="161">
        <f>AA72+($G79*365*'NC-BSTS'!AB60)</f>
        <v>539134</v>
      </c>
      <c r="AB79" s="161">
        <f>AB72+($G79*365*'NC-BSTS'!AC60)</f>
        <v>539134</v>
      </c>
      <c r="AC79" s="162">
        <f>AC72+($H79*365*'NC-BSTS'!AD60)</f>
        <v>539134</v>
      </c>
      <c r="AD79" s="162">
        <f>AD72+($H79*365*'NC-BSTS'!AE60)</f>
        <v>539134</v>
      </c>
      <c r="AE79" s="162">
        <f>AE72+($H79*365*'NC-BSTS'!AF60)</f>
        <v>539134</v>
      </c>
      <c r="AF79" s="162">
        <f>AF72+($H79*365*'NC-BSTS'!AG60)</f>
        <v>539134</v>
      </c>
      <c r="AG79" s="162">
        <f>AG72+($H79*365*'NC-BSTS'!AH60)</f>
        <v>539134</v>
      </c>
      <c r="AH79" s="162">
        <f>AH72+($H79*365*'NC-BSTS'!AI60)</f>
        <v>539134</v>
      </c>
      <c r="AI79" s="162">
        <f>AI72+($H79*365*'NC-BSTS'!AJ60)</f>
        <v>539134</v>
      </c>
      <c r="AJ79" s="162">
        <f>AJ72+($H79*365*'NC-BSTS'!AK60)</f>
        <v>539134</v>
      </c>
      <c r="AK79" s="162">
        <f>AK72+($H79*365*'NC-BSTS'!AL60)</f>
        <v>539134</v>
      </c>
      <c r="AL79" s="163">
        <f>AL72+($H79*365*'NC-BSTS'!AM60)</f>
        <v>539134</v>
      </c>
    </row>
    <row r="80" spans="4:38" s="20" customFormat="1" ht="10.5">
      <c r="D80" s="1347"/>
      <c r="E80" s="463" t="s">
        <v>24</v>
      </c>
      <c r="F80" s="164" cm="1">
        <f t="array" ref="F80">_xlfn.IFS(Dashboard!$E$20="No C.C.",_xlfn.IFS(Dashboard!$E$6="Current Tech",'Technical Sheet'!$E$32*'Technical Sheet'!K65*'Technical Sheet'!$B$20,Dashboard!$E$6="Level 1",'Technical Sheet'!$E$32*'Technical Sheet'!K65*'Technical Sheet'!$B$21,Dashboard!$E$6="Level 2",'Technical Sheet'!$E$32*'Technical Sheet'!K65*'Technical Sheet'!$B$22,Dashboard!$E$6="Level 3",'Technical Sheet'!$E$32*'Technical Sheet'!K65*'Technical Sheet'!$B$23,Dashboard!$E$6="Level 4",'Technical Sheet'!$E$32*'Technical Sheet'!K65*'Technical Sheet'!$B$24),Dashboard!$E$20="RCP 4.5",_xlfn.IFS(Dashboard!$E$6="Current Tech",'Technical Sheet'!$E$33*'Technical Sheet'!K65*'Technical Sheet'!$B$20,Dashboard!$E$6="Level 1",'Technical Sheet'!$E$33*'Technical Sheet'!K65*'Technical Sheet'!$B$21,Dashboard!$E$6="Level 2",'Technical Sheet'!$E$33*'Technical Sheet'!K65*'Technical Sheet'!$B$22,Dashboard!$E$6="Level 3",'Technical Sheet'!$E$33*'Technical Sheet'!K65*'Technical Sheet'!$B$23,Dashboard!$E$6="Level 4",'Technical Sheet'!$E$33*'Technical Sheet'!K65*'Technical Sheet'!$B$24),Dashboard!$E$20="RCP 8.5",_xlfn.IFS(Dashboard!$E$6="Current Tech",'Technical Sheet'!$E$34*'Technical Sheet'!K65*'Technical Sheet'!$B$20,Dashboard!$E$6="Level 1",'Technical Sheet'!$E$34*'Technical Sheet'!K65*'Technical Sheet'!$B$21,Dashboard!$E$6="Level 2",'Technical Sheet'!$E$34*'Technical Sheet'!K65*'Technical Sheet'!$B$22,Dashboard!$E$6="Level 3",'Technical Sheet'!$E$34*'Technical Sheet'!K65*'Technical Sheet'!$B$23,Dashboard!$E$6="Level 4",'Technical Sheet'!$E$34*'Technical Sheet'!K65*'Technical Sheet'!$B$24))</f>
        <v>0</v>
      </c>
      <c r="G80" s="164" cm="1">
        <f t="array" ref="G80">_xlfn.IFS(Dashboard!$E$20="No C.C.",_xlfn.IFS(Dashboard!$E$6="Current Tech",'Technical Sheet'!$F$32*'Technical Sheet'!K65*'Technical Sheet'!$C$20,Dashboard!$E$6="Level 1",'Technical Sheet'!$F$32*'Technical Sheet'!K65*'Technical Sheet'!$C$21,Dashboard!$E$6="Level 2",'Technical Sheet'!$F$32*'Technical Sheet'!K65*'Technical Sheet'!$C$22,Dashboard!$E$6="Level 3",'Technical Sheet'!$F$32*'Technical Sheet'!K65*'Technical Sheet'!$C$23,Dashboard!$E$6="Level 4",'Technical Sheet'!$F$32*'Technical Sheet'!K65*'Technical Sheet'!$C$24),Dashboard!$E$20="RCP 4.5",_xlfn.IFS(Dashboard!$E$6="Current Tech",'Technical Sheet'!$F$33*'Technical Sheet'!K65*'Technical Sheet'!$C$20,Dashboard!$E$6="Level 1",'Technical Sheet'!$F$33*'Technical Sheet'!K65*'Technical Sheet'!$C$21,Dashboard!$E$6="Level 2",'Technical Sheet'!$F$33*'Technical Sheet'!K65*'Technical Sheet'!$C$22,Dashboard!$E$6="Level 3",'Technical Sheet'!$F$33*'Technical Sheet'!K65*'Technical Sheet'!$C$23,Dashboard!$E$6="Level 4",'Technical Sheet'!$F$33*'Technical Sheet'!K65*'Technical Sheet'!$C$24),Dashboard!$E$20="RCP 8.5",_xlfn.IFS(Dashboard!$E$6="Current Tech",'Technical Sheet'!$F$34*'Technical Sheet'!K65*'Technical Sheet'!$C$20,Dashboard!$E$6="Level 1",'Technical Sheet'!$F$34*'Technical Sheet'!K65*'Technical Sheet'!$C$21,Dashboard!$E$6="Level 2",'Technical Sheet'!$F$34*'Technical Sheet'!K65*'Technical Sheet'!$C$22,Dashboard!$E$6="Level 3",'Technical Sheet'!$F$34*'Technical Sheet'!K65*'Technical Sheet'!$C$23,Dashboard!$E$6="Level 4",'Technical Sheet'!$F$34*'Technical Sheet'!K65*'Technical Sheet'!$C$24))</f>
        <v>0</v>
      </c>
      <c r="H80" s="164" cm="1">
        <f t="array" ref="H80">_xlfn.IFS(Dashboard!$E$20="No C.C.",_xlfn.IFS(Dashboard!$E$6="Current Tech",'Technical Sheet'!$G$32*'Technical Sheet'!K65*'Technical Sheet'!$D$20,Dashboard!$E$6="Level 1",'Technical Sheet'!$G$32*'Technical Sheet'!K65*'Technical Sheet'!$D$21,Dashboard!$E$6="Level 2",'Technical Sheet'!$G$32*'Technical Sheet'!K65*'Technical Sheet'!$D$22,Dashboard!$E$6="Level 3",'Technical Sheet'!$G$32*'Technical Sheet'!K65*'Technical Sheet'!$D$23,Dashboard!$E$6="Level 4",'Technical Sheet'!$G$32*'Technical Sheet'!K65*'Technical Sheet'!$D$24),Dashboard!$E$20="RCP 4.5",_xlfn.IFS(Dashboard!$E$6="Current Tech",'Technical Sheet'!$E$33*'Technical Sheet'!K65*'Technical Sheet'!$D$20,Dashboard!$E$6="Level 1",'Technical Sheet'!$E$33*'Technical Sheet'!K65*'Technical Sheet'!$D$21,Dashboard!$E$6="Level 2",'Technical Sheet'!$G$33*'Technical Sheet'!K65*'Technical Sheet'!$D$22,Dashboard!$E$6="Level 3",'Technical Sheet'!$G$33*'Technical Sheet'!K65*'Technical Sheet'!$D$23,Dashboard!$E$6="Level 4",'Technical Sheet'!$G$33*'Technical Sheet'!K65*'Technical Sheet'!$D$24),Dashboard!$E$20="RCP 8.5",_xlfn.IFS(Dashboard!$E$6="Current Tech",'Technical Sheet'!$G$34*'Technical Sheet'!K65*'Technical Sheet'!$D$20,Dashboard!$E$6="Level 1",'Technical Sheet'!$G$34*'Technical Sheet'!K65*'Technical Sheet'!$D$21,Dashboard!$E$6="Level 2",'Technical Sheet'!$G$34*'Technical Sheet'!K65*'Technical Sheet'!$D$22,Dashboard!$E$6="Level 3",'Technical Sheet'!$G$34*'Technical Sheet'!K65*'Technical Sheet'!$D$23,Dashboard!$E$6="Level 4",'Technical Sheet'!$G$34*'Technical Sheet'!K65*'Technical Sheet'!$D$24))</f>
        <v>0</v>
      </c>
      <c r="I80" s="160">
        <f t="shared" si="15"/>
        <v>0</v>
      </c>
      <c r="J80" s="160">
        <f t="shared" si="15"/>
        <v>0</v>
      </c>
      <c r="K80" s="160">
        <f t="shared" si="15"/>
        <v>365000</v>
      </c>
      <c r="L80" s="160">
        <f t="shared" si="15"/>
        <v>365000</v>
      </c>
      <c r="M80" s="160">
        <f t="shared" si="15"/>
        <v>602250</v>
      </c>
      <c r="N80" s="160">
        <f t="shared" si="15"/>
        <v>602250</v>
      </c>
      <c r="O80" s="160">
        <f t="shared" si="15"/>
        <v>602250</v>
      </c>
      <c r="P80" s="160">
        <f t="shared" si="15"/>
        <v>602250</v>
      </c>
      <c r="Q80" s="160">
        <f t="shared" si="15"/>
        <v>602250</v>
      </c>
      <c r="R80" s="531">
        <f>R73+($F80*365*'NC-BSTS'!S61)</f>
        <v>602250</v>
      </c>
      <c r="S80" s="161">
        <f>S73+($G80*365*'NC-BSTS'!T61)</f>
        <v>602250</v>
      </c>
      <c r="T80" s="161">
        <f>T73+($G80*365*'NC-BSTS'!U61)</f>
        <v>602250</v>
      </c>
      <c r="U80" s="161">
        <f>U73+($G80*365*'NC-BSTS'!V61)</f>
        <v>602250</v>
      </c>
      <c r="V80" s="161">
        <f>V73+($G80*365*'NC-BSTS'!W61)</f>
        <v>602250</v>
      </c>
      <c r="W80" s="161">
        <f>W73+($G80*365*'NC-BSTS'!X61)</f>
        <v>602250</v>
      </c>
      <c r="X80" s="161">
        <f>X73+($G80*365*'NC-BSTS'!Y61)</f>
        <v>602250</v>
      </c>
      <c r="Y80" s="161">
        <f>Y73+($G80*365*'NC-BSTS'!Z61)</f>
        <v>602250</v>
      </c>
      <c r="Z80" s="161">
        <f>Z73+($G80*365*'NC-BSTS'!AA61)</f>
        <v>602250</v>
      </c>
      <c r="AA80" s="161">
        <f>AA73+($G80*365*'NC-BSTS'!AB61)</f>
        <v>602250</v>
      </c>
      <c r="AB80" s="161">
        <f>AB73+($G80*365*'NC-BSTS'!AC61)</f>
        <v>602250</v>
      </c>
      <c r="AC80" s="162">
        <f>AC73+($H80*365*'NC-BSTS'!AD61)</f>
        <v>602250</v>
      </c>
      <c r="AD80" s="162">
        <f>AD73+($H80*365*'NC-BSTS'!AE61)</f>
        <v>602250</v>
      </c>
      <c r="AE80" s="162">
        <f>AE73+($H80*365*'NC-BSTS'!AF61)</f>
        <v>602250</v>
      </c>
      <c r="AF80" s="162">
        <f>AF73+($H80*365*'NC-BSTS'!AG61)</f>
        <v>602250</v>
      </c>
      <c r="AG80" s="162">
        <f>AG73+($H80*365*'NC-BSTS'!AH61)</f>
        <v>602250</v>
      </c>
      <c r="AH80" s="162">
        <f>AH73+($H80*365*'NC-BSTS'!AI61)</f>
        <v>602250</v>
      </c>
      <c r="AI80" s="162">
        <f>AI73+($H80*365*'NC-BSTS'!AJ61)</f>
        <v>602250</v>
      </c>
      <c r="AJ80" s="162">
        <f>AJ73+($H80*365*'NC-BSTS'!AK61)</f>
        <v>602250</v>
      </c>
      <c r="AK80" s="162">
        <f>AK73+($H80*365*'NC-BSTS'!AL61)</f>
        <v>602250</v>
      </c>
      <c r="AL80" s="163">
        <f>AL73+($H80*365*'NC-BSTS'!AM61)</f>
        <v>602250</v>
      </c>
    </row>
    <row r="81" spans="4:39" s="20" customFormat="1" ht="10.5">
      <c r="D81" s="1347"/>
      <c r="E81" s="463" t="s">
        <v>25</v>
      </c>
      <c r="F81" s="164" cm="1">
        <f t="array" ref="F81">_xlfn.IFS(Dashboard!$E$20="No C.C.",_xlfn.IFS(Dashboard!$E$6="Current Tech",'Technical Sheet'!$E$32*'Technical Sheet'!K66*'Technical Sheet'!$B$20,Dashboard!$E$6="Level 1",'Technical Sheet'!$E$32*'Technical Sheet'!K66*'Technical Sheet'!$B$21,Dashboard!$E$6="Level 2",'Technical Sheet'!$E$32*'Technical Sheet'!K66*'Technical Sheet'!$B$22,Dashboard!$E$6="Level 3",'Technical Sheet'!$E$32*'Technical Sheet'!K66*'Technical Sheet'!$B$23,Dashboard!$E$6="Level 4",'Technical Sheet'!$E$32*'Technical Sheet'!K66*'Technical Sheet'!$B$24),Dashboard!$E$20="RCP 4.5",_xlfn.IFS(Dashboard!$E$6="Current Tech",'Technical Sheet'!$E$33*'Technical Sheet'!K66*'Technical Sheet'!$B$20,Dashboard!$E$6="Level 1",'Technical Sheet'!$E$33*'Technical Sheet'!K66*'Technical Sheet'!$B$21,Dashboard!$E$6="Level 2",'Technical Sheet'!$E$33*'Technical Sheet'!K66*'Technical Sheet'!$B$22,Dashboard!$E$6="Level 3",'Technical Sheet'!$E$33*'Technical Sheet'!K66*'Technical Sheet'!$B$23,Dashboard!$E$6="Level 4",'Technical Sheet'!$E$33*'Technical Sheet'!K66*'Technical Sheet'!$B$24),Dashboard!$E$20="RCP 8.5",_xlfn.IFS(Dashboard!$E$6="Current Tech",'Technical Sheet'!$E$34*'Technical Sheet'!K66*'Technical Sheet'!$B$20,Dashboard!$E$6="Level 1",'Technical Sheet'!$E$34*'Technical Sheet'!K66*'Technical Sheet'!$B$21,Dashboard!$E$6="Level 2",'Technical Sheet'!$E$34*'Technical Sheet'!K66*'Technical Sheet'!$B$22,Dashboard!$E$6="Level 3",'Technical Sheet'!$E$34*'Technical Sheet'!K66*'Technical Sheet'!$B$23,Dashboard!$E$6="Level 4",'Technical Sheet'!$E$34*'Technical Sheet'!K66*'Technical Sheet'!$B$24))</f>
        <v>0</v>
      </c>
      <c r="G81" s="164" cm="1">
        <f t="array" ref="G81">_xlfn.IFS(Dashboard!$E$20="No C.C.",_xlfn.IFS(Dashboard!$E$6="Current Tech",'Technical Sheet'!$F$32*'Technical Sheet'!K66*'Technical Sheet'!$C$20,Dashboard!$E$6="Level 1",'Technical Sheet'!$F$32*'Technical Sheet'!K66*'Technical Sheet'!$C$21,Dashboard!$E$6="Level 2",'Technical Sheet'!$F$32*'Technical Sheet'!K66*'Technical Sheet'!$C$22,Dashboard!$E$6="Level 3",'Technical Sheet'!$F$32*'Technical Sheet'!K66*'Technical Sheet'!$C$23,Dashboard!$E$6="Level 4",'Technical Sheet'!$F$32*'Technical Sheet'!K66*'Technical Sheet'!$C$24),Dashboard!$E$20="RCP 4.5",_xlfn.IFS(Dashboard!$E$6="Current Tech",'Technical Sheet'!$F$33*'Technical Sheet'!K66*'Technical Sheet'!$C$20,Dashboard!$E$6="Level 1",'Technical Sheet'!$F$33*'Technical Sheet'!K66*'Technical Sheet'!$C$21,Dashboard!$E$6="Level 2",'Technical Sheet'!$F$33*'Technical Sheet'!K66*'Technical Sheet'!$C$22,Dashboard!$E$6="Level 3",'Technical Sheet'!$F$33*'Technical Sheet'!K66*'Technical Sheet'!$C$23,Dashboard!$E$6="Level 4",'Technical Sheet'!$F$33*'Technical Sheet'!K66*'Technical Sheet'!$C$24),Dashboard!$E$20="RCP 8.5",_xlfn.IFS(Dashboard!$E$6="Current Tech",'Technical Sheet'!$F$34*'Technical Sheet'!K66*'Technical Sheet'!$C$20,Dashboard!$E$6="Level 1",'Technical Sheet'!$F$34*'Technical Sheet'!K66*'Technical Sheet'!$C$21,Dashboard!$E$6="Level 2",'Technical Sheet'!$F$34*'Technical Sheet'!K66*'Technical Sheet'!$C$22,Dashboard!$E$6="Level 3",'Technical Sheet'!$F$34*'Technical Sheet'!K66*'Technical Sheet'!$C$23,Dashboard!$E$6="Level 4",'Technical Sheet'!$F$34*'Technical Sheet'!K66*'Technical Sheet'!$C$24))</f>
        <v>0</v>
      </c>
      <c r="H81" s="164" cm="1">
        <f t="array" ref="H81">_xlfn.IFS(Dashboard!$E$20="No C.C.",_xlfn.IFS(Dashboard!$E$6="Current Tech",'Technical Sheet'!$G$32*'Technical Sheet'!K66*'Technical Sheet'!$D$20,Dashboard!$E$6="Level 1",'Technical Sheet'!$G$32*'Technical Sheet'!K66*'Technical Sheet'!$D$21,Dashboard!$E$6="Level 2",'Technical Sheet'!$G$32*'Technical Sheet'!K66*'Technical Sheet'!$D$22,Dashboard!$E$6="Level 3",'Technical Sheet'!$G$32*'Technical Sheet'!K66*'Technical Sheet'!$D$23,Dashboard!$E$6="Level 4",'Technical Sheet'!$G$32*'Technical Sheet'!K66*'Technical Sheet'!$D$24),Dashboard!$E$20="RCP 4.5",_xlfn.IFS(Dashboard!$E$6="Current Tech",'Technical Sheet'!$E$33*'Technical Sheet'!K66*'Technical Sheet'!$D$20,Dashboard!$E$6="Level 1",'Technical Sheet'!$E$33*'Technical Sheet'!K66*'Technical Sheet'!$D$21,Dashboard!$E$6="Level 2",'Technical Sheet'!$G$33*'Technical Sheet'!K66*'Technical Sheet'!$D$22,Dashboard!$E$6="Level 3",'Technical Sheet'!$G$33*'Technical Sheet'!K66*'Technical Sheet'!$D$23,Dashboard!$E$6="Level 4",'Technical Sheet'!$G$33*'Technical Sheet'!K66*'Technical Sheet'!$D$24),Dashboard!$E$20="RCP 8.5",_xlfn.IFS(Dashboard!$E$6="Current Tech",'Technical Sheet'!$G$34*'Technical Sheet'!K66*'Technical Sheet'!$D$20,Dashboard!$E$6="Level 1",'Technical Sheet'!$G$34*'Technical Sheet'!K66*'Technical Sheet'!$D$21,Dashboard!$E$6="Level 2",'Technical Sheet'!$G$34*'Technical Sheet'!K66*'Technical Sheet'!$D$22,Dashboard!$E$6="Level 3",'Technical Sheet'!$G$34*'Technical Sheet'!K66*'Technical Sheet'!$D$23,Dashboard!$E$6="Level 4",'Technical Sheet'!$G$34*'Technical Sheet'!K66*'Technical Sheet'!$D$24))</f>
        <v>0</v>
      </c>
      <c r="I81" s="160">
        <f t="shared" si="15"/>
        <v>267650</v>
      </c>
      <c r="J81" s="160">
        <f t="shared" si="15"/>
        <v>267650</v>
      </c>
      <c r="K81" s="160">
        <f t="shared" si="15"/>
        <v>265000</v>
      </c>
      <c r="L81" s="160">
        <f t="shared" si="15"/>
        <v>291500</v>
      </c>
      <c r="M81" s="160">
        <f t="shared" si="15"/>
        <v>300096.59999999998</v>
      </c>
      <c r="N81" s="160">
        <f t="shared" si="15"/>
        <v>340246.75</v>
      </c>
      <c r="O81" s="160">
        <f t="shared" si="15"/>
        <v>340246.75</v>
      </c>
      <c r="P81" s="160">
        <f t="shared" si="15"/>
        <v>340246.75</v>
      </c>
      <c r="Q81" s="160">
        <f t="shared" si="15"/>
        <v>340246.75</v>
      </c>
      <c r="R81" s="531">
        <f>R74+($F81*365*'NC-BSTS'!S62)</f>
        <v>340246.75</v>
      </c>
      <c r="S81" s="161">
        <f>S74+($G81*365*'NC-BSTS'!T62)</f>
        <v>340246.75</v>
      </c>
      <c r="T81" s="161">
        <f>T74+($G81*365*'NC-BSTS'!U62)</f>
        <v>340246.75</v>
      </c>
      <c r="U81" s="161">
        <f>U74+($G81*365*'NC-BSTS'!V62)</f>
        <v>340246.75</v>
      </c>
      <c r="V81" s="161">
        <f>V74+($G81*365*'NC-BSTS'!W62)</f>
        <v>340246.75</v>
      </c>
      <c r="W81" s="161">
        <f>W74+($G81*365*'NC-BSTS'!X62)</f>
        <v>340246.75</v>
      </c>
      <c r="X81" s="161">
        <f>X74+($G81*365*'NC-BSTS'!Y62)</f>
        <v>340246.75</v>
      </c>
      <c r="Y81" s="161">
        <f>Y74+($G81*365*'NC-BSTS'!Z62)</f>
        <v>340246.75</v>
      </c>
      <c r="Z81" s="161">
        <f>Z74+($G81*365*'NC-BSTS'!AA62)</f>
        <v>340246.75</v>
      </c>
      <c r="AA81" s="161">
        <f>AA74+($G81*365*'NC-BSTS'!AB62)</f>
        <v>340246.75</v>
      </c>
      <c r="AB81" s="161">
        <f>AB74+($G81*365*'NC-BSTS'!AC62)</f>
        <v>340246.75</v>
      </c>
      <c r="AC81" s="162">
        <f>AC74+($H81*365*'NC-BSTS'!AD62)</f>
        <v>340246.75</v>
      </c>
      <c r="AD81" s="162">
        <f>AD74+($H81*365*'NC-BSTS'!AE62)</f>
        <v>340246.75</v>
      </c>
      <c r="AE81" s="162">
        <f>AE74+($H81*365*'NC-BSTS'!AF62)</f>
        <v>340246.75</v>
      </c>
      <c r="AF81" s="162">
        <f>AF74+($H81*365*'NC-BSTS'!AG62)</f>
        <v>340246.75</v>
      </c>
      <c r="AG81" s="162">
        <f>AG74+($H81*365*'NC-BSTS'!AH62)</f>
        <v>340246.75</v>
      </c>
      <c r="AH81" s="162">
        <f>AH74+($H81*365*'NC-BSTS'!AI62)</f>
        <v>340246.75</v>
      </c>
      <c r="AI81" s="162">
        <f>AI74+($H81*365*'NC-BSTS'!AJ62)</f>
        <v>340246.75</v>
      </c>
      <c r="AJ81" s="162">
        <f>AJ74+($H81*365*'NC-BSTS'!AK62)</f>
        <v>340246.75</v>
      </c>
      <c r="AK81" s="162">
        <f>AK74+($H81*365*'NC-BSTS'!AL62)</f>
        <v>340246.75</v>
      </c>
      <c r="AL81" s="163">
        <f>AL74+($H81*365*'NC-BSTS'!AM62)</f>
        <v>340246.75</v>
      </c>
    </row>
    <row r="82" spans="4:39" s="20" customFormat="1" ht="10.5">
      <c r="D82" s="1347"/>
      <c r="E82" s="463" t="s">
        <v>26</v>
      </c>
      <c r="F82" s="164" cm="1">
        <f t="array" ref="F82">_xlfn.IFS(Dashboard!$E$20="No C.C.",_xlfn.IFS(Dashboard!$E$6="Current Tech",'Technical Sheet'!$E$32*'Technical Sheet'!K67*'Technical Sheet'!$B$20,Dashboard!$E$6="Level 1",'Technical Sheet'!$E$32*'Technical Sheet'!K67*'Technical Sheet'!$B$21,Dashboard!$E$6="Level 2",'Technical Sheet'!$E$32*'Technical Sheet'!K67*'Technical Sheet'!$B$22,Dashboard!$E$6="Level 3",'Technical Sheet'!$E$32*'Technical Sheet'!K67*'Technical Sheet'!$B$23,Dashboard!$E$6="Level 4",'Technical Sheet'!$E$32*'Technical Sheet'!K67*'Technical Sheet'!$B$24),Dashboard!$E$20="RCP 4.5",_xlfn.IFS(Dashboard!$E$6="Current Tech",'Technical Sheet'!$E$33*'Technical Sheet'!K67*'Technical Sheet'!$B$20,Dashboard!$E$6="Level 1",'Technical Sheet'!$E$33*'Technical Sheet'!K67*'Technical Sheet'!$B$21,Dashboard!$E$6="Level 2",'Technical Sheet'!$E$33*'Technical Sheet'!K67*'Technical Sheet'!$B$22,Dashboard!$E$6="Level 3",'Technical Sheet'!$E$33*'Technical Sheet'!K67*'Technical Sheet'!$B$23,Dashboard!$E$6="Level 4",'Technical Sheet'!$E$33*'Technical Sheet'!K67*'Technical Sheet'!$B$24),Dashboard!$E$20="RCP 8.5",_xlfn.IFS(Dashboard!$E$6="Current Tech",'Technical Sheet'!$E$34*'Technical Sheet'!K67*'Technical Sheet'!$B$20,Dashboard!$E$6="Level 1",'Technical Sheet'!$E$34*'Technical Sheet'!K67*'Technical Sheet'!$B$21,Dashboard!$E$6="Level 2",'Technical Sheet'!$E$34*'Technical Sheet'!K67*'Technical Sheet'!$B$22,Dashboard!$E$6="Level 3",'Technical Sheet'!$E$34*'Technical Sheet'!K67*'Technical Sheet'!$B$23,Dashboard!$E$6="Level 4",'Technical Sheet'!$E$34*'Technical Sheet'!K67*'Technical Sheet'!$B$24))</f>
        <v>0</v>
      </c>
      <c r="G82" s="164" cm="1">
        <f t="array" ref="G82">_xlfn.IFS(Dashboard!$E$20="No C.C.",_xlfn.IFS(Dashboard!$E$6="Current Tech",'Technical Sheet'!$F$32*'Technical Sheet'!K67*'Technical Sheet'!$C$20,Dashboard!$E$6="Level 1",'Technical Sheet'!$F$32*'Technical Sheet'!K67*'Technical Sheet'!$C$21,Dashboard!$E$6="Level 2",'Technical Sheet'!$F$32*'Technical Sheet'!K67*'Technical Sheet'!$C$22,Dashboard!$E$6="Level 3",'Technical Sheet'!$F$32*'Technical Sheet'!K67*'Technical Sheet'!$C$23,Dashboard!$E$6="Level 4",'Technical Sheet'!$F$32*'Technical Sheet'!K67*'Technical Sheet'!$C$24),Dashboard!$E$20="RCP 4.5",_xlfn.IFS(Dashboard!$E$6="Current Tech",'Technical Sheet'!$F$33*'Technical Sheet'!K67*'Technical Sheet'!$C$20,Dashboard!$E$6="Level 1",'Technical Sheet'!$F$33*'Technical Sheet'!K67*'Technical Sheet'!$C$21,Dashboard!$E$6="Level 2",'Technical Sheet'!$F$33*'Technical Sheet'!K67*'Technical Sheet'!$C$22,Dashboard!$E$6="Level 3",'Technical Sheet'!$F$33*'Technical Sheet'!K67*'Technical Sheet'!$C$23,Dashboard!$E$6="Level 4",'Technical Sheet'!$F$33*'Technical Sheet'!K67*'Technical Sheet'!$C$24),Dashboard!$E$20="RCP 8.5",_xlfn.IFS(Dashboard!$E$6="Current Tech",'Technical Sheet'!$F$34*'Technical Sheet'!K67*'Technical Sheet'!$C$20,Dashboard!$E$6="Level 1",'Technical Sheet'!$F$34*'Technical Sheet'!K67*'Technical Sheet'!$C$21,Dashboard!$E$6="Level 2",'Technical Sheet'!$F$34*'Technical Sheet'!K67*'Technical Sheet'!$C$22,Dashboard!$E$6="Level 3",'Technical Sheet'!$F$34*'Technical Sheet'!K67*'Technical Sheet'!$C$23,Dashboard!$E$6="Level 4",'Technical Sheet'!$F$34*'Technical Sheet'!K67*'Technical Sheet'!$C$24))</f>
        <v>0</v>
      </c>
      <c r="H82" s="164" cm="1">
        <f t="array" ref="H82">_xlfn.IFS(Dashboard!$E$20="No C.C.",_xlfn.IFS(Dashboard!$E$6="Current Tech",'Technical Sheet'!$G$32*'Technical Sheet'!K67*'Technical Sheet'!$D$20,Dashboard!$E$6="Level 1",'Technical Sheet'!$G$32*'Technical Sheet'!K67*'Technical Sheet'!$D$21,Dashboard!$E$6="Level 2",'Technical Sheet'!$G$32*'Technical Sheet'!K67*'Technical Sheet'!$D$22,Dashboard!$E$6="Level 3",'Technical Sheet'!$G$32*'Technical Sheet'!K67*'Technical Sheet'!$D$23,Dashboard!$E$6="Level 4",'Technical Sheet'!$G$32*'Technical Sheet'!K67*'Technical Sheet'!$D$24),Dashboard!$E$20="RCP 4.5",_xlfn.IFS(Dashboard!$E$6="Current Tech",'Technical Sheet'!$E$33*'Technical Sheet'!K67*'Technical Sheet'!$D$20,Dashboard!$E$6="Level 1",'Technical Sheet'!$E$33*'Technical Sheet'!K67*'Technical Sheet'!$D$21,Dashboard!$E$6="Level 2",'Technical Sheet'!$G$33*'Technical Sheet'!K67*'Technical Sheet'!$D$22,Dashboard!$E$6="Level 3",'Technical Sheet'!$G$33*'Technical Sheet'!K67*'Technical Sheet'!$D$23,Dashboard!$E$6="Level 4",'Technical Sheet'!$G$33*'Technical Sheet'!K67*'Technical Sheet'!$D$24),Dashboard!$E$20="RCP 8.5",_xlfn.IFS(Dashboard!$E$6="Current Tech",'Technical Sheet'!$G$34*'Technical Sheet'!K67*'Technical Sheet'!$D$20,Dashboard!$E$6="Level 1",'Technical Sheet'!$G$34*'Technical Sheet'!K67*'Technical Sheet'!$D$21,Dashboard!$E$6="Level 2",'Technical Sheet'!$G$34*'Technical Sheet'!K67*'Technical Sheet'!$D$22,Dashboard!$E$6="Level 3",'Technical Sheet'!$G$34*'Technical Sheet'!K67*'Technical Sheet'!$D$23,Dashboard!$E$6="Level 4",'Technical Sheet'!$G$34*'Technical Sheet'!K67*'Technical Sheet'!$D$24))</f>
        <v>0</v>
      </c>
      <c r="I82" s="160">
        <f t="shared" si="15"/>
        <v>247450</v>
      </c>
      <c r="J82" s="160">
        <f t="shared" si="15"/>
        <v>247450</v>
      </c>
      <c r="K82" s="160">
        <f t="shared" si="15"/>
        <v>245000</v>
      </c>
      <c r="L82" s="160">
        <f t="shared" si="15"/>
        <v>278726.69999999995</v>
      </c>
      <c r="M82" s="160">
        <f t="shared" si="15"/>
        <v>280096.25000000006</v>
      </c>
      <c r="N82" s="160">
        <f t="shared" si="15"/>
        <v>320246.84999999998</v>
      </c>
      <c r="O82" s="160">
        <f t="shared" si="15"/>
        <v>320246.84999999998</v>
      </c>
      <c r="P82" s="160">
        <f t="shared" si="15"/>
        <v>320246.84999999998</v>
      </c>
      <c r="Q82" s="160">
        <f t="shared" si="15"/>
        <v>320246.84999999998</v>
      </c>
      <c r="R82" s="531">
        <f>R75+($F82*365*'NC-BSTS'!S63)</f>
        <v>320246.84999999998</v>
      </c>
      <c r="S82" s="161">
        <f>S75+($G82*365*'NC-BSTS'!T63)</f>
        <v>320246.84999999998</v>
      </c>
      <c r="T82" s="161">
        <f>T75+($G82*365*'NC-BSTS'!U63)</f>
        <v>320246.84999999998</v>
      </c>
      <c r="U82" s="161">
        <f>U75+($G82*365*'NC-BSTS'!V63)</f>
        <v>320246.84999999998</v>
      </c>
      <c r="V82" s="161">
        <f>V75+($G82*365*'NC-BSTS'!W63)</f>
        <v>320246.84999999998</v>
      </c>
      <c r="W82" s="161">
        <f>W75+($G82*365*'NC-BSTS'!X63)</f>
        <v>320246.84999999998</v>
      </c>
      <c r="X82" s="161">
        <f>X75+($G82*365*'NC-BSTS'!Y63)</f>
        <v>320246.84999999998</v>
      </c>
      <c r="Y82" s="161">
        <f>Y75+($G82*365*'NC-BSTS'!Z63)</f>
        <v>320246.84999999998</v>
      </c>
      <c r="Z82" s="161">
        <f>Z75+($G82*365*'NC-BSTS'!AA63)</f>
        <v>320246.84999999998</v>
      </c>
      <c r="AA82" s="161">
        <f>AA75+($G82*365*'NC-BSTS'!AB63)</f>
        <v>320246.84999999998</v>
      </c>
      <c r="AB82" s="161">
        <f>AB75+($G82*365*'NC-BSTS'!AC63)</f>
        <v>320246.84999999998</v>
      </c>
      <c r="AC82" s="162">
        <f>AC75+($H82*365*'NC-BSTS'!AD63)</f>
        <v>320246.84999999998</v>
      </c>
      <c r="AD82" s="162">
        <f>AD75+($H82*365*'NC-BSTS'!AE63)</f>
        <v>320246.84999999998</v>
      </c>
      <c r="AE82" s="162">
        <f>AE75+($H82*365*'NC-BSTS'!AF63)</f>
        <v>320246.84999999998</v>
      </c>
      <c r="AF82" s="162">
        <f>AF75+($H82*365*'NC-BSTS'!AG63)</f>
        <v>320246.84999999998</v>
      </c>
      <c r="AG82" s="162">
        <f>AG75+($H82*365*'NC-BSTS'!AH63)</f>
        <v>320246.84999999998</v>
      </c>
      <c r="AH82" s="162">
        <f>AH75+($H82*365*'NC-BSTS'!AI63)</f>
        <v>320246.84999999998</v>
      </c>
      <c r="AI82" s="162">
        <f>AI75+($H82*365*'NC-BSTS'!AJ63)</f>
        <v>320246.84999999998</v>
      </c>
      <c r="AJ82" s="162">
        <f>AJ75+($H82*365*'NC-BSTS'!AK63)</f>
        <v>320246.84999999998</v>
      </c>
      <c r="AK82" s="162">
        <f>AK75+($H82*365*'NC-BSTS'!AL63)</f>
        <v>320246.84999999998</v>
      </c>
      <c r="AL82" s="163">
        <f>AL75+($H82*365*'NC-BSTS'!AM63)</f>
        <v>320246.84999999998</v>
      </c>
    </row>
    <row r="83" spans="4:39" s="20" customFormat="1" ht="11.25" thickBot="1">
      <c r="D83" s="1348"/>
      <c r="E83" s="464" t="s">
        <v>27</v>
      </c>
      <c r="F83" s="165" cm="1">
        <f t="array" ref="F83">_xlfn.IFS(Dashboard!$E$20="No C.C.",_xlfn.IFS(Dashboard!$E$6="Current Tech",'Technical Sheet'!$E$32*'Technical Sheet'!K68*'Technical Sheet'!$B$20,Dashboard!$E$6="Level 1",'Technical Sheet'!$E$32*'Technical Sheet'!K68*'Technical Sheet'!$B$21,Dashboard!$E$6="Level 2",'Technical Sheet'!$E$32*'Technical Sheet'!K68*'Technical Sheet'!$B$22,Dashboard!$E$6="Level 3",'Technical Sheet'!$E$32*'Technical Sheet'!K68*'Technical Sheet'!$B$23,Dashboard!$E$6="Level 4",'Technical Sheet'!$E$32*'Technical Sheet'!K68*'Technical Sheet'!$B$24),Dashboard!$E$20="RCP 4.5",_xlfn.IFS(Dashboard!$E$6="Current Tech",'Technical Sheet'!$E$33*'Technical Sheet'!K68*'Technical Sheet'!$B$20,Dashboard!$E$6="Level 1",'Technical Sheet'!$E$33*'Technical Sheet'!K68*'Technical Sheet'!$B$21,Dashboard!$E$6="Level 2",'Technical Sheet'!$E$33*'Technical Sheet'!K68*'Technical Sheet'!$B$22,Dashboard!$E$6="Level 3",'Technical Sheet'!$E$33*'Technical Sheet'!K68*'Technical Sheet'!$B$23,Dashboard!$E$6="Level 4",'Technical Sheet'!$E$33*'Technical Sheet'!K68*'Technical Sheet'!$B$24),Dashboard!$E$20="RCP 8.5",_xlfn.IFS(Dashboard!$E$6="Current Tech",'Technical Sheet'!$E$34*'Technical Sheet'!K68*'Technical Sheet'!$B$20,Dashboard!$E$6="Level 1",'Technical Sheet'!$E$34*'Technical Sheet'!K68*'Technical Sheet'!$B$21,Dashboard!$E$6="Level 2",'Technical Sheet'!$E$34*'Technical Sheet'!K68*'Technical Sheet'!$B$22,Dashboard!$E$6="Level 3",'Technical Sheet'!$E$34*'Technical Sheet'!K68*'Technical Sheet'!$B$23,Dashboard!$E$6="Level 4",'Technical Sheet'!$E$34*'Technical Sheet'!K68*'Technical Sheet'!$B$24))</f>
        <v>0</v>
      </c>
      <c r="G83" s="165" cm="1">
        <f t="array" ref="G83">_xlfn.IFS(Dashboard!$E$20="No C.C.",_xlfn.IFS(Dashboard!$E$6="Current Tech",'Technical Sheet'!$F$32*'Technical Sheet'!K68*'Technical Sheet'!$C$20,Dashboard!$E$6="Level 1",'Technical Sheet'!$F$32*'Technical Sheet'!K68*'Technical Sheet'!$C$21,Dashboard!$E$6="Level 2",'Technical Sheet'!$F$32*'Technical Sheet'!K68*'Technical Sheet'!$C$22,Dashboard!$E$6="Level 3",'Technical Sheet'!$F$32*'Technical Sheet'!K68*'Technical Sheet'!$C$23,Dashboard!$E$6="Level 4",'Technical Sheet'!$F$32*'Technical Sheet'!K68*'Technical Sheet'!$C$24),Dashboard!$E$20="RCP 4.5",_xlfn.IFS(Dashboard!$E$6="Current Tech",'Technical Sheet'!$F$33*'Technical Sheet'!K68*'Technical Sheet'!$C$20,Dashboard!$E$6="Level 1",'Technical Sheet'!$F$33*'Technical Sheet'!K68*'Technical Sheet'!$C$21,Dashboard!$E$6="Level 2",'Technical Sheet'!$F$33*'Technical Sheet'!K68*'Technical Sheet'!$C$22,Dashboard!$E$6="Level 3",'Technical Sheet'!$F$33*'Technical Sheet'!K68*'Technical Sheet'!$C$23,Dashboard!$E$6="Level 4",'Technical Sheet'!$F$33*'Technical Sheet'!K68*'Technical Sheet'!$C$24),Dashboard!$E$20="RCP 8.5",_xlfn.IFS(Dashboard!$E$6="Current Tech",'Technical Sheet'!$F$34*'Technical Sheet'!K68*'Technical Sheet'!$C$20,Dashboard!$E$6="Level 1",'Technical Sheet'!$F$34*'Technical Sheet'!K68*'Technical Sheet'!$C$21,Dashboard!$E$6="Level 2",'Technical Sheet'!$F$34*'Technical Sheet'!K68*'Technical Sheet'!$C$22,Dashboard!$E$6="Level 3",'Technical Sheet'!$F$34*'Technical Sheet'!K68*'Technical Sheet'!$C$23,Dashboard!$E$6="Level 4",'Technical Sheet'!$F$34*'Technical Sheet'!K68*'Technical Sheet'!$C$24))</f>
        <v>0</v>
      </c>
      <c r="H83" s="165" cm="1">
        <f t="array" ref="H83">_xlfn.IFS(Dashboard!$E$20="No C.C.",_xlfn.IFS(Dashboard!$E$6="Current Tech",'Technical Sheet'!$G$32*'Technical Sheet'!K68*'Technical Sheet'!$D$20,Dashboard!$E$6="Level 1",'Technical Sheet'!$G$32*'Technical Sheet'!K68*'Technical Sheet'!$D$21,Dashboard!$E$6="Level 2",'Technical Sheet'!$G$32*'Technical Sheet'!K68*'Technical Sheet'!$D$22,Dashboard!$E$6="Level 3",'Technical Sheet'!$G$32*'Technical Sheet'!K68*'Technical Sheet'!$D$23,Dashboard!$E$6="Level 4",'Technical Sheet'!$G$32*'Technical Sheet'!K68*'Technical Sheet'!$D$24),Dashboard!$E$20="RCP 4.5",_xlfn.IFS(Dashboard!$E$6="Current Tech",'Technical Sheet'!$E$33*'Technical Sheet'!K68*'Technical Sheet'!$D$20,Dashboard!$E$6="Level 1",'Technical Sheet'!$E$33*'Technical Sheet'!K68*'Technical Sheet'!$D$21,Dashboard!$E$6="Level 2",'Technical Sheet'!$G$33*'Technical Sheet'!K68*'Technical Sheet'!$D$22,Dashboard!$E$6="Level 3",'Technical Sheet'!$G$33*'Technical Sheet'!K68*'Technical Sheet'!$D$23,Dashboard!$E$6="Level 4",'Technical Sheet'!$G$33*'Technical Sheet'!K68*'Technical Sheet'!$D$24),Dashboard!$E$20="RCP 8.5",_xlfn.IFS(Dashboard!$E$6="Current Tech",'Technical Sheet'!$G$34*'Technical Sheet'!K68*'Technical Sheet'!$D$20,Dashboard!$E$6="Level 1",'Technical Sheet'!$G$34*'Technical Sheet'!K68*'Technical Sheet'!$D$21,Dashboard!$E$6="Level 2",'Technical Sheet'!$G$34*'Technical Sheet'!K68*'Technical Sheet'!$D$22,Dashboard!$E$6="Level 3",'Technical Sheet'!$G$34*'Technical Sheet'!K68*'Technical Sheet'!$D$23,Dashboard!$E$6="Level 4",'Technical Sheet'!$G$34*'Technical Sheet'!K68*'Technical Sheet'!$D$24))</f>
        <v>0</v>
      </c>
      <c r="I83" s="169">
        <f t="shared" si="15"/>
        <v>2727</v>
      </c>
      <c r="J83" s="169">
        <f t="shared" si="15"/>
        <v>2727</v>
      </c>
      <c r="K83" s="169">
        <f t="shared" si="15"/>
        <v>2700</v>
      </c>
      <c r="L83" s="169">
        <f t="shared" si="15"/>
        <v>2700</v>
      </c>
      <c r="M83" s="169">
        <f t="shared" si="15"/>
        <v>2700</v>
      </c>
      <c r="N83" s="169">
        <f t="shared" si="15"/>
        <v>2700</v>
      </c>
      <c r="O83" s="169">
        <f t="shared" si="15"/>
        <v>2700</v>
      </c>
      <c r="P83" s="169">
        <f t="shared" si="15"/>
        <v>2700</v>
      </c>
      <c r="Q83" s="169">
        <f t="shared" si="15"/>
        <v>2700</v>
      </c>
      <c r="R83" s="532">
        <f>R76+($F83*365*'NC-BSTS'!S64)</f>
        <v>2700</v>
      </c>
      <c r="S83" s="170">
        <f>S76+($G83*365*'NC-BSTS'!T64)</f>
        <v>2700</v>
      </c>
      <c r="T83" s="170">
        <f>T76+($G83*365*'NC-BSTS'!U64)</f>
        <v>2700</v>
      </c>
      <c r="U83" s="170">
        <f>U76+($G83*365*'NC-BSTS'!V64)</f>
        <v>2700</v>
      </c>
      <c r="V83" s="170">
        <f>V76+($G83*365*'NC-BSTS'!W64)</f>
        <v>2700</v>
      </c>
      <c r="W83" s="170">
        <f>W76+($G83*365*'NC-BSTS'!X64)</f>
        <v>2700</v>
      </c>
      <c r="X83" s="170">
        <f>X76+($G83*365*'NC-BSTS'!Y64)</f>
        <v>2700</v>
      </c>
      <c r="Y83" s="170">
        <f>Y76+($G83*365*'NC-BSTS'!Z64)</f>
        <v>2700</v>
      </c>
      <c r="Z83" s="170">
        <f>Z76+($G83*365*'NC-BSTS'!AA64)</f>
        <v>2700</v>
      </c>
      <c r="AA83" s="170">
        <f>AA76+($G83*365*'NC-BSTS'!AB64)</f>
        <v>2700</v>
      </c>
      <c r="AB83" s="170">
        <f>AB76+($G83*365*'NC-BSTS'!AC64)</f>
        <v>2700</v>
      </c>
      <c r="AC83" s="171">
        <f>AC76+($H83*365*'NC-BSTS'!AD64)</f>
        <v>2700</v>
      </c>
      <c r="AD83" s="171">
        <f>AD76+($H83*365*'NC-BSTS'!AE64)</f>
        <v>2700</v>
      </c>
      <c r="AE83" s="171">
        <f>AE76+($H83*365*'NC-BSTS'!AF64)</f>
        <v>2700</v>
      </c>
      <c r="AF83" s="171">
        <f>AF76+($H83*365*'NC-BSTS'!AG64)</f>
        <v>2700</v>
      </c>
      <c r="AG83" s="171">
        <f>AG76+($H83*365*'NC-BSTS'!AH64)</f>
        <v>2700</v>
      </c>
      <c r="AH83" s="171">
        <f>AH76+($H83*365*'NC-BSTS'!AI64)</f>
        <v>2700</v>
      </c>
      <c r="AI83" s="171">
        <f>AI76+($H83*365*'NC-BSTS'!AJ64)</f>
        <v>2700</v>
      </c>
      <c r="AJ83" s="171">
        <f>AJ76+($H83*365*'NC-BSTS'!AK64)</f>
        <v>2700</v>
      </c>
      <c r="AK83" s="171">
        <f>AK76+($H83*365*'NC-BSTS'!AL64)</f>
        <v>2700</v>
      </c>
      <c r="AL83" s="172">
        <f>AL76+($H83*365*'NC-BSTS'!AM64)</f>
        <v>2700</v>
      </c>
    </row>
    <row r="84" spans="4:39" s="20" customFormat="1" ht="11.25" thickBot="1">
      <c r="D84" s="1352" t="s">
        <v>35</v>
      </c>
      <c r="E84" s="1353"/>
      <c r="F84" s="1353"/>
      <c r="G84" s="1353"/>
      <c r="H84" s="1354"/>
      <c r="I84" s="173">
        <f>SUM(I78:I83)</f>
        <v>949615.88749999995</v>
      </c>
      <c r="J84" s="174">
        <f t="shared" ref="J84:AL84" si="16">SUM(J78:J83)</f>
        <v>949615.88749999995</v>
      </c>
      <c r="K84" s="174">
        <f t="shared" si="16"/>
        <v>1504930.8875000002</v>
      </c>
      <c r="L84" s="174">
        <f t="shared" si="16"/>
        <v>1808665.5875000001</v>
      </c>
      <c r="M84" s="174">
        <f t="shared" si="16"/>
        <v>2098498.4875000003</v>
      </c>
      <c r="N84" s="174">
        <f t="shared" si="16"/>
        <v>2459850.2375000003</v>
      </c>
      <c r="O84" s="174">
        <f t="shared" si="16"/>
        <v>2473537.7375000003</v>
      </c>
      <c r="P84" s="174">
        <f t="shared" si="16"/>
        <v>2473537.7375000003</v>
      </c>
      <c r="Q84" s="174">
        <f t="shared" si="16"/>
        <v>2473537.7375000003</v>
      </c>
      <c r="R84" s="174">
        <f t="shared" si="16"/>
        <v>2513687.7375000003</v>
      </c>
      <c r="S84" s="174">
        <f t="shared" si="16"/>
        <v>2513687.7375000003</v>
      </c>
      <c r="T84" s="174">
        <f t="shared" si="16"/>
        <v>2513687.7375000003</v>
      </c>
      <c r="U84" s="174">
        <f t="shared" si="16"/>
        <v>2513687.7375000003</v>
      </c>
      <c r="V84" s="174">
        <f t="shared" si="16"/>
        <v>2513687.7375000003</v>
      </c>
      <c r="W84" s="174">
        <f t="shared" si="16"/>
        <v>2513687.7375000003</v>
      </c>
      <c r="X84" s="174">
        <f t="shared" si="16"/>
        <v>2513687.7375000003</v>
      </c>
      <c r="Y84" s="174">
        <f t="shared" si="16"/>
        <v>2513687.7375000003</v>
      </c>
      <c r="Z84" s="174">
        <f t="shared" si="16"/>
        <v>2513687.7375000003</v>
      </c>
      <c r="AA84" s="174">
        <f t="shared" si="16"/>
        <v>2513687.7375000003</v>
      </c>
      <c r="AB84" s="174">
        <f t="shared" si="16"/>
        <v>2513687.7375000003</v>
      </c>
      <c r="AC84" s="174">
        <f t="shared" si="16"/>
        <v>2513687.7375000003</v>
      </c>
      <c r="AD84" s="174">
        <f t="shared" si="16"/>
        <v>2513687.7375000003</v>
      </c>
      <c r="AE84" s="174">
        <f t="shared" si="16"/>
        <v>2513687.7375000003</v>
      </c>
      <c r="AF84" s="174">
        <f t="shared" si="16"/>
        <v>2513687.7375000003</v>
      </c>
      <c r="AG84" s="174">
        <f t="shared" si="16"/>
        <v>2513687.7375000003</v>
      </c>
      <c r="AH84" s="174">
        <f t="shared" si="16"/>
        <v>2513687.7375000003</v>
      </c>
      <c r="AI84" s="174">
        <f t="shared" si="16"/>
        <v>2513687.7375000003</v>
      </c>
      <c r="AJ84" s="174">
        <f t="shared" si="16"/>
        <v>2513687.7375000003</v>
      </c>
      <c r="AK84" s="174">
        <f t="shared" si="16"/>
        <v>2513687.7375000003</v>
      </c>
      <c r="AL84" s="175">
        <f t="shared" si="16"/>
        <v>2513687.7375000003</v>
      </c>
    </row>
    <row r="85" spans="4:39" s="20" customFormat="1" ht="10.5">
      <c r="D85" s="1349" t="s">
        <v>29</v>
      </c>
      <c r="E85" s="462" t="s">
        <v>23</v>
      </c>
      <c r="F85" s="176" cm="1">
        <f t="array" ref="F85">_xlfn.IFS(Dashboard!$E$20="No C.C.",_xlfn.IFS(Dashboard!$E$6="Current Tech",'Technical Sheet'!$E$32*'Technical Sheet'!L63*'Technical Sheet'!$B$20,Dashboard!$E$6="Level 1",'Technical Sheet'!$E$32*'Technical Sheet'!L63*'Technical Sheet'!$B$21,Dashboard!$E$6="Level 2",'Technical Sheet'!$E$32*'Technical Sheet'!L63*'Technical Sheet'!$B$22,Dashboard!$E$6="Level 3",'Technical Sheet'!$E$32*'Technical Sheet'!L63*'Technical Sheet'!$B$23,Dashboard!$E$6="Level 4",'Technical Sheet'!$E$32*'Technical Sheet'!L63*'Technical Sheet'!$B$24),Dashboard!$E$20="RCP 4.5",_xlfn.IFS(Dashboard!$E$6="Current Tech",'Technical Sheet'!$E$33*'Technical Sheet'!L63*'Technical Sheet'!$B$20,Dashboard!$E$6="Level 1",'Technical Sheet'!$E$33*'Technical Sheet'!L63*'Technical Sheet'!$B$21,Dashboard!$E$6="Level 2",'Technical Sheet'!$E$33*'Technical Sheet'!L63*'Technical Sheet'!$B$22,Dashboard!$E$6="Level 3",'Technical Sheet'!$E$33*'Technical Sheet'!L63*'Technical Sheet'!$B$23,Dashboard!$E$6="Level 4",'Technical Sheet'!$E$33*'Technical Sheet'!L63*'Technical Sheet'!$B$24),Dashboard!$E$20="RCP 8.5",_xlfn.IFS(Dashboard!$E$6="Current Tech",'Technical Sheet'!$E$34*'Technical Sheet'!L63*'Technical Sheet'!$B$20,Dashboard!$E$6="Level 1",'Technical Sheet'!$E$34*'Technical Sheet'!L63*'Technical Sheet'!$B$21,Dashboard!$E$6="Level 2",'Technical Sheet'!$E$34*'Technical Sheet'!L63*'Technical Sheet'!$B$22,Dashboard!$E$6="Level 3",'Technical Sheet'!$E$34*'Technical Sheet'!L63*'Technical Sheet'!$B$23,Dashboard!$E$6="Level 4",'Technical Sheet'!$E$34*'Technical Sheet'!L63*'Technical Sheet'!$B$24))</f>
        <v>0.55000000000000004</v>
      </c>
      <c r="G85" s="176" cm="1">
        <f t="array" ref="G85">_xlfn.IFS(Dashboard!$E$20="No C.C.",_xlfn.IFS(Dashboard!$E$6="Current Tech",'Technical Sheet'!$F$32*'Technical Sheet'!L63*'Technical Sheet'!$C$20,Dashboard!$E$6="Level 1",'Technical Sheet'!$F$32*'Technical Sheet'!L63*'Technical Sheet'!$C$21,Dashboard!$E$6="Level 2",'Technical Sheet'!$F$32*'Technical Sheet'!L63*'Technical Sheet'!$C$22,Dashboard!$E$6="Level 3",'Technical Sheet'!$F$32*'Technical Sheet'!L63*'Technical Sheet'!$C$23,Dashboard!$E$6="Level 4",'Technical Sheet'!$F$32*'Technical Sheet'!L63*'Technical Sheet'!$C$24),Dashboard!$E$20="RCP 4.5",_xlfn.IFS(Dashboard!$E$6="Current Tech",'Technical Sheet'!$F$33*'Technical Sheet'!L63*'Technical Sheet'!$C$20,Dashboard!$E$6="Level 1",'Technical Sheet'!$F$33*'Technical Sheet'!L63*'Technical Sheet'!$C$21,Dashboard!$E$6="Level 2",'Technical Sheet'!$F$33*'Technical Sheet'!L63*'Technical Sheet'!$C$22,Dashboard!$E$6="Level 3",'Technical Sheet'!$F$33*'Technical Sheet'!L63*'Technical Sheet'!$C$23,Dashboard!$E$6="Level 4",'Technical Sheet'!$F$33*'Technical Sheet'!L63*'Technical Sheet'!$C$24),Dashboard!$E$20="RCP 8.5",_xlfn.IFS(Dashboard!$E$6="Current Tech",'Technical Sheet'!$F$34*'Technical Sheet'!L63*'Technical Sheet'!$C$20,Dashboard!$E$6="Level 1",'Technical Sheet'!$F$34*'Technical Sheet'!L63*'Technical Sheet'!$C$21,Dashboard!$E$6="Level 2",'Technical Sheet'!$F$34*'Technical Sheet'!L63*'Technical Sheet'!$C$22,Dashboard!$E$6="Level 3",'Technical Sheet'!$F$34*'Technical Sheet'!L63*'Technical Sheet'!$C$23,Dashboard!$E$6="Level 4",'Technical Sheet'!$F$34*'Technical Sheet'!L63*'Technical Sheet'!$C$24))</f>
        <v>0.55000000000000004</v>
      </c>
      <c r="H85" s="176" cm="1">
        <f t="array" ref="H85">_xlfn.IFS(Dashboard!$E$20="No C.C.",_xlfn.IFS(Dashboard!$E$6="Current Tech",'Technical Sheet'!$G$32*'Technical Sheet'!L63*'Technical Sheet'!$D$20,Dashboard!$E$6="Level 1",'Technical Sheet'!$G$32*'Technical Sheet'!L63*'Technical Sheet'!$D$21,Dashboard!$E$6="Level 2",'Technical Sheet'!$G$32*'Technical Sheet'!L63*'Technical Sheet'!$D$22,Dashboard!$E$6="Level 3",'Technical Sheet'!$G$32*'Technical Sheet'!L63*'Technical Sheet'!$D$23,Dashboard!$E$6="Level 4",'Technical Sheet'!$G$32*'Technical Sheet'!L63*'Technical Sheet'!$D$24),Dashboard!$E$20="RCP 4.5",_xlfn.IFS(Dashboard!$E$6="Current Tech",'Technical Sheet'!$E$33*'Technical Sheet'!L63*'Technical Sheet'!$D$20,Dashboard!$E$6="Level 1",'Technical Sheet'!$E$33*'Technical Sheet'!L63*'Technical Sheet'!$D$21,Dashboard!$E$6="Level 2",'Technical Sheet'!$G$33*'Technical Sheet'!L63*'Technical Sheet'!$D$22,Dashboard!$E$6="Level 3",'Technical Sheet'!$G$33*'Technical Sheet'!L63*'Technical Sheet'!$D$23,Dashboard!$E$6="Level 4",'Technical Sheet'!$G$33*'Technical Sheet'!L63*'Technical Sheet'!$D$24),Dashboard!$E$20="RCP 8.5",_xlfn.IFS(Dashboard!$E$6="Current Tech",'Technical Sheet'!$G$34*'Technical Sheet'!L63*'Technical Sheet'!$D$20,Dashboard!$E$6="Level 1",'Technical Sheet'!$G$34*'Technical Sheet'!L63*'Technical Sheet'!$D$21,Dashboard!$E$6="Level 2",'Technical Sheet'!$G$34*'Technical Sheet'!L63*'Technical Sheet'!$D$22,Dashboard!$E$6="Level 3",'Technical Sheet'!$G$34*'Technical Sheet'!L63*'Technical Sheet'!$D$23,Dashboard!$E$6="Level 4",'Technical Sheet'!$G$34*'Technical Sheet'!L63*'Technical Sheet'!$D$24))</f>
        <v>0.55000000000000004</v>
      </c>
      <c r="I85" s="177">
        <f t="shared" ref="I85:I90" si="17">I78</f>
        <v>138888.88750000001</v>
      </c>
      <c r="J85" s="177">
        <f t="shared" ref="J85:V85" si="18">J78</f>
        <v>138888.88750000001</v>
      </c>
      <c r="K85" s="177">
        <f t="shared" si="18"/>
        <v>303503.88750000001</v>
      </c>
      <c r="L85" s="177">
        <f t="shared" si="18"/>
        <v>472133.88750000007</v>
      </c>
      <c r="M85" s="177">
        <f t="shared" si="18"/>
        <v>486460.13750000007</v>
      </c>
      <c r="N85" s="177">
        <f t="shared" si="18"/>
        <v>687210.13750000007</v>
      </c>
      <c r="O85" s="177">
        <f t="shared" si="18"/>
        <v>694510.13750000007</v>
      </c>
      <c r="P85" s="177">
        <f t="shared" si="18"/>
        <v>694510.13750000007</v>
      </c>
      <c r="Q85" s="177">
        <f t="shared" si="18"/>
        <v>694510.13750000007</v>
      </c>
      <c r="R85" s="177">
        <f t="shared" si="18"/>
        <v>709110.13750000007</v>
      </c>
      <c r="S85" s="178">
        <f>S78</f>
        <v>709110.13750000007</v>
      </c>
      <c r="T85" s="178">
        <f t="shared" si="18"/>
        <v>709110.13750000007</v>
      </c>
      <c r="U85" s="178">
        <f>U78</f>
        <v>709110.13750000007</v>
      </c>
      <c r="V85" s="178">
        <f t="shared" si="18"/>
        <v>709110.13750000007</v>
      </c>
      <c r="W85" s="526">
        <f>W78+($G85*365*'NC-BSTS'!X65)</f>
        <v>1150760.1375000002</v>
      </c>
      <c r="X85" s="178">
        <f>X78+($G85*365*'NC-BSTS'!Y65)</f>
        <v>1592410.1375000002</v>
      </c>
      <c r="Y85" s="178">
        <f>Y78+($G85*365*'NC-BSTS'!Z65)</f>
        <v>2034060.1375000002</v>
      </c>
      <c r="Z85" s="178">
        <f>Z78+($G85*365*'NC-BSTS'!AA65)</f>
        <v>2475710.1375000002</v>
      </c>
      <c r="AA85" s="178">
        <f>AA78+($G85*365*'NC-BSTS'!AB65)</f>
        <v>2917360.1375000007</v>
      </c>
      <c r="AB85" s="178">
        <f>AB78+($G85*365*'NC-BSTS'!AC65)</f>
        <v>2917360.1375000007</v>
      </c>
      <c r="AC85" s="179">
        <f>AC78+($H85*365*'NC-BSTS'!AD65)</f>
        <v>2917360.1375000007</v>
      </c>
      <c r="AD85" s="179">
        <f>AD78+($H85*365*'NC-BSTS'!AE65)</f>
        <v>2917360.1375000007</v>
      </c>
      <c r="AE85" s="179">
        <f>AE78+($H85*365*'NC-BSTS'!AF65)</f>
        <v>2917360.1375000007</v>
      </c>
      <c r="AF85" s="179">
        <f>AF78+($H85*365*'NC-BSTS'!AG65)</f>
        <v>2917360.1375000007</v>
      </c>
      <c r="AG85" s="179">
        <f>AG78+($H85*365*'NC-BSTS'!AH65)</f>
        <v>2917360.1375000007</v>
      </c>
      <c r="AH85" s="179">
        <f>AH78+($H85*365*'NC-BSTS'!AI65)</f>
        <v>2917360.1375000007</v>
      </c>
      <c r="AI85" s="179">
        <f>AI78+($H85*365*'NC-BSTS'!AJ65)</f>
        <v>2917360.1375000007</v>
      </c>
      <c r="AJ85" s="179">
        <f>AJ78+($H85*365*'NC-BSTS'!AK65)</f>
        <v>2917360.1375000007</v>
      </c>
      <c r="AK85" s="179">
        <f>AK78+($H85*365*'NC-BSTS'!AL65)</f>
        <v>2917360.1375000007</v>
      </c>
      <c r="AL85" s="525">
        <f>AL78+($H85*365*'NC-BSTS'!AM65)</f>
        <v>2917360.1375000007</v>
      </c>
    </row>
    <row r="86" spans="4:39" s="20" customFormat="1" ht="10.5">
      <c r="D86" s="1350"/>
      <c r="E86" s="463" t="s">
        <v>8</v>
      </c>
      <c r="F86" s="164" cm="1">
        <f t="array" ref="F86">_xlfn.IFS(Dashboard!$E$20="No C.C.",_xlfn.IFS(Dashboard!$E$6="Current Tech",'Technical Sheet'!$E$32*'Technical Sheet'!L64*'Technical Sheet'!$B$20,Dashboard!$E$6="Level 1",'Technical Sheet'!$E$32*'Technical Sheet'!L64*'Technical Sheet'!$B$21,Dashboard!$E$6="Level 2",'Technical Sheet'!$E$32*'Technical Sheet'!L64*'Technical Sheet'!$B$22,Dashboard!$E$6="Level 3",'Technical Sheet'!$E$32*'Technical Sheet'!L64*'Technical Sheet'!$B$23,Dashboard!$E$6="Level 4",'Technical Sheet'!$E$32*'Technical Sheet'!L64*'Technical Sheet'!$B$24),Dashboard!$E$20="RCP 4.5",_xlfn.IFS(Dashboard!$E$6="Current Tech",'Technical Sheet'!$E$33*'Technical Sheet'!L64*'Technical Sheet'!$B$20,Dashboard!$E$6="Level 1",'Technical Sheet'!$E$33*'Technical Sheet'!L64*'Technical Sheet'!$B$21,Dashboard!$E$6="Level 2",'Technical Sheet'!$E$33*'Technical Sheet'!L64*'Technical Sheet'!$B$22,Dashboard!$E$6="Level 3",'Technical Sheet'!$E$33*'Technical Sheet'!L64*'Technical Sheet'!$B$23,Dashboard!$E$6="Level 4",'Technical Sheet'!$E$33*'Technical Sheet'!L64*'Technical Sheet'!$B$24),Dashboard!$E$20="RCP 8.5",_xlfn.IFS(Dashboard!$E$6="Current Tech",'Technical Sheet'!$E$34*'Technical Sheet'!L64*'Technical Sheet'!$B$20,Dashboard!$E$6="Level 1",'Technical Sheet'!$E$34*'Technical Sheet'!L64*'Technical Sheet'!$B$21,Dashboard!$E$6="Level 2",'Technical Sheet'!$E$34*'Technical Sheet'!L64*'Technical Sheet'!$B$22,Dashboard!$E$6="Level 3",'Technical Sheet'!$E$34*'Technical Sheet'!L64*'Technical Sheet'!$B$23,Dashboard!$E$6="Level 4",'Technical Sheet'!$E$34*'Technical Sheet'!L64*'Technical Sheet'!$B$24))</f>
        <v>3.5</v>
      </c>
      <c r="G86" s="164" cm="1">
        <f t="array" ref="G86">_xlfn.IFS(Dashboard!$E$20="No C.C.",_xlfn.IFS(Dashboard!$E$6="Current Tech",'Technical Sheet'!$F$32*'Technical Sheet'!L64*'Technical Sheet'!$C$20,Dashboard!$E$6="Level 1",'Technical Sheet'!$F$32*'Technical Sheet'!L64*'Technical Sheet'!$C$21,Dashboard!$E$6="Level 2",'Technical Sheet'!$F$32*'Technical Sheet'!L64*'Technical Sheet'!$C$22,Dashboard!$E$6="Level 3",'Technical Sheet'!$F$32*'Technical Sheet'!L64*'Technical Sheet'!$C$23,Dashboard!$E$6="Level 4",'Technical Sheet'!$F$32*'Technical Sheet'!L64*'Technical Sheet'!$C$24),Dashboard!$E$20="RCP 4.5",_xlfn.IFS(Dashboard!$E$6="Current Tech",'Technical Sheet'!$F$33*'Technical Sheet'!L64*'Technical Sheet'!$C$20,Dashboard!$E$6="Level 1",'Technical Sheet'!$F$33*'Technical Sheet'!L64*'Technical Sheet'!$C$21,Dashboard!$E$6="Level 2",'Technical Sheet'!$F$33*'Technical Sheet'!L64*'Technical Sheet'!$C$22,Dashboard!$E$6="Level 3",'Technical Sheet'!$F$33*'Technical Sheet'!L64*'Technical Sheet'!$C$23,Dashboard!$E$6="Level 4",'Technical Sheet'!$F$33*'Technical Sheet'!L64*'Technical Sheet'!$C$24),Dashboard!$E$20="RCP 8.5",_xlfn.IFS(Dashboard!$E$6="Current Tech",'Technical Sheet'!$F$34*'Technical Sheet'!L64*'Technical Sheet'!$C$20,Dashboard!$E$6="Level 1",'Technical Sheet'!$F$34*'Technical Sheet'!L64*'Technical Sheet'!$C$21,Dashboard!$E$6="Level 2",'Technical Sheet'!$F$34*'Technical Sheet'!L64*'Technical Sheet'!$C$22,Dashboard!$E$6="Level 3",'Technical Sheet'!$F$34*'Technical Sheet'!L64*'Technical Sheet'!$C$23,Dashboard!$E$6="Level 4",'Technical Sheet'!$F$34*'Technical Sheet'!L64*'Technical Sheet'!$C$24))</f>
        <v>3.5</v>
      </c>
      <c r="H86" s="164" cm="1">
        <f t="array" ref="H86">_xlfn.IFS(Dashboard!$E$20="No C.C.",_xlfn.IFS(Dashboard!$E$6="Current Tech",'Technical Sheet'!$G$32*'Technical Sheet'!L64*'Technical Sheet'!$D$20,Dashboard!$E$6="Level 1",'Technical Sheet'!$G$32*'Technical Sheet'!L64*'Technical Sheet'!$D$21,Dashboard!$E$6="Level 2",'Technical Sheet'!$G$32*'Technical Sheet'!L64*'Technical Sheet'!$D$22,Dashboard!$E$6="Level 3",'Technical Sheet'!$G$32*'Technical Sheet'!L64*'Technical Sheet'!$D$23,Dashboard!$E$6="Level 4",'Technical Sheet'!$G$32*'Technical Sheet'!L64*'Technical Sheet'!$D$24),Dashboard!$E$20="RCP 4.5",_xlfn.IFS(Dashboard!$E$6="Current Tech",'Technical Sheet'!$E$33*'Technical Sheet'!L64*'Technical Sheet'!$D$20,Dashboard!$E$6="Level 1",'Technical Sheet'!$E$33*'Technical Sheet'!L64*'Technical Sheet'!$D$21,Dashboard!$E$6="Level 2",'Technical Sheet'!$G$33*'Technical Sheet'!L64*'Technical Sheet'!$D$22,Dashboard!$E$6="Level 3",'Technical Sheet'!$G$33*'Technical Sheet'!L64*'Technical Sheet'!$D$23,Dashboard!$E$6="Level 4",'Technical Sheet'!$G$33*'Technical Sheet'!L64*'Technical Sheet'!$D$24),Dashboard!$E$20="RCP 8.5",_xlfn.IFS(Dashboard!$E$6="Current Tech",'Technical Sheet'!$G$34*'Technical Sheet'!L64*'Technical Sheet'!$D$20,Dashboard!$E$6="Level 1",'Technical Sheet'!$G$34*'Technical Sheet'!L64*'Technical Sheet'!$D$21,Dashboard!$E$6="Level 2",'Technical Sheet'!$G$34*'Technical Sheet'!L64*'Technical Sheet'!$D$22,Dashboard!$E$6="Level 3",'Technical Sheet'!$G$34*'Technical Sheet'!L64*'Technical Sheet'!$D$23,Dashboard!$E$6="Level 4",'Technical Sheet'!$G$34*'Technical Sheet'!L64*'Technical Sheet'!$D$24))</f>
        <v>3.5</v>
      </c>
      <c r="I86" s="160">
        <f t="shared" si="17"/>
        <v>292900</v>
      </c>
      <c r="J86" s="160">
        <f t="shared" ref="J86:V86" si="19">J79</f>
        <v>292900</v>
      </c>
      <c r="K86" s="160">
        <f t="shared" si="19"/>
        <v>323727.00000000006</v>
      </c>
      <c r="L86" s="160">
        <f t="shared" si="19"/>
        <v>398605.00000000006</v>
      </c>
      <c r="M86" s="160">
        <f t="shared" si="19"/>
        <v>426895.50000000006</v>
      </c>
      <c r="N86" s="160">
        <f t="shared" si="19"/>
        <v>507196.50000000006</v>
      </c>
      <c r="O86" s="160">
        <f t="shared" si="19"/>
        <v>513584.00000000006</v>
      </c>
      <c r="P86" s="160">
        <f t="shared" si="19"/>
        <v>513584.00000000006</v>
      </c>
      <c r="Q86" s="160">
        <f t="shared" si="19"/>
        <v>513584.00000000006</v>
      </c>
      <c r="R86" s="160">
        <f t="shared" si="19"/>
        <v>539134</v>
      </c>
      <c r="S86" s="161">
        <f t="shared" si="19"/>
        <v>539134</v>
      </c>
      <c r="T86" s="161">
        <f t="shared" si="19"/>
        <v>539134</v>
      </c>
      <c r="U86" s="161">
        <f t="shared" si="19"/>
        <v>539134</v>
      </c>
      <c r="V86" s="161">
        <f t="shared" si="19"/>
        <v>539134</v>
      </c>
      <c r="W86" s="527">
        <f>W79+($G86*365*'NC-BSTS'!X66)</f>
        <v>820184</v>
      </c>
      <c r="X86" s="161">
        <f>X79+($G86*365*'NC-BSTS'!Y66)</f>
        <v>1101234</v>
      </c>
      <c r="Y86" s="161">
        <f>Y79+($G86*365*'NC-BSTS'!Z66)</f>
        <v>1382284</v>
      </c>
      <c r="Z86" s="161">
        <f>Z79+($G86*365*'NC-BSTS'!AA66)</f>
        <v>1663334</v>
      </c>
      <c r="AA86" s="161">
        <f>AA79+($G86*365*'NC-BSTS'!AB66)</f>
        <v>1944384</v>
      </c>
      <c r="AB86" s="161">
        <f>AB79+($G86*365*'NC-BSTS'!AC66)</f>
        <v>1944384</v>
      </c>
      <c r="AC86" s="162">
        <f>AC79+($H86*365*'NC-BSTS'!AD66)</f>
        <v>1944384</v>
      </c>
      <c r="AD86" s="162">
        <f>AD79+($H86*365*'NC-BSTS'!AE66)</f>
        <v>1944384</v>
      </c>
      <c r="AE86" s="162">
        <f>AE79+($H86*365*'NC-BSTS'!AF66)</f>
        <v>1944384</v>
      </c>
      <c r="AF86" s="162">
        <f>AF79+($H86*365*'NC-BSTS'!AG66)</f>
        <v>1944384</v>
      </c>
      <c r="AG86" s="162">
        <f>AG79+($H86*365*'NC-BSTS'!AH66)</f>
        <v>1944384</v>
      </c>
      <c r="AH86" s="162">
        <f>AH79+($H86*365*'NC-BSTS'!AI66)</f>
        <v>1944384</v>
      </c>
      <c r="AI86" s="162">
        <f>AI79+($H86*365*'NC-BSTS'!AJ66)</f>
        <v>1944384</v>
      </c>
      <c r="AJ86" s="162">
        <f>AJ79+($H86*365*'NC-BSTS'!AK66)</f>
        <v>1944384</v>
      </c>
      <c r="AK86" s="162">
        <f>AK79+($H86*365*'NC-BSTS'!AL66)</f>
        <v>1944384</v>
      </c>
      <c r="AL86" s="163">
        <f>AL79+($H86*365*'NC-BSTS'!AM66)</f>
        <v>1944384</v>
      </c>
    </row>
    <row r="87" spans="4:39" s="20" customFormat="1" ht="10.5">
      <c r="D87" s="1350"/>
      <c r="E87" s="463" t="s">
        <v>24</v>
      </c>
      <c r="F87" s="164" cm="1">
        <f t="array" ref="F87">_xlfn.IFS(Dashboard!$E$20="No C.C.",_xlfn.IFS(Dashboard!$E$6="Current Tech",'Technical Sheet'!$E$32*'Technical Sheet'!L65*'Technical Sheet'!$B$20,Dashboard!$E$6="Level 1",'Technical Sheet'!$E$32*'Technical Sheet'!L65*'Technical Sheet'!$B$21,Dashboard!$E$6="Level 2",'Technical Sheet'!$E$32*'Technical Sheet'!L65*'Technical Sheet'!$B$22,Dashboard!$E$6="Level 3",'Technical Sheet'!$E$32*'Technical Sheet'!L65*'Technical Sheet'!$B$23,Dashboard!$E$6="Level 4",'Technical Sheet'!$E$32*'Technical Sheet'!L65*'Technical Sheet'!$B$24),Dashboard!$E$20="RCP 4.5",_xlfn.IFS(Dashboard!$E$6="Current Tech",'Technical Sheet'!$E$33*'Technical Sheet'!L65*'Technical Sheet'!$B$20,Dashboard!$E$6="Level 1",'Technical Sheet'!$E$33*'Technical Sheet'!L65*'Technical Sheet'!$B$21,Dashboard!$E$6="Level 2",'Technical Sheet'!$E$33*'Technical Sheet'!L65*'Technical Sheet'!$B$22,Dashboard!$E$6="Level 3",'Technical Sheet'!$E$33*'Technical Sheet'!L65*'Technical Sheet'!$B$23,Dashboard!$E$6="Level 4",'Technical Sheet'!$E$33*'Technical Sheet'!L65*'Technical Sheet'!$B$24),Dashboard!$E$20="RCP 8.5",_xlfn.IFS(Dashboard!$E$6="Current Tech",'Technical Sheet'!$E$34*'Technical Sheet'!L65*'Technical Sheet'!$B$20,Dashboard!$E$6="Level 1",'Technical Sheet'!$E$34*'Technical Sheet'!L65*'Technical Sheet'!$B$21,Dashboard!$E$6="Level 2",'Technical Sheet'!$E$34*'Technical Sheet'!L65*'Technical Sheet'!$B$22,Dashboard!$E$6="Level 3",'Technical Sheet'!$E$34*'Technical Sheet'!L65*'Technical Sheet'!$B$23,Dashboard!$E$6="Level 4",'Technical Sheet'!$E$34*'Technical Sheet'!L65*'Technical Sheet'!$B$24))</f>
        <v>0</v>
      </c>
      <c r="G87" s="164" cm="1">
        <f t="array" ref="G87">_xlfn.IFS(Dashboard!$E$20="No C.C.",_xlfn.IFS(Dashboard!$E$6="Current Tech",'Technical Sheet'!$F$32*'Technical Sheet'!L65*'Technical Sheet'!$C$20,Dashboard!$E$6="Level 1",'Technical Sheet'!$F$32*'Technical Sheet'!L65*'Technical Sheet'!$C$21,Dashboard!$E$6="Level 2",'Technical Sheet'!$F$32*'Technical Sheet'!L65*'Technical Sheet'!$C$22,Dashboard!$E$6="Level 3",'Technical Sheet'!$F$32*'Technical Sheet'!L65*'Technical Sheet'!$C$23,Dashboard!$E$6="Level 4",'Technical Sheet'!$F$32*'Technical Sheet'!L65*'Technical Sheet'!$C$24),Dashboard!$E$20="RCP 4.5",_xlfn.IFS(Dashboard!$E$6="Current Tech",'Technical Sheet'!$F$33*'Technical Sheet'!L65*'Technical Sheet'!$C$20,Dashboard!$E$6="Level 1",'Technical Sheet'!$F$33*'Technical Sheet'!L65*'Technical Sheet'!$C$21,Dashboard!$E$6="Level 2",'Technical Sheet'!$F$33*'Technical Sheet'!L65*'Technical Sheet'!$C$22,Dashboard!$E$6="Level 3",'Technical Sheet'!$F$33*'Technical Sheet'!L65*'Technical Sheet'!$C$23,Dashboard!$E$6="Level 4",'Technical Sheet'!$F$33*'Technical Sheet'!L65*'Technical Sheet'!$C$24),Dashboard!$E$20="RCP 8.5",_xlfn.IFS(Dashboard!$E$6="Current Tech",'Technical Sheet'!$F$34*'Technical Sheet'!L65*'Technical Sheet'!$C$20,Dashboard!$E$6="Level 1",'Technical Sheet'!$F$34*'Technical Sheet'!L65*'Technical Sheet'!$C$21,Dashboard!$E$6="Level 2",'Technical Sheet'!$F$34*'Technical Sheet'!L65*'Technical Sheet'!$C$22,Dashboard!$E$6="Level 3",'Technical Sheet'!$F$34*'Technical Sheet'!L65*'Technical Sheet'!$C$23,Dashboard!$E$6="Level 4",'Technical Sheet'!$F$34*'Technical Sheet'!L65*'Technical Sheet'!$C$24))</f>
        <v>0</v>
      </c>
      <c r="H87" s="164" cm="1">
        <f t="array" ref="H87">_xlfn.IFS(Dashboard!$E$20="No C.C.",_xlfn.IFS(Dashboard!$E$6="Current Tech",'Technical Sheet'!$G$32*'Technical Sheet'!L65*'Technical Sheet'!$D$20,Dashboard!$E$6="Level 1",'Technical Sheet'!$G$32*'Technical Sheet'!L65*'Technical Sheet'!$D$21,Dashboard!$E$6="Level 2",'Technical Sheet'!$G$32*'Technical Sheet'!L65*'Technical Sheet'!$D$22,Dashboard!$E$6="Level 3",'Technical Sheet'!$G$32*'Technical Sheet'!L65*'Technical Sheet'!$D$23,Dashboard!$E$6="Level 4",'Technical Sheet'!$G$32*'Technical Sheet'!L65*'Technical Sheet'!$D$24),Dashboard!$E$20="RCP 4.5",_xlfn.IFS(Dashboard!$E$6="Current Tech",'Technical Sheet'!$E$33*'Technical Sheet'!L65*'Technical Sheet'!$D$20,Dashboard!$E$6="Level 1",'Technical Sheet'!$E$33*'Technical Sheet'!L65*'Technical Sheet'!$D$21,Dashboard!$E$6="Level 2",'Technical Sheet'!$G$33*'Technical Sheet'!L65*'Technical Sheet'!$D$22,Dashboard!$E$6="Level 3",'Technical Sheet'!$G$33*'Technical Sheet'!L65*'Technical Sheet'!$D$23,Dashboard!$E$6="Level 4",'Technical Sheet'!$G$33*'Technical Sheet'!L65*'Technical Sheet'!$D$24),Dashboard!$E$20="RCP 8.5",_xlfn.IFS(Dashboard!$E$6="Current Tech",'Technical Sheet'!$G$34*'Technical Sheet'!L65*'Technical Sheet'!$D$20,Dashboard!$E$6="Level 1",'Technical Sheet'!$G$34*'Technical Sheet'!L65*'Technical Sheet'!$D$21,Dashboard!$E$6="Level 2",'Technical Sheet'!$G$34*'Technical Sheet'!L65*'Technical Sheet'!$D$22,Dashboard!$E$6="Level 3",'Technical Sheet'!$G$34*'Technical Sheet'!L65*'Technical Sheet'!$D$23,Dashboard!$E$6="Level 4",'Technical Sheet'!$G$34*'Technical Sheet'!L65*'Technical Sheet'!$D$24))</f>
        <v>0</v>
      </c>
      <c r="I87" s="160">
        <f t="shared" si="17"/>
        <v>0</v>
      </c>
      <c r="J87" s="160">
        <f t="shared" ref="J87:V87" si="20">J80</f>
        <v>0</v>
      </c>
      <c r="K87" s="160">
        <f t="shared" si="20"/>
        <v>365000</v>
      </c>
      <c r="L87" s="160">
        <f t="shared" si="20"/>
        <v>365000</v>
      </c>
      <c r="M87" s="160">
        <f t="shared" si="20"/>
        <v>602250</v>
      </c>
      <c r="N87" s="160">
        <f t="shared" si="20"/>
        <v>602250</v>
      </c>
      <c r="O87" s="160">
        <f t="shared" si="20"/>
        <v>602250</v>
      </c>
      <c r="P87" s="160">
        <f t="shared" si="20"/>
        <v>602250</v>
      </c>
      <c r="Q87" s="160">
        <f t="shared" si="20"/>
        <v>602250</v>
      </c>
      <c r="R87" s="160">
        <f t="shared" si="20"/>
        <v>602250</v>
      </c>
      <c r="S87" s="161">
        <f t="shared" si="20"/>
        <v>602250</v>
      </c>
      <c r="T87" s="161">
        <f t="shared" si="20"/>
        <v>602250</v>
      </c>
      <c r="U87" s="161">
        <f t="shared" si="20"/>
        <v>602250</v>
      </c>
      <c r="V87" s="161">
        <f t="shared" si="20"/>
        <v>602250</v>
      </c>
      <c r="W87" s="527">
        <f>W80+($G87*365*'NC-BSTS'!X67)</f>
        <v>602250</v>
      </c>
      <c r="X87" s="161">
        <f>X80+($G87*365*'NC-BSTS'!Y67)</f>
        <v>602250</v>
      </c>
      <c r="Y87" s="161">
        <f>Y80+($G87*365*'NC-BSTS'!Z67)</f>
        <v>602250</v>
      </c>
      <c r="Z87" s="161">
        <f>Z80+($G87*365*'NC-BSTS'!AA67)</f>
        <v>602250</v>
      </c>
      <c r="AA87" s="161">
        <f>AA80+($G87*365*'NC-BSTS'!AB67)</f>
        <v>602250</v>
      </c>
      <c r="AB87" s="161">
        <f>AB80+($G87*365*'NC-BSTS'!AC67)</f>
        <v>602250</v>
      </c>
      <c r="AC87" s="162">
        <f>AC80+($H87*365*'NC-BSTS'!AD67)</f>
        <v>602250</v>
      </c>
      <c r="AD87" s="162">
        <f>AD80+($H87*365*'NC-BSTS'!AE67)</f>
        <v>602250</v>
      </c>
      <c r="AE87" s="162">
        <f>AE80+($H87*365*'NC-BSTS'!AF67)</f>
        <v>602250</v>
      </c>
      <c r="AF87" s="162">
        <f>AF80+($H87*365*'NC-BSTS'!AG67)</f>
        <v>602250</v>
      </c>
      <c r="AG87" s="162">
        <f>AG80+($H87*365*'NC-BSTS'!AH67)</f>
        <v>602250</v>
      </c>
      <c r="AH87" s="162">
        <f>AH80+($H87*365*'NC-BSTS'!AI67)</f>
        <v>602250</v>
      </c>
      <c r="AI87" s="162">
        <f>AI80+($H87*365*'NC-BSTS'!AJ67)</f>
        <v>602250</v>
      </c>
      <c r="AJ87" s="162">
        <f>AJ80+($H87*365*'NC-BSTS'!AK67)</f>
        <v>602250</v>
      </c>
      <c r="AK87" s="162">
        <f>AK80+($H87*365*'NC-BSTS'!AL67)</f>
        <v>602250</v>
      </c>
      <c r="AL87" s="163">
        <f>AL80+($H87*365*'NC-BSTS'!AM67)</f>
        <v>602250</v>
      </c>
    </row>
    <row r="88" spans="4:39" s="20" customFormat="1" ht="10.5">
      <c r="D88" s="1350"/>
      <c r="E88" s="463" t="s">
        <v>25</v>
      </c>
      <c r="F88" s="164" cm="1">
        <f t="array" ref="F88">_xlfn.IFS(Dashboard!$E$20="No C.C.",_xlfn.IFS(Dashboard!$E$6="Current Tech",'Technical Sheet'!$E$32*'Technical Sheet'!L66*'Technical Sheet'!$B$20,Dashboard!$E$6="Level 1",'Technical Sheet'!$E$32*'Technical Sheet'!L66*'Technical Sheet'!$B$21,Dashboard!$E$6="Level 2",'Technical Sheet'!$E$32*'Technical Sheet'!L66*'Technical Sheet'!$B$22,Dashboard!$E$6="Level 3",'Technical Sheet'!$E$32*'Technical Sheet'!L66*'Technical Sheet'!$B$23,Dashboard!$E$6="Level 4",'Technical Sheet'!$E$32*'Technical Sheet'!L66*'Technical Sheet'!$B$24),Dashboard!$E$20="RCP 4.5",_xlfn.IFS(Dashboard!$E$6="Current Tech",'Technical Sheet'!$E$33*'Technical Sheet'!L66*'Technical Sheet'!$B$20,Dashboard!$E$6="Level 1",'Technical Sheet'!$E$33*'Technical Sheet'!L66*'Technical Sheet'!$B$21,Dashboard!$E$6="Level 2",'Technical Sheet'!$E$33*'Technical Sheet'!L66*'Technical Sheet'!$B$22,Dashboard!$E$6="Level 3",'Technical Sheet'!$E$33*'Technical Sheet'!L66*'Technical Sheet'!$B$23,Dashboard!$E$6="Level 4",'Technical Sheet'!$E$33*'Technical Sheet'!L66*'Technical Sheet'!$B$24),Dashboard!$E$20="RCP 8.5",_xlfn.IFS(Dashboard!$E$6="Current Tech",'Technical Sheet'!$E$34*'Technical Sheet'!L66*'Technical Sheet'!$B$20,Dashboard!$E$6="Level 1",'Technical Sheet'!$E$34*'Technical Sheet'!L66*'Technical Sheet'!$B$21,Dashboard!$E$6="Level 2",'Technical Sheet'!$E$34*'Technical Sheet'!L66*'Technical Sheet'!$B$22,Dashboard!$E$6="Level 3",'Technical Sheet'!$E$34*'Technical Sheet'!L66*'Technical Sheet'!$B$23,Dashboard!$E$6="Level 4",'Technical Sheet'!$E$34*'Technical Sheet'!L66*'Technical Sheet'!$B$24))</f>
        <v>0.55000000000000004</v>
      </c>
      <c r="G88" s="164" cm="1">
        <f t="array" ref="G88">_xlfn.IFS(Dashboard!$E$20="No C.C.",_xlfn.IFS(Dashboard!$E$6="Current Tech",'Technical Sheet'!$F$32*'Technical Sheet'!L66*'Technical Sheet'!$C$20,Dashboard!$E$6="Level 1",'Technical Sheet'!$F$32*'Technical Sheet'!L66*'Technical Sheet'!$C$21,Dashboard!$E$6="Level 2",'Technical Sheet'!$F$32*'Technical Sheet'!L66*'Technical Sheet'!$C$22,Dashboard!$E$6="Level 3",'Technical Sheet'!$F$32*'Technical Sheet'!L66*'Technical Sheet'!$C$23,Dashboard!$E$6="Level 4",'Technical Sheet'!$F$32*'Technical Sheet'!L66*'Technical Sheet'!$C$24),Dashboard!$E$20="RCP 4.5",_xlfn.IFS(Dashboard!$E$6="Current Tech",'Technical Sheet'!$F$33*'Technical Sheet'!L66*'Technical Sheet'!$C$20,Dashboard!$E$6="Level 1",'Technical Sheet'!$F$33*'Technical Sheet'!L66*'Technical Sheet'!$C$21,Dashboard!$E$6="Level 2",'Technical Sheet'!$F$33*'Technical Sheet'!L66*'Technical Sheet'!$C$22,Dashboard!$E$6="Level 3",'Technical Sheet'!$F$33*'Technical Sheet'!L66*'Technical Sheet'!$C$23,Dashboard!$E$6="Level 4",'Technical Sheet'!$F$33*'Technical Sheet'!L66*'Technical Sheet'!$C$24),Dashboard!$E$20="RCP 8.5",_xlfn.IFS(Dashboard!$E$6="Current Tech",'Technical Sheet'!$F$34*'Technical Sheet'!L66*'Technical Sheet'!$C$20,Dashboard!$E$6="Level 1",'Technical Sheet'!$F$34*'Technical Sheet'!L66*'Technical Sheet'!$C$21,Dashboard!$E$6="Level 2",'Technical Sheet'!$F$34*'Technical Sheet'!L66*'Technical Sheet'!$C$22,Dashboard!$E$6="Level 3",'Technical Sheet'!$F$34*'Technical Sheet'!L66*'Technical Sheet'!$C$23,Dashboard!$E$6="Level 4",'Technical Sheet'!$F$34*'Technical Sheet'!L66*'Technical Sheet'!$C$24))</f>
        <v>0.55000000000000004</v>
      </c>
      <c r="H88" s="164" cm="1">
        <f t="array" ref="H88">_xlfn.IFS(Dashboard!$E$20="No C.C.",_xlfn.IFS(Dashboard!$E$6="Current Tech",'Technical Sheet'!$G$32*'Technical Sheet'!L66*'Technical Sheet'!$D$20,Dashboard!$E$6="Level 1",'Technical Sheet'!$G$32*'Technical Sheet'!L66*'Technical Sheet'!$D$21,Dashboard!$E$6="Level 2",'Technical Sheet'!$G$32*'Technical Sheet'!L66*'Technical Sheet'!$D$22,Dashboard!$E$6="Level 3",'Technical Sheet'!$G$32*'Technical Sheet'!L66*'Technical Sheet'!$D$23,Dashboard!$E$6="Level 4",'Technical Sheet'!$G$32*'Technical Sheet'!L66*'Technical Sheet'!$D$24),Dashboard!$E$20="RCP 4.5",_xlfn.IFS(Dashboard!$E$6="Current Tech",'Technical Sheet'!$E$33*'Technical Sheet'!L66*'Technical Sheet'!$D$20,Dashboard!$E$6="Level 1",'Technical Sheet'!$E$33*'Technical Sheet'!L66*'Technical Sheet'!$D$21,Dashboard!$E$6="Level 2",'Technical Sheet'!$G$33*'Technical Sheet'!L66*'Technical Sheet'!$D$22,Dashboard!$E$6="Level 3",'Technical Sheet'!$G$33*'Technical Sheet'!L66*'Technical Sheet'!$D$23,Dashboard!$E$6="Level 4",'Technical Sheet'!$G$33*'Technical Sheet'!L66*'Technical Sheet'!$D$24),Dashboard!$E$20="RCP 8.5",_xlfn.IFS(Dashboard!$E$6="Current Tech",'Technical Sheet'!$G$34*'Technical Sheet'!L66*'Technical Sheet'!$D$20,Dashboard!$E$6="Level 1",'Technical Sheet'!$G$34*'Technical Sheet'!L66*'Technical Sheet'!$D$21,Dashboard!$E$6="Level 2",'Technical Sheet'!$G$34*'Technical Sheet'!L66*'Technical Sheet'!$D$22,Dashboard!$E$6="Level 3",'Technical Sheet'!$G$34*'Technical Sheet'!L66*'Technical Sheet'!$D$23,Dashboard!$E$6="Level 4",'Technical Sheet'!$G$34*'Technical Sheet'!L66*'Technical Sheet'!$D$24))</f>
        <v>0.55000000000000004</v>
      </c>
      <c r="I88" s="160">
        <f t="shared" si="17"/>
        <v>267650</v>
      </c>
      <c r="J88" s="160">
        <f t="shared" ref="J88:V88" si="21">J81</f>
        <v>267650</v>
      </c>
      <c r="K88" s="160">
        <f t="shared" si="21"/>
        <v>265000</v>
      </c>
      <c r="L88" s="160">
        <f t="shared" si="21"/>
        <v>291500</v>
      </c>
      <c r="M88" s="160">
        <f t="shared" si="21"/>
        <v>300096.59999999998</v>
      </c>
      <c r="N88" s="160">
        <f t="shared" si="21"/>
        <v>340246.75</v>
      </c>
      <c r="O88" s="160">
        <f t="shared" si="21"/>
        <v>340246.75</v>
      </c>
      <c r="P88" s="160">
        <f t="shared" si="21"/>
        <v>340246.75</v>
      </c>
      <c r="Q88" s="160">
        <f t="shared" si="21"/>
        <v>340246.75</v>
      </c>
      <c r="R88" s="160">
        <f t="shared" si="21"/>
        <v>340246.75</v>
      </c>
      <c r="S88" s="161">
        <f t="shared" si="21"/>
        <v>340246.75</v>
      </c>
      <c r="T88" s="161">
        <f t="shared" si="21"/>
        <v>340246.75</v>
      </c>
      <c r="U88" s="161">
        <f t="shared" si="21"/>
        <v>340246.75</v>
      </c>
      <c r="V88" s="161">
        <f t="shared" si="21"/>
        <v>340246.75</v>
      </c>
      <c r="W88" s="527">
        <f>W81+($G88*365*'NC-BSTS'!X68)</f>
        <v>428576.75</v>
      </c>
      <c r="X88" s="161">
        <f>X81+($G88*365*'NC-BSTS'!Y68)</f>
        <v>516906.75</v>
      </c>
      <c r="Y88" s="161">
        <f>Y81+($G88*365*'NC-BSTS'!Z68)</f>
        <v>605236.75</v>
      </c>
      <c r="Z88" s="161">
        <f>Z81+($G88*365*'NC-BSTS'!AA68)</f>
        <v>693566.75</v>
      </c>
      <c r="AA88" s="161">
        <f>AA81+($G88*365*'NC-BSTS'!AB68)</f>
        <v>781896.75</v>
      </c>
      <c r="AB88" s="161">
        <f>AB81+($G88*365*'NC-BSTS'!AC68)</f>
        <v>781896.75</v>
      </c>
      <c r="AC88" s="162">
        <f>AC81+($H88*365*'NC-BSTS'!AD68)</f>
        <v>781896.75</v>
      </c>
      <c r="AD88" s="162">
        <f>AD81+($H88*365*'NC-BSTS'!AE68)</f>
        <v>781896.75</v>
      </c>
      <c r="AE88" s="162">
        <f>AE81+($H88*365*'NC-BSTS'!AF68)</f>
        <v>781896.75</v>
      </c>
      <c r="AF88" s="162">
        <f>AF81+($H88*365*'NC-BSTS'!AG68)</f>
        <v>781896.75</v>
      </c>
      <c r="AG88" s="162">
        <f>AG81+($H88*365*'NC-BSTS'!AH68)</f>
        <v>781896.75</v>
      </c>
      <c r="AH88" s="162">
        <f>AH81+($H88*365*'NC-BSTS'!AI68)</f>
        <v>781896.75</v>
      </c>
      <c r="AI88" s="162">
        <f>AI81+($H88*365*'NC-BSTS'!AJ68)</f>
        <v>781896.75</v>
      </c>
      <c r="AJ88" s="162">
        <f>AJ81+($H88*365*'NC-BSTS'!AK68)</f>
        <v>781896.75</v>
      </c>
      <c r="AK88" s="162">
        <f>AK81+($H88*365*'NC-BSTS'!AL68)</f>
        <v>781896.75</v>
      </c>
      <c r="AL88" s="163">
        <f>AL81+($H88*365*'NC-BSTS'!AM68)</f>
        <v>781896.75</v>
      </c>
    </row>
    <row r="89" spans="4:39" s="20" customFormat="1" ht="10.5">
      <c r="D89" s="1350"/>
      <c r="E89" s="463" t="s">
        <v>26</v>
      </c>
      <c r="F89" s="164" cm="1">
        <f t="array" ref="F89">_xlfn.IFS(Dashboard!$E$20="No C.C.",_xlfn.IFS(Dashboard!$E$6="Current Tech",'Technical Sheet'!$E$32*'Technical Sheet'!L67*'Technical Sheet'!$B$20,Dashboard!$E$6="Level 1",'Technical Sheet'!$E$32*'Technical Sheet'!L67*'Technical Sheet'!$B$21,Dashboard!$E$6="Level 2",'Technical Sheet'!$E$32*'Technical Sheet'!L67*'Technical Sheet'!$B$22,Dashboard!$E$6="Level 3",'Technical Sheet'!$E$32*'Technical Sheet'!L67*'Technical Sheet'!$B$23,Dashboard!$E$6="Level 4",'Technical Sheet'!$E$32*'Technical Sheet'!L67*'Technical Sheet'!$B$24),Dashboard!$E$20="RCP 4.5",_xlfn.IFS(Dashboard!$E$6="Current Tech",'Technical Sheet'!$E$33*'Technical Sheet'!L67*'Technical Sheet'!$B$20,Dashboard!$E$6="Level 1",'Technical Sheet'!$E$33*'Technical Sheet'!L67*'Technical Sheet'!$B$21,Dashboard!$E$6="Level 2",'Technical Sheet'!$E$33*'Technical Sheet'!L67*'Technical Sheet'!$B$22,Dashboard!$E$6="Level 3",'Technical Sheet'!$E$33*'Technical Sheet'!L67*'Technical Sheet'!$B$23,Dashboard!$E$6="Level 4",'Technical Sheet'!$E$33*'Technical Sheet'!L67*'Technical Sheet'!$B$24),Dashboard!$E$20="RCP 8.5",_xlfn.IFS(Dashboard!$E$6="Current Tech",'Technical Sheet'!$E$34*'Technical Sheet'!L67*'Technical Sheet'!$B$20,Dashboard!$E$6="Level 1",'Technical Sheet'!$E$34*'Technical Sheet'!L67*'Technical Sheet'!$B$21,Dashboard!$E$6="Level 2",'Technical Sheet'!$E$34*'Technical Sheet'!L67*'Technical Sheet'!$B$22,Dashboard!$E$6="Level 3",'Technical Sheet'!$E$34*'Technical Sheet'!L67*'Technical Sheet'!$B$23,Dashboard!$E$6="Level 4",'Technical Sheet'!$E$34*'Technical Sheet'!L67*'Technical Sheet'!$B$24))</f>
        <v>0.55000000000000004</v>
      </c>
      <c r="G89" s="164" cm="1">
        <f t="array" ref="G89">_xlfn.IFS(Dashboard!$E$20="No C.C.",_xlfn.IFS(Dashboard!$E$6="Current Tech",'Technical Sheet'!$F$32*'Technical Sheet'!L67*'Technical Sheet'!$C$20,Dashboard!$E$6="Level 1",'Technical Sheet'!$F$32*'Technical Sheet'!L67*'Technical Sheet'!$C$21,Dashboard!$E$6="Level 2",'Technical Sheet'!$F$32*'Technical Sheet'!L67*'Technical Sheet'!$C$22,Dashboard!$E$6="Level 3",'Technical Sheet'!$F$32*'Technical Sheet'!L67*'Technical Sheet'!$C$23,Dashboard!$E$6="Level 4",'Technical Sheet'!$F$32*'Technical Sheet'!L67*'Technical Sheet'!$C$24),Dashboard!$E$20="RCP 4.5",_xlfn.IFS(Dashboard!$E$6="Current Tech",'Technical Sheet'!$F$33*'Technical Sheet'!L67*'Technical Sheet'!$C$20,Dashboard!$E$6="Level 1",'Technical Sheet'!$F$33*'Technical Sheet'!L67*'Technical Sheet'!$C$21,Dashboard!$E$6="Level 2",'Technical Sheet'!$F$33*'Technical Sheet'!L67*'Technical Sheet'!$C$22,Dashboard!$E$6="Level 3",'Technical Sheet'!$F$33*'Technical Sheet'!L67*'Technical Sheet'!$C$23,Dashboard!$E$6="Level 4",'Technical Sheet'!$F$33*'Technical Sheet'!L67*'Technical Sheet'!$C$24),Dashboard!$E$20="RCP 8.5",_xlfn.IFS(Dashboard!$E$6="Current Tech",'Technical Sheet'!$F$34*'Technical Sheet'!L67*'Technical Sheet'!$C$20,Dashboard!$E$6="Level 1",'Technical Sheet'!$F$34*'Technical Sheet'!L67*'Technical Sheet'!$C$21,Dashboard!$E$6="Level 2",'Technical Sheet'!$F$34*'Technical Sheet'!L67*'Technical Sheet'!$C$22,Dashboard!$E$6="Level 3",'Technical Sheet'!$F$34*'Technical Sheet'!L67*'Technical Sheet'!$C$23,Dashboard!$E$6="Level 4",'Technical Sheet'!$F$34*'Technical Sheet'!L67*'Technical Sheet'!$C$24))</f>
        <v>0.55000000000000004</v>
      </c>
      <c r="H89" s="164" cm="1">
        <f t="array" ref="H89">_xlfn.IFS(Dashboard!$E$20="No C.C.",_xlfn.IFS(Dashboard!$E$6="Current Tech",'Technical Sheet'!$G$32*'Technical Sheet'!L67*'Technical Sheet'!$D$20,Dashboard!$E$6="Level 1",'Technical Sheet'!$G$32*'Technical Sheet'!L67*'Technical Sheet'!$D$21,Dashboard!$E$6="Level 2",'Technical Sheet'!$G$32*'Technical Sheet'!L67*'Technical Sheet'!$D$22,Dashboard!$E$6="Level 3",'Technical Sheet'!$G$32*'Technical Sheet'!L67*'Technical Sheet'!$D$23,Dashboard!$E$6="Level 4",'Technical Sheet'!$G$32*'Technical Sheet'!L67*'Technical Sheet'!$D$24),Dashboard!$E$20="RCP 4.5",_xlfn.IFS(Dashboard!$E$6="Current Tech",'Technical Sheet'!$E$33*'Technical Sheet'!L67*'Technical Sheet'!$D$20,Dashboard!$E$6="Level 1",'Technical Sheet'!$E$33*'Technical Sheet'!L67*'Technical Sheet'!$D$21,Dashboard!$E$6="Level 2",'Technical Sheet'!$G$33*'Technical Sheet'!L67*'Technical Sheet'!$D$22,Dashboard!$E$6="Level 3",'Technical Sheet'!$G$33*'Technical Sheet'!L67*'Technical Sheet'!$D$23,Dashboard!$E$6="Level 4",'Technical Sheet'!$G$33*'Technical Sheet'!L67*'Technical Sheet'!$D$24),Dashboard!$E$20="RCP 8.5",_xlfn.IFS(Dashboard!$E$6="Current Tech",'Technical Sheet'!$G$34*'Technical Sheet'!L67*'Technical Sheet'!$D$20,Dashboard!$E$6="Level 1",'Technical Sheet'!$G$34*'Technical Sheet'!L67*'Technical Sheet'!$D$21,Dashboard!$E$6="Level 2",'Technical Sheet'!$G$34*'Technical Sheet'!L67*'Technical Sheet'!$D$22,Dashboard!$E$6="Level 3",'Technical Sheet'!$G$34*'Technical Sheet'!L67*'Technical Sheet'!$D$23,Dashboard!$E$6="Level 4",'Technical Sheet'!$G$34*'Technical Sheet'!L67*'Technical Sheet'!$D$24))</f>
        <v>0.55000000000000004</v>
      </c>
      <c r="I89" s="160">
        <f t="shared" si="17"/>
        <v>247450</v>
      </c>
      <c r="J89" s="160">
        <f t="shared" ref="J89:V89" si="22">J82</f>
        <v>247450</v>
      </c>
      <c r="K89" s="160">
        <f t="shared" si="22"/>
        <v>245000</v>
      </c>
      <c r="L89" s="160">
        <f t="shared" si="22"/>
        <v>278726.69999999995</v>
      </c>
      <c r="M89" s="160">
        <f t="shared" si="22"/>
        <v>280096.25000000006</v>
      </c>
      <c r="N89" s="160">
        <f t="shared" si="22"/>
        <v>320246.84999999998</v>
      </c>
      <c r="O89" s="160">
        <f t="shared" si="22"/>
        <v>320246.84999999998</v>
      </c>
      <c r="P89" s="160">
        <f t="shared" si="22"/>
        <v>320246.84999999998</v>
      </c>
      <c r="Q89" s="160">
        <f t="shared" si="22"/>
        <v>320246.84999999998</v>
      </c>
      <c r="R89" s="160">
        <f t="shared" si="22"/>
        <v>320246.84999999998</v>
      </c>
      <c r="S89" s="161">
        <f t="shared" si="22"/>
        <v>320246.84999999998</v>
      </c>
      <c r="T89" s="161">
        <f t="shared" si="22"/>
        <v>320246.84999999998</v>
      </c>
      <c r="U89" s="161">
        <f t="shared" si="22"/>
        <v>320246.84999999998</v>
      </c>
      <c r="V89" s="161">
        <f t="shared" si="22"/>
        <v>320246.84999999998</v>
      </c>
      <c r="W89" s="527">
        <f>W82+($G89*365*'NC-BSTS'!X69)</f>
        <v>408576.85</v>
      </c>
      <c r="X89" s="161">
        <f>X82+($G89*365*'NC-BSTS'!Y69)</f>
        <v>496906.85</v>
      </c>
      <c r="Y89" s="161">
        <f>Y82+($G89*365*'NC-BSTS'!Z69)</f>
        <v>585236.85000000009</v>
      </c>
      <c r="Z89" s="161">
        <f>Z82+($G89*365*'NC-BSTS'!AA69)</f>
        <v>673566.85000000009</v>
      </c>
      <c r="AA89" s="161">
        <f>AA82+($G89*365*'NC-BSTS'!AB69)</f>
        <v>761896.85000000009</v>
      </c>
      <c r="AB89" s="161">
        <f>AB82+($G89*365*'NC-BSTS'!AC69)</f>
        <v>761896.85000000009</v>
      </c>
      <c r="AC89" s="162">
        <f>AC82+($H89*365*'NC-BSTS'!AD69)</f>
        <v>761896.85000000009</v>
      </c>
      <c r="AD89" s="162">
        <f>AD82+($H89*365*'NC-BSTS'!AE69)</f>
        <v>761896.85000000009</v>
      </c>
      <c r="AE89" s="162">
        <f>AE82+($H89*365*'NC-BSTS'!AF69)</f>
        <v>761896.85000000009</v>
      </c>
      <c r="AF89" s="162">
        <f>AF82+($H89*365*'NC-BSTS'!AG69)</f>
        <v>761896.85000000009</v>
      </c>
      <c r="AG89" s="162">
        <f>AG82+($H89*365*'NC-BSTS'!AH69)</f>
        <v>761896.85000000009</v>
      </c>
      <c r="AH89" s="162">
        <f>AH82+($H89*365*'NC-BSTS'!AI69)</f>
        <v>761896.85000000009</v>
      </c>
      <c r="AI89" s="162">
        <f>AI82+($H89*365*'NC-BSTS'!AJ69)</f>
        <v>761896.85000000009</v>
      </c>
      <c r="AJ89" s="162">
        <f>AJ82+($H89*365*'NC-BSTS'!AK69)</f>
        <v>761896.85000000009</v>
      </c>
      <c r="AK89" s="162">
        <f>AK82+($H89*365*'NC-BSTS'!AL69)</f>
        <v>761896.85000000009</v>
      </c>
      <c r="AL89" s="163">
        <f>AL82+($H89*365*'NC-BSTS'!AM69)</f>
        <v>761896.85000000009</v>
      </c>
    </row>
    <row r="90" spans="4:39" s="20" customFormat="1" ht="11.25" thickBot="1">
      <c r="D90" s="1351"/>
      <c r="E90" s="464" t="s">
        <v>27</v>
      </c>
      <c r="F90" s="165" cm="1">
        <f t="array" ref="F90">_xlfn.IFS(Dashboard!$E$20="No C.C.",_xlfn.IFS(Dashboard!$E$6="Current Tech",'Technical Sheet'!$E$32*'Technical Sheet'!L68*'Technical Sheet'!$B$20,Dashboard!$E$6="Level 1",'Technical Sheet'!$E$32*'Technical Sheet'!L68*'Technical Sheet'!$B$21,Dashboard!$E$6="Level 2",'Technical Sheet'!$E$32*'Technical Sheet'!L68*'Technical Sheet'!$B$22,Dashboard!$E$6="Level 3",'Technical Sheet'!$E$32*'Technical Sheet'!L68*'Technical Sheet'!$B$23,Dashboard!$E$6="Level 4",'Technical Sheet'!$E$32*'Technical Sheet'!L68*'Technical Sheet'!$B$24),Dashboard!$E$20="RCP 4.5",_xlfn.IFS(Dashboard!$E$6="Current Tech",'Technical Sheet'!$E$33*'Technical Sheet'!L68*'Technical Sheet'!$B$20,Dashboard!$E$6="Level 1",'Technical Sheet'!$E$33*'Technical Sheet'!L68*'Technical Sheet'!$B$21,Dashboard!$E$6="Level 2",'Technical Sheet'!$E$33*'Technical Sheet'!L68*'Technical Sheet'!$B$22,Dashboard!$E$6="Level 3",'Technical Sheet'!$E$33*'Technical Sheet'!L68*'Technical Sheet'!$B$23,Dashboard!$E$6="Level 4",'Technical Sheet'!$E$33*'Technical Sheet'!L68*'Technical Sheet'!$B$24),Dashboard!$E$20="RCP 8.5",_xlfn.IFS(Dashboard!$E$6="Current Tech",'Technical Sheet'!$E$34*'Technical Sheet'!L68*'Technical Sheet'!$B$20,Dashboard!$E$6="Level 1",'Technical Sheet'!$E$34*'Technical Sheet'!L68*'Technical Sheet'!$B$21,Dashboard!$E$6="Level 2",'Technical Sheet'!$E$34*'Technical Sheet'!L68*'Technical Sheet'!$B$22,Dashboard!$E$6="Level 3",'Technical Sheet'!$E$34*'Technical Sheet'!L68*'Technical Sheet'!$B$23,Dashboard!$E$6="Level 4",'Technical Sheet'!$E$34*'Technical Sheet'!L68*'Technical Sheet'!$B$24))</f>
        <v>0</v>
      </c>
      <c r="G90" s="165" cm="1">
        <f t="array" ref="G90">_xlfn.IFS(Dashboard!$E$20="No C.C.",_xlfn.IFS(Dashboard!$E$6="Current Tech",'Technical Sheet'!$F$32*'Technical Sheet'!L68*'Technical Sheet'!$C$20,Dashboard!$E$6="Level 1",'Technical Sheet'!$F$32*'Technical Sheet'!L68*'Technical Sheet'!$C$21,Dashboard!$E$6="Level 2",'Technical Sheet'!$F$32*'Technical Sheet'!L68*'Technical Sheet'!$C$22,Dashboard!$E$6="Level 3",'Technical Sheet'!$F$32*'Technical Sheet'!L68*'Technical Sheet'!$C$23,Dashboard!$E$6="Level 4",'Technical Sheet'!$F$32*'Technical Sheet'!L68*'Technical Sheet'!$C$24),Dashboard!$E$20="RCP 4.5",_xlfn.IFS(Dashboard!$E$6="Current Tech",'Technical Sheet'!$F$33*'Technical Sheet'!L68*'Technical Sheet'!$C$20,Dashboard!$E$6="Level 1",'Technical Sheet'!$F$33*'Technical Sheet'!L68*'Technical Sheet'!$C$21,Dashboard!$E$6="Level 2",'Technical Sheet'!$F$33*'Technical Sheet'!L68*'Technical Sheet'!$C$22,Dashboard!$E$6="Level 3",'Technical Sheet'!$F$33*'Technical Sheet'!L68*'Technical Sheet'!$C$23,Dashboard!$E$6="Level 4",'Technical Sheet'!$F$33*'Technical Sheet'!L68*'Technical Sheet'!$C$24),Dashboard!$E$20="RCP 8.5",_xlfn.IFS(Dashboard!$E$6="Current Tech",'Technical Sheet'!$F$34*'Technical Sheet'!L68*'Technical Sheet'!$C$20,Dashboard!$E$6="Level 1",'Technical Sheet'!$F$34*'Technical Sheet'!L68*'Technical Sheet'!$C$21,Dashboard!$E$6="Level 2",'Technical Sheet'!$F$34*'Technical Sheet'!L68*'Technical Sheet'!$C$22,Dashboard!$E$6="Level 3",'Technical Sheet'!$F$34*'Technical Sheet'!L68*'Technical Sheet'!$C$23,Dashboard!$E$6="Level 4",'Technical Sheet'!$F$34*'Technical Sheet'!L68*'Technical Sheet'!$C$24))</f>
        <v>0</v>
      </c>
      <c r="H90" s="165" cm="1">
        <f t="array" ref="H90">_xlfn.IFS(Dashboard!$E$20="No C.C.",_xlfn.IFS(Dashboard!$E$6="Current Tech",'Technical Sheet'!$G$32*'Technical Sheet'!L68*'Technical Sheet'!$D$20,Dashboard!$E$6="Level 1",'Technical Sheet'!$G$32*'Technical Sheet'!L68*'Technical Sheet'!$D$21,Dashboard!$E$6="Level 2",'Technical Sheet'!$G$32*'Technical Sheet'!L68*'Technical Sheet'!$D$22,Dashboard!$E$6="Level 3",'Technical Sheet'!$G$32*'Technical Sheet'!L68*'Technical Sheet'!$D$23,Dashboard!$E$6="Level 4",'Technical Sheet'!$G$32*'Technical Sheet'!L68*'Technical Sheet'!$D$24),Dashboard!$E$20="RCP 4.5",_xlfn.IFS(Dashboard!$E$6="Current Tech",'Technical Sheet'!$E$33*'Technical Sheet'!L68*'Technical Sheet'!$D$20,Dashboard!$E$6="Level 1",'Technical Sheet'!$E$33*'Technical Sheet'!L68*'Technical Sheet'!$D$21,Dashboard!$E$6="Level 2",'Technical Sheet'!$G$33*'Technical Sheet'!L68*'Technical Sheet'!$D$22,Dashboard!$E$6="Level 3",'Technical Sheet'!$G$33*'Technical Sheet'!L68*'Technical Sheet'!$D$23,Dashboard!$E$6="Level 4",'Technical Sheet'!$G$33*'Technical Sheet'!L68*'Technical Sheet'!$D$24),Dashboard!$E$20="RCP 8.5",_xlfn.IFS(Dashboard!$E$6="Current Tech",'Technical Sheet'!$G$34*'Technical Sheet'!L68*'Technical Sheet'!$D$20,Dashboard!$E$6="Level 1",'Technical Sheet'!$G$34*'Technical Sheet'!L68*'Technical Sheet'!$D$21,Dashboard!$E$6="Level 2",'Technical Sheet'!$G$34*'Technical Sheet'!L68*'Technical Sheet'!$D$22,Dashboard!$E$6="Level 3",'Technical Sheet'!$G$34*'Technical Sheet'!L68*'Technical Sheet'!$D$23,Dashboard!$E$6="Level 4",'Technical Sheet'!$G$34*'Technical Sheet'!L68*'Technical Sheet'!$D$24))</f>
        <v>0</v>
      </c>
      <c r="I90" s="169">
        <f t="shared" si="17"/>
        <v>2727</v>
      </c>
      <c r="J90" s="169">
        <f t="shared" ref="J90:V90" si="23">J83</f>
        <v>2727</v>
      </c>
      <c r="K90" s="169">
        <f t="shared" si="23"/>
        <v>2700</v>
      </c>
      <c r="L90" s="169">
        <f t="shared" si="23"/>
        <v>2700</v>
      </c>
      <c r="M90" s="169">
        <f t="shared" si="23"/>
        <v>2700</v>
      </c>
      <c r="N90" s="169">
        <f t="shared" si="23"/>
        <v>2700</v>
      </c>
      <c r="O90" s="169">
        <f t="shared" si="23"/>
        <v>2700</v>
      </c>
      <c r="P90" s="169">
        <f t="shared" si="23"/>
        <v>2700</v>
      </c>
      <c r="Q90" s="169">
        <f t="shared" si="23"/>
        <v>2700</v>
      </c>
      <c r="R90" s="169">
        <f t="shared" si="23"/>
        <v>2700</v>
      </c>
      <c r="S90" s="170">
        <f t="shared" si="23"/>
        <v>2700</v>
      </c>
      <c r="T90" s="170">
        <f t="shared" si="23"/>
        <v>2700</v>
      </c>
      <c r="U90" s="170">
        <f t="shared" si="23"/>
        <v>2700</v>
      </c>
      <c r="V90" s="170">
        <f t="shared" si="23"/>
        <v>2700</v>
      </c>
      <c r="W90" s="528">
        <f>W83+($G90*365*'NC-BSTS'!X70)</f>
        <v>2700</v>
      </c>
      <c r="X90" s="170">
        <f>X83+($G90*365*'NC-BSTS'!Y70)</f>
        <v>2700</v>
      </c>
      <c r="Y90" s="170">
        <f>Y83+($G90*365*'NC-BSTS'!Z70)</f>
        <v>2700</v>
      </c>
      <c r="Z90" s="170">
        <f>Z83+($G90*365*'NC-BSTS'!AA70)</f>
        <v>2700</v>
      </c>
      <c r="AA90" s="170">
        <f>AA83+($G90*365*'NC-BSTS'!AB70)</f>
        <v>2700</v>
      </c>
      <c r="AB90" s="170">
        <f>AB83+($G90*365*'NC-BSTS'!AC70)</f>
        <v>2700</v>
      </c>
      <c r="AC90" s="171">
        <f>AC83+($H90*365*'NC-BSTS'!AD70)</f>
        <v>2700</v>
      </c>
      <c r="AD90" s="171">
        <f>AD83+($H90*365*'NC-BSTS'!AE70)</f>
        <v>2700</v>
      </c>
      <c r="AE90" s="171">
        <f>AE83+($H90*365*'NC-BSTS'!AF70)</f>
        <v>2700</v>
      </c>
      <c r="AF90" s="171">
        <f>AF83+($H90*365*'NC-BSTS'!AG70)</f>
        <v>2700</v>
      </c>
      <c r="AG90" s="171">
        <f>AG83+($H90*365*'NC-BSTS'!AH70)</f>
        <v>2700</v>
      </c>
      <c r="AH90" s="171">
        <f>AH83+($H90*365*'NC-BSTS'!AI70)</f>
        <v>2700</v>
      </c>
      <c r="AI90" s="171">
        <f>AI83+($H90*365*'NC-BSTS'!AJ70)</f>
        <v>2700</v>
      </c>
      <c r="AJ90" s="171">
        <f>AJ83+($H90*365*'NC-BSTS'!AK70)</f>
        <v>2700</v>
      </c>
      <c r="AK90" s="171">
        <f>AK83+($H90*365*'NC-BSTS'!AL70)</f>
        <v>2700</v>
      </c>
      <c r="AL90" s="172">
        <f>AL83+($H90*365*'NC-BSTS'!AM70)</f>
        <v>2700</v>
      </c>
    </row>
    <row r="91" spans="4:39" s="20" customFormat="1" ht="15.75" customHeight="1" thickBot="1">
      <c r="D91" s="1352" t="s">
        <v>35</v>
      </c>
      <c r="E91" s="1353"/>
      <c r="F91" s="1353"/>
      <c r="G91" s="1353"/>
      <c r="H91" s="1354"/>
      <c r="I91" s="173">
        <f>SUM(I85:I90)</f>
        <v>949615.88749999995</v>
      </c>
      <c r="J91" s="174">
        <f t="shared" ref="J91:AL91" si="24">SUM(J85:J90)</f>
        <v>949615.88749999995</v>
      </c>
      <c r="K91" s="174">
        <f t="shared" si="24"/>
        <v>1504930.8875000002</v>
      </c>
      <c r="L91" s="174">
        <f t="shared" si="24"/>
        <v>1808665.5875000001</v>
      </c>
      <c r="M91" s="174">
        <f t="shared" si="24"/>
        <v>2098498.4875000003</v>
      </c>
      <c r="N91" s="174">
        <f t="shared" si="24"/>
        <v>2459850.2375000003</v>
      </c>
      <c r="O91" s="174">
        <f t="shared" si="24"/>
        <v>2473537.7375000003</v>
      </c>
      <c r="P91" s="174">
        <f t="shared" si="24"/>
        <v>2473537.7375000003</v>
      </c>
      <c r="Q91" s="174">
        <f t="shared" si="24"/>
        <v>2473537.7375000003</v>
      </c>
      <c r="R91" s="174">
        <f t="shared" si="24"/>
        <v>2513687.7375000003</v>
      </c>
      <c r="S91" s="174">
        <f t="shared" si="24"/>
        <v>2513687.7375000003</v>
      </c>
      <c r="T91" s="174">
        <f t="shared" si="24"/>
        <v>2513687.7375000003</v>
      </c>
      <c r="U91" s="174">
        <f t="shared" si="24"/>
        <v>2513687.7375000003</v>
      </c>
      <c r="V91" s="174">
        <f t="shared" si="24"/>
        <v>2513687.7375000003</v>
      </c>
      <c r="W91" s="174">
        <f t="shared" si="24"/>
        <v>3413047.7375000003</v>
      </c>
      <c r="X91" s="174">
        <f t="shared" si="24"/>
        <v>4312407.7374999998</v>
      </c>
      <c r="Y91" s="174">
        <f t="shared" si="24"/>
        <v>5211767.7375000007</v>
      </c>
      <c r="Z91" s="174">
        <f t="shared" si="24"/>
        <v>6111127.7375000007</v>
      </c>
      <c r="AA91" s="174">
        <f t="shared" si="24"/>
        <v>7010487.7375000007</v>
      </c>
      <c r="AB91" s="174">
        <f t="shared" si="24"/>
        <v>7010487.7375000007</v>
      </c>
      <c r="AC91" s="174">
        <f t="shared" si="24"/>
        <v>7010487.7375000007</v>
      </c>
      <c r="AD91" s="174">
        <f t="shared" si="24"/>
        <v>7010487.7375000007</v>
      </c>
      <c r="AE91" s="174">
        <f t="shared" si="24"/>
        <v>7010487.7375000007</v>
      </c>
      <c r="AF91" s="174">
        <f t="shared" si="24"/>
        <v>7010487.7375000007</v>
      </c>
      <c r="AG91" s="174">
        <f t="shared" si="24"/>
        <v>7010487.7375000007</v>
      </c>
      <c r="AH91" s="174">
        <f t="shared" si="24"/>
        <v>7010487.7375000007</v>
      </c>
      <c r="AI91" s="174">
        <f t="shared" si="24"/>
        <v>7010487.7375000007</v>
      </c>
      <c r="AJ91" s="174">
        <f t="shared" si="24"/>
        <v>7010487.7375000007</v>
      </c>
      <c r="AK91" s="174">
        <f t="shared" si="24"/>
        <v>7010487.7375000007</v>
      </c>
      <c r="AL91" s="175">
        <f t="shared" si="24"/>
        <v>7010487.7375000007</v>
      </c>
    </row>
    <row r="93" spans="4:39"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</row>
    <row r="94" spans="4:39">
      <c r="D94" s="28"/>
      <c r="E94" s="28"/>
      <c r="F94" s="28"/>
      <c r="G94" s="28"/>
      <c r="H94" s="28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8"/>
    </row>
    <row r="95" spans="4:39">
      <c r="D95" s="28"/>
      <c r="E95" s="28"/>
      <c r="F95" s="28"/>
      <c r="G95" s="28"/>
      <c r="H95" s="28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8"/>
    </row>
    <row r="96" spans="4:39">
      <c r="D96" s="28"/>
      <c r="E96" s="28"/>
      <c r="F96" s="28"/>
      <c r="G96" s="28"/>
      <c r="H96" s="28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8"/>
    </row>
    <row r="97" spans="4:39">
      <c r="D97" s="28"/>
      <c r="E97" s="28"/>
      <c r="F97" s="4"/>
      <c r="G97" s="4"/>
      <c r="H97" s="4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8"/>
    </row>
    <row r="98" spans="4:39">
      <c r="D98" s="28"/>
      <c r="E98" s="28"/>
      <c r="F98" s="4"/>
      <c r="G98" s="4"/>
      <c r="H98" s="4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8"/>
    </row>
    <row r="99" spans="4:39">
      <c r="D99" s="28"/>
      <c r="E99" s="28"/>
      <c r="F99" s="28"/>
      <c r="G99" s="28"/>
      <c r="H99" s="28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8"/>
    </row>
    <row r="100" spans="4:39">
      <c r="D100" s="28"/>
      <c r="E100" s="28"/>
      <c r="F100" s="28"/>
      <c r="G100" s="28"/>
      <c r="H100" s="28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28"/>
    </row>
    <row r="101" spans="4:39">
      <c r="D101" s="28"/>
      <c r="E101" s="28"/>
      <c r="F101" s="28"/>
      <c r="G101" s="28"/>
      <c r="H101" s="28"/>
      <c r="I101" s="28"/>
      <c r="J101" s="28"/>
      <c r="K101" s="28"/>
      <c r="L101" s="28"/>
      <c r="M101" s="28"/>
      <c r="N101" s="28"/>
      <c r="O101" s="28"/>
      <c r="P101" s="28"/>
      <c r="Q101" s="28"/>
      <c r="R101" s="28"/>
      <c r="S101" s="28"/>
      <c r="T101" s="28"/>
      <c r="U101" s="28"/>
      <c r="V101" s="28"/>
      <c r="W101" s="28"/>
      <c r="X101" s="28"/>
      <c r="Y101" s="28"/>
      <c r="Z101" s="28"/>
      <c r="AA101" s="28"/>
      <c r="AB101" s="28"/>
      <c r="AC101" s="28"/>
      <c r="AD101" s="28"/>
      <c r="AE101" s="28"/>
      <c r="AF101" s="28"/>
      <c r="AG101" s="28"/>
      <c r="AH101" s="28"/>
      <c r="AI101" s="28"/>
      <c r="AJ101" s="28"/>
      <c r="AK101" s="28"/>
      <c r="AL101" s="28"/>
      <c r="AM101" s="28"/>
    </row>
    <row r="102" spans="4:39">
      <c r="D102" s="28"/>
      <c r="E102" s="28"/>
      <c r="F102" s="28"/>
      <c r="G102" s="28"/>
      <c r="H102" s="28"/>
      <c r="I102" s="28"/>
      <c r="J102" s="28"/>
      <c r="K102" s="28"/>
      <c r="L102" s="28"/>
      <c r="M102" s="28"/>
      <c r="N102" s="28"/>
      <c r="O102" s="28"/>
      <c r="P102" s="28"/>
      <c r="Q102" s="28"/>
      <c r="R102" s="28"/>
      <c r="S102" s="28"/>
      <c r="T102" s="28"/>
      <c r="U102" s="28"/>
      <c r="V102" s="28"/>
      <c r="W102" s="28"/>
      <c r="X102" s="28"/>
      <c r="Y102" s="28"/>
      <c r="Z102" s="28"/>
      <c r="AA102" s="28"/>
      <c r="AB102" s="28"/>
      <c r="AC102" s="28"/>
      <c r="AD102" s="28"/>
      <c r="AE102" s="28"/>
      <c r="AF102" s="28"/>
      <c r="AG102" s="28"/>
      <c r="AH102" s="28"/>
      <c r="AI102" s="28"/>
      <c r="AJ102" s="28"/>
      <c r="AK102" s="28"/>
      <c r="AL102" s="28"/>
      <c r="AM102" s="28"/>
    </row>
    <row r="103" spans="4:39"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</row>
    <row r="104" spans="4:39">
      <c r="D104" s="28"/>
      <c r="E104" s="28"/>
      <c r="F104" s="28"/>
      <c r="G104" s="28"/>
      <c r="H104" s="28"/>
      <c r="I104" s="28"/>
      <c r="J104" s="28"/>
      <c r="K104" s="28"/>
      <c r="L104" s="28"/>
      <c r="M104" s="28"/>
      <c r="N104" s="28"/>
      <c r="O104" s="28"/>
      <c r="P104" s="28"/>
      <c r="Q104" s="28"/>
      <c r="R104" s="28"/>
      <c r="S104" s="28"/>
      <c r="T104" s="28"/>
      <c r="U104" s="28"/>
      <c r="V104" s="28"/>
      <c r="W104" s="28"/>
      <c r="X104" s="28"/>
      <c r="Y104" s="28"/>
      <c r="Z104" s="28"/>
      <c r="AA104" s="28"/>
      <c r="AB104" s="28"/>
      <c r="AC104" s="28"/>
      <c r="AD104" s="28"/>
      <c r="AE104" s="28"/>
      <c r="AF104" s="28"/>
      <c r="AG104" s="28"/>
      <c r="AH104" s="28"/>
      <c r="AI104" s="28"/>
      <c r="AJ104" s="28"/>
      <c r="AK104" s="28"/>
      <c r="AL104" s="28"/>
      <c r="AM104" s="28"/>
    </row>
    <row r="105" spans="4:39">
      <c r="D105" s="28"/>
      <c r="E105" s="28"/>
      <c r="F105" s="28"/>
      <c r="G105" s="28"/>
      <c r="H105" s="28"/>
      <c r="I105" s="28"/>
      <c r="J105" s="28"/>
      <c r="K105" s="28"/>
      <c r="L105" s="28"/>
      <c r="M105" s="28"/>
      <c r="N105" s="28"/>
      <c r="O105" s="28"/>
      <c r="P105" s="28"/>
      <c r="Q105" s="28"/>
      <c r="R105" s="28"/>
      <c r="S105" s="28"/>
      <c r="T105" s="28"/>
      <c r="U105" s="28"/>
      <c r="V105" s="28"/>
      <c r="W105" s="28"/>
      <c r="X105" s="28"/>
      <c r="Y105" s="28"/>
      <c r="Z105" s="28"/>
      <c r="AA105" s="28"/>
      <c r="AB105" s="28"/>
      <c r="AC105" s="28"/>
      <c r="AD105" s="28"/>
      <c r="AE105" s="28"/>
      <c r="AF105" s="28"/>
      <c r="AG105" s="28"/>
      <c r="AH105" s="28"/>
      <c r="AI105" s="28"/>
      <c r="AJ105" s="28"/>
      <c r="AK105" s="28"/>
      <c r="AL105" s="28"/>
      <c r="AM105" s="28"/>
    </row>
  </sheetData>
  <sheetProtection algorithmName="SHA-512" hashValue="w5kIe4+Zf3E8O3clA35GzmueBRMKsvhs1jjbN0JL1FJj8LGR96ukJuAKAMzU/TZW3OwvcgG0lBHpIVikbIc3DQ==" saltValue="eOdZuyvjaPvWWK59J5Nllw==" spinCount="100000" sheet="1" objects="1" scenarios="1"/>
  <mergeCells count="94">
    <mergeCell ref="B12:C13"/>
    <mergeCell ref="F13:H13"/>
    <mergeCell ref="F5:G6"/>
    <mergeCell ref="D5:E6"/>
    <mergeCell ref="D7:E8"/>
    <mergeCell ref="F7:G8"/>
    <mergeCell ref="D9:E10"/>
    <mergeCell ref="F9:G10"/>
    <mergeCell ref="D91:H91"/>
    <mergeCell ref="D84:H84"/>
    <mergeCell ref="D77:H77"/>
    <mergeCell ref="D63:H63"/>
    <mergeCell ref="D70:H70"/>
    <mergeCell ref="D85:D90"/>
    <mergeCell ref="B42:C42"/>
    <mergeCell ref="B41:C41"/>
    <mergeCell ref="B20:C20"/>
    <mergeCell ref="B21:C21"/>
    <mergeCell ref="B22:C22"/>
    <mergeCell ref="B34:C34"/>
    <mergeCell ref="B35:C35"/>
    <mergeCell ref="B36:C36"/>
    <mergeCell ref="B37:C37"/>
    <mergeCell ref="B14:C14"/>
    <mergeCell ref="B15:C15"/>
    <mergeCell ref="B16:C16"/>
    <mergeCell ref="B17:C17"/>
    <mergeCell ref="B33:C33"/>
    <mergeCell ref="F3:G4"/>
    <mergeCell ref="D12:AL12"/>
    <mergeCell ref="M13:M14"/>
    <mergeCell ref="N13:N14"/>
    <mergeCell ref="O13:O14"/>
    <mergeCell ref="P13:P14"/>
    <mergeCell ref="Q13:Q14"/>
    <mergeCell ref="R13:R14"/>
    <mergeCell ref="S13:S14"/>
    <mergeCell ref="T13:T14"/>
    <mergeCell ref="U13:U14"/>
    <mergeCell ref="V13:V14"/>
    <mergeCell ref="D13:D14"/>
    <mergeCell ref="E13:E14"/>
    <mergeCell ref="AB13:AB14"/>
    <mergeCell ref="AC13:AC14"/>
    <mergeCell ref="AD13:AD14"/>
    <mergeCell ref="AE13:AE14"/>
    <mergeCell ref="AF13:AF14"/>
    <mergeCell ref="AL13:AL14"/>
    <mergeCell ref="AG13:AG14"/>
    <mergeCell ref="AH13:AH14"/>
    <mergeCell ref="AI13:AI14"/>
    <mergeCell ref="AJ13:AJ14"/>
    <mergeCell ref="AK13:AK14"/>
    <mergeCell ref="AA13:AA14"/>
    <mergeCell ref="I13:I14"/>
    <mergeCell ref="J13:J14"/>
    <mergeCell ref="K13:K14"/>
    <mergeCell ref="L13:L14"/>
    <mergeCell ref="W13:W14"/>
    <mergeCell ref="X13:X14"/>
    <mergeCell ref="Y13:Y14"/>
    <mergeCell ref="Z13:Z14"/>
    <mergeCell ref="D3:E4"/>
    <mergeCell ref="B38:C38"/>
    <mergeCell ref="B39:C39"/>
    <mergeCell ref="B40:C40"/>
    <mergeCell ref="B28:C28"/>
    <mergeCell ref="B29:C29"/>
    <mergeCell ref="B30:C30"/>
    <mergeCell ref="B31:C31"/>
    <mergeCell ref="B32:C32"/>
    <mergeCell ref="B23:C23"/>
    <mergeCell ref="B24:C24"/>
    <mergeCell ref="B25:C25"/>
    <mergeCell ref="B26:C26"/>
    <mergeCell ref="B27:C27"/>
    <mergeCell ref="B18:C18"/>
    <mergeCell ref="B19:C19"/>
    <mergeCell ref="D57:D62"/>
    <mergeCell ref="D64:D69"/>
    <mergeCell ref="D71:D76"/>
    <mergeCell ref="D78:D83"/>
    <mergeCell ref="D15:D20"/>
    <mergeCell ref="D22:D27"/>
    <mergeCell ref="D29:D34"/>
    <mergeCell ref="D36:D41"/>
    <mergeCell ref="D43:D48"/>
    <mergeCell ref="D21:H21"/>
    <mergeCell ref="D56:H56"/>
    <mergeCell ref="D49:H49"/>
    <mergeCell ref="D35:H35"/>
    <mergeCell ref="D28:H28"/>
    <mergeCell ref="D50:D55"/>
    <mergeCell ref="D42:H42"/>
  </mergeCells>
  <pageMargins left="0.7" right="0.7" top="0.75" bottom="0.75" header="0.3" footer="0.3"/>
  <pageSetup orientation="portrait" horizontalDpi="0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8">
    <tabColor rgb="FF0070C0"/>
  </sheetPr>
  <dimension ref="B1:AL47"/>
  <sheetViews>
    <sheetView showGridLines="0" topLeftCell="B11" zoomScale="70" zoomScaleNormal="70" workbookViewId="0">
      <selection activeCell="J15" sqref="J15"/>
    </sheetView>
  </sheetViews>
  <sheetFormatPr defaultColWidth="9.1328125" defaultRowHeight="14.75"/>
  <cols>
    <col min="1" max="1" width="0" style="1" hidden="1" customWidth="1"/>
    <col min="2" max="2" width="13.86328125" style="1" customWidth="1"/>
    <col min="3" max="3" width="10.86328125" style="1" customWidth="1"/>
    <col min="4" max="4" width="6.26953125" style="24" bestFit="1" customWidth="1"/>
    <col min="5" max="5" width="14.26953125" style="24" customWidth="1"/>
    <col min="6" max="6" width="10.1328125" style="24" customWidth="1"/>
    <col min="7" max="7" width="8.7265625" style="24" bestFit="1" customWidth="1"/>
    <col min="8" max="8" width="10.54296875" style="24" customWidth="1"/>
    <col min="9" max="9" width="11.1328125" style="24" bestFit="1" customWidth="1"/>
    <col min="10" max="10" width="9.26953125" style="24" bestFit="1" customWidth="1"/>
    <col min="11" max="11" width="9" style="24" bestFit="1" customWidth="1"/>
    <col min="12" max="12" width="9.26953125" style="24" bestFit="1" customWidth="1"/>
    <col min="13" max="33" width="9" style="24" bestFit="1" customWidth="1"/>
    <col min="34" max="35" width="9.26953125" style="24" bestFit="1" customWidth="1"/>
    <col min="36" max="38" width="9" style="24" bestFit="1" customWidth="1"/>
    <col min="39" max="16384" width="9.1328125" style="1"/>
  </cols>
  <sheetData>
    <row r="1" spans="2:38" ht="15.5" hidden="1" thickBot="1"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/>
      <c r="AG1" s="25"/>
      <c r="AH1" s="25"/>
      <c r="AI1" s="25"/>
      <c r="AJ1" s="25"/>
      <c r="AK1" s="25"/>
      <c r="AL1" s="25"/>
    </row>
    <row r="2" spans="2:38" ht="15.5" thickBot="1">
      <c r="D2" s="25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25"/>
      <c r="AE2" s="25"/>
      <c r="AF2" s="25"/>
      <c r="AG2" s="25"/>
      <c r="AH2" s="25"/>
      <c r="AI2" s="25"/>
      <c r="AJ2" s="25"/>
      <c r="AK2" s="25"/>
      <c r="AL2" s="25"/>
    </row>
    <row r="3" spans="2:38" ht="15" customHeight="1">
      <c r="D3" s="25"/>
      <c r="E3" s="1325" t="s">
        <v>390</v>
      </c>
      <c r="F3" s="1326"/>
      <c r="G3" s="1362" t="str">
        <f>Dashboard!$E$20</f>
        <v>No C.C.</v>
      </c>
      <c r="H3" s="1363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/>
      <c r="AG3" s="25"/>
      <c r="AH3" s="25"/>
      <c r="AI3" s="25"/>
      <c r="AJ3" s="25"/>
      <c r="AK3" s="25"/>
      <c r="AL3" s="25"/>
    </row>
    <row r="4" spans="2:38" ht="15.75" customHeight="1" thickBot="1">
      <c r="D4" s="25"/>
      <c r="E4" s="1327"/>
      <c r="F4" s="1328"/>
      <c r="G4" s="1364"/>
      <c r="H4" s="136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</row>
    <row r="5" spans="2:38" ht="15" customHeight="1" thickTop="1">
      <c r="D5" s="25"/>
      <c r="E5" s="1374" t="str">
        <f>Dashboard!D17</f>
        <v>BSTS-Bridgetown</v>
      </c>
      <c r="F5" s="1375"/>
      <c r="G5" s="1362" t="str">
        <f>Dashboard!$E$17</f>
        <v>Bridgetown CBD</v>
      </c>
      <c r="H5" s="1363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</row>
    <row r="6" spans="2:38" ht="15.75" customHeight="1" thickBot="1">
      <c r="D6" s="25"/>
      <c r="E6" s="1327"/>
      <c r="F6" s="1328"/>
      <c r="G6" s="1364"/>
      <c r="H6" s="136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</row>
    <row r="7" spans="2:38" ht="15" customHeight="1" thickTop="1">
      <c r="D7" s="25"/>
      <c r="E7" s="1374" t="str">
        <f>Dashboard!D18</f>
        <v>SCSTS-South Coast</v>
      </c>
      <c r="F7" s="1375"/>
      <c r="G7" s="1362" t="str">
        <f>Dashboard!$E$18</f>
        <v>PHASE II</v>
      </c>
      <c r="H7" s="1363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</row>
    <row r="8" spans="2:38" s="553" customFormat="1" ht="15.75" customHeight="1" thickBot="1">
      <c r="D8" s="591"/>
      <c r="E8" s="1327"/>
      <c r="F8" s="1328"/>
      <c r="G8" s="1364"/>
      <c r="H8" s="1365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  <c r="X8" s="591"/>
      <c r="Y8" s="591"/>
      <c r="Z8" s="591"/>
      <c r="AA8" s="591"/>
      <c r="AB8" s="591"/>
      <c r="AC8" s="591"/>
      <c r="AD8" s="591"/>
      <c r="AE8" s="591"/>
      <c r="AF8" s="591"/>
      <c r="AG8" s="591"/>
      <c r="AH8" s="591"/>
      <c r="AI8" s="591"/>
      <c r="AJ8" s="591"/>
      <c r="AK8" s="591"/>
      <c r="AL8" s="591"/>
    </row>
    <row r="9" spans="2:38" ht="15" customHeight="1" thickTop="1">
      <c r="D9" s="1"/>
      <c r="E9" s="1374" t="s">
        <v>657</v>
      </c>
      <c r="F9" s="1375"/>
      <c r="G9" s="1362" t="str">
        <f>Dashboard!$E$6</f>
        <v>Current Tech</v>
      </c>
      <c r="H9" s="1363"/>
      <c r="I9" s="28"/>
      <c r="J9" s="1"/>
      <c r="K9" s="1"/>
      <c r="L9" s="1"/>
      <c r="M9" s="1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33"/>
    </row>
    <row r="10" spans="2:38" ht="15.75" customHeight="1" thickBot="1">
      <c r="D10" s="1"/>
      <c r="E10" s="1327"/>
      <c r="F10" s="1328"/>
      <c r="G10" s="1364"/>
      <c r="H10" s="1365"/>
      <c r="I10" s="28"/>
      <c r="J10" s="1"/>
      <c r="K10" s="1"/>
      <c r="L10" s="1"/>
      <c r="M10" s="1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  <c r="AL10" s="233"/>
    </row>
    <row r="11" spans="2:38" ht="15.75" customHeight="1" thickBot="1">
      <c r="B11" s="584"/>
      <c r="C11" s="584"/>
      <c r="D11" s="590"/>
      <c r="E11" s="590"/>
      <c r="F11" s="28"/>
      <c r="G11" s="28"/>
      <c r="H11" s="28"/>
      <c r="I11" s="28"/>
      <c r="J11" s="28"/>
      <c r="K11" s="28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28"/>
      <c r="AL11" s="233"/>
    </row>
    <row r="12" spans="2:38" ht="21" thickBot="1">
      <c r="B12" s="1310"/>
      <c r="C12" s="1310"/>
      <c r="D12" s="1304" t="s">
        <v>354</v>
      </c>
      <c r="E12" s="1305"/>
      <c r="F12" s="1305"/>
      <c r="G12" s="1305"/>
      <c r="H12" s="1305"/>
      <c r="I12" s="1305"/>
      <c r="J12" s="1305"/>
      <c r="K12" s="1305"/>
      <c r="L12" s="1305"/>
      <c r="M12" s="1305"/>
      <c r="N12" s="1305"/>
      <c r="O12" s="1305"/>
      <c r="P12" s="1305"/>
      <c r="Q12" s="1305"/>
      <c r="R12" s="1305"/>
      <c r="S12" s="1305"/>
      <c r="T12" s="1305"/>
      <c r="U12" s="1305"/>
      <c r="V12" s="1305"/>
      <c r="W12" s="1305"/>
      <c r="X12" s="1305"/>
      <c r="Y12" s="1305"/>
      <c r="Z12" s="1305"/>
      <c r="AA12" s="1305"/>
      <c r="AB12" s="1305"/>
      <c r="AC12" s="1305"/>
      <c r="AD12" s="1305"/>
      <c r="AE12" s="1305"/>
      <c r="AF12" s="1305"/>
      <c r="AG12" s="1305"/>
      <c r="AH12" s="1305"/>
      <c r="AI12" s="1305"/>
      <c r="AJ12" s="1305"/>
      <c r="AK12" s="1305"/>
      <c r="AL12" s="1306"/>
    </row>
    <row r="13" spans="2:38" ht="29.25" customHeight="1">
      <c r="B13" s="1310"/>
      <c r="C13" s="1310"/>
      <c r="D13" s="1380" t="s">
        <v>87</v>
      </c>
      <c r="E13" s="1384" t="s">
        <v>114</v>
      </c>
      <c r="F13" s="1389" t="s">
        <v>658</v>
      </c>
      <c r="G13" s="1390"/>
      <c r="H13" s="1391"/>
      <c r="I13" s="1378">
        <v>2021</v>
      </c>
      <c r="J13" s="1376">
        <v>2022</v>
      </c>
      <c r="K13" s="1376">
        <v>2023</v>
      </c>
      <c r="L13" s="1376">
        <v>2024</v>
      </c>
      <c r="M13" s="1376">
        <v>2025</v>
      </c>
      <c r="N13" s="1376">
        <v>2026</v>
      </c>
      <c r="O13" s="1376">
        <v>2027</v>
      </c>
      <c r="P13" s="1376">
        <v>2028</v>
      </c>
      <c r="Q13" s="1376">
        <v>2029</v>
      </c>
      <c r="R13" s="1376">
        <v>2030</v>
      </c>
      <c r="S13" s="1376">
        <v>2031</v>
      </c>
      <c r="T13" s="1376">
        <v>2032</v>
      </c>
      <c r="U13" s="1376">
        <v>2033</v>
      </c>
      <c r="V13" s="1376">
        <v>2034</v>
      </c>
      <c r="W13" s="1376">
        <v>2035</v>
      </c>
      <c r="X13" s="1376">
        <v>2036</v>
      </c>
      <c r="Y13" s="1376">
        <v>2037</v>
      </c>
      <c r="Z13" s="1376">
        <v>2038</v>
      </c>
      <c r="AA13" s="1376">
        <v>2039</v>
      </c>
      <c r="AB13" s="1376">
        <v>2040</v>
      </c>
      <c r="AC13" s="1376">
        <v>2041</v>
      </c>
      <c r="AD13" s="1376">
        <v>2042</v>
      </c>
      <c r="AE13" s="1376">
        <v>2043</v>
      </c>
      <c r="AF13" s="1376">
        <v>2044</v>
      </c>
      <c r="AG13" s="1376">
        <v>2045</v>
      </c>
      <c r="AH13" s="1376">
        <v>2046</v>
      </c>
      <c r="AI13" s="1376">
        <v>2047</v>
      </c>
      <c r="AJ13" s="1376">
        <v>2048</v>
      </c>
      <c r="AK13" s="1376">
        <v>2049</v>
      </c>
      <c r="AL13" s="1382">
        <v>2050</v>
      </c>
    </row>
    <row r="14" spans="2:38" s="12" customFormat="1" ht="15" customHeight="1" thickBot="1">
      <c r="B14" s="1272"/>
      <c r="C14" s="1272"/>
      <c r="D14" s="1381"/>
      <c r="E14" s="1385"/>
      <c r="F14" s="184" t="s">
        <v>407</v>
      </c>
      <c r="G14" s="185" t="s">
        <v>408</v>
      </c>
      <c r="H14" s="186" t="s">
        <v>409</v>
      </c>
      <c r="I14" s="1379"/>
      <c r="J14" s="1377"/>
      <c r="K14" s="1377"/>
      <c r="L14" s="1377"/>
      <c r="M14" s="1377"/>
      <c r="N14" s="1377"/>
      <c r="O14" s="1377"/>
      <c r="P14" s="1377"/>
      <c r="Q14" s="1377"/>
      <c r="R14" s="1377"/>
      <c r="S14" s="1377"/>
      <c r="T14" s="1377"/>
      <c r="U14" s="1377"/>
      <c r="V14" s="1377"/>
      <c r="W14" s="1377"/>
      <c r="X14" s="1377"/>
      <c r="Y14" s="1377"/>
      <c r="Z14" s="1377"/>
      <c r="AA14" s="1377"/>
      <c r="AB14" s="1377"/>
      <c r="AC14" s="1377"/>
      <c r="AD14" s="1377"/>
      <c r="AE14" s="1377"/>
      <c r="AF14" s="1377"/>
      <c r="AG14" s="1377"/>
      <c r="AH14" s="1377"/>
      <c r="AI14" s="1377"/>
      <c r="AJ14" s="1377"/>
      <c r="AK14" s="1377"/>
      <c r="AL14" s="1383"/>
    </row>
    <row r="15" spans="2:38" s="12" customFormat="1">
      <c r="B15" s="1272"/>
      <c r="C15" s="1272"/>
      <c r="D15" s="1349" t="s">
        <v>22</v>
      </c>
      <c r="E15" s="462" t="s">
        <v>23</v>
      </c>
      <c r="F15" s="176" cm="1">
        <f t="array" ref="F15">_xlfn.IFS(Dashboard!$E$20="No C.C.", _xlfn.IFS(Dashboard!$E$6="Current Tech",'Technical Sheet'!$E$32*'Technical Sheet'!B73*'Technical Sheet'!$B$20, Dashboard!$E$6="level 1",'Technical Sheet'!$E$32*'Technical Sheet'!B73*'Technical Sheet'!$B$21, Dashboard!$E$6="Level 2",'Technical Sheet'!$E$32*'Technical Sheet'!B73*'Technical Sheet'!$B$22,Dashboard!$E$6="Level 3",'Technical Sheet'!$E$32*'Technical Sheet'!B73*'Technical Sheet'!$B$23, Dashboard!$E$6="Level 4",'Technical Sheet'!$E$32*'Technical Sheet'!B73*'Technical Sheet'!$B$24), Dashboard!$E$20="RCP 4.5",_xlfn.IFS(Dashboard!$E$6="Current Tech",'Technical Sheet'!$E$33*'Technical Sheet'!B73*'Technical Sheet'!$B$20,  Dashboard!$E$6="level 1",'Technical Sheet'!$E$33*'Technical Sheet'!B73*'Technical Sheet'!$B$21,Dashboard!$E$6="level 2",'Technical Sheet'!$E$33*'Technical Sheet'!B73*'Technical Sheet'!$B$22,Dashboard!$E$6="level 3",'Technical Sheet'!$E$33*'Technical Sheet'!B73*'Technical Sheet'!$B$23,Dashboard!$E$6="level 4",'Technical Sheet'!$E$33*'Technical Sheet'!B73*'Technical Sheet'!$B$24), Dashboard!$E$20="RCP 8.5",_xlfn.IFS(Dashboard!$E$6="Current Tech", 'Technical Sheet'!$E$34*'Technical Sheet'!B73 *'Technical Sheet'!$B$20,Dashboard!$E$6="Level 1", 'Technical Sheet'!$E$34*'Technical Sheet'!B73 *'Technical Sheet'!$B$21, Dashboard!$E$6="Level 2", 'Technical Sheet'!$E$34*'Technical Sheet'!B73 *'Technical Sheet'!$B$22,Dashboard!$E$6="Level 3", 'Technical Sheet'!$E$34*'Technical Sheet'!B73 *'Technical Sheet'!$B$23,Dashboard!$E$6="Level 4", 'Technical Sheet'!$E$34*'Technical Sheet'!B73 *'Technical Sheet'!$B$24))</f>
        <v>0.55000000000000004</v>
      </c>
      <c r="G15" s="176" cm="1">
        <f t="array" ref="G15">_xlfn.IFS(Dashboard!$E$20="No C.C.", _xlfn.IFS(Dashboard!$E$6="Current Tech",'Technical Sheet'!$F$32*'Technical Sheet'!B73*'Technical Sheet'!$B$20, Dashboard!$E$6="level 1",'Technical Sheet'!$F$32*'Technical Sheet'!B73*'Technical Sheet'!$B$21, Dashboard!$E$6="Level 2",'Technical Sheet'!$F$32*'Technical Sheet'!B73*'Technical Sheet'!$B$22,Dashboard!$E$6="Level 3",'Technical Sheet'!$F$32*'Technical Sheet'!B73*'Technical Sheet'!$B$23, Dashboard!$E$6="Level 4",'Technical Sheet'!$F$32*'Technical Sheet'!B73*'Technical Sheet'!$B$24), Dashboard!$E$20="RCP 4.5",_xlfn.IFS(Dashboard!$E$6="Current Tech",'Technical Sheet'!$F$33*'Technical Sheet'!B73*'Technical Sheet'!$B$20,  Dashboard!$E$6="level 1",'Technical Sheet'!$F$33*'Technical Sheet'!B73*'Technical Sheet'!$B$21,Dashboard!$E$6="level 2",'Technical Sheet'!$F$33*'Technical Sheet'!B73*'Technical Sheet'!$B$22,Dashboard!$E$6="level 3",'Technical Sheet'!$F$33*'Technical Sheet'!B73*'Technical Sheet'!$B$23,Dashboard!$E$6="level 4",'Technical Sheet'!$F$33*'Technical Sheet'!B73*'Technical Sheet'!$B$24), Dashboard!$E$20="RCP 8.5",_xlfn.IFS(Dashboard!$E$6="Current Tech", 'Technical Sheet'!$F$34*'Technical Sheet'!B73 *'Technical Sheet'!$B$20,Dashboard!$E$6="Level 1", 'Technical Sheet'!$F$34*'Technical Sheet'!B73 *'Technical Sheet'!$B$21, Dashboard!$E$6="Level 2", 'Technical Sheet'!$F$34*'Technical Sheet'!B73 *'Technical Sheet'!$B$22,Dashboard!$E$6="Level 3", 'Technical Sheet'!$F$34*'Technical Sheet'!B73 *'Technical Sheet'!$B$23,Dashboard!$E$6="Level 4", 'Technical Sheet'!$F$34*'Technical Sheet'!B73 *'Technical Sheet'!$B$24))</f>
        <v>0.55000000000000004</v>
      </c>
      <c r="H15" s="176" cm="1">
        <f t="array" ref="H15">_xlfn.IFS(Dashboard!$E$20="No C.C.", _xlfn.IFS(Dashboard!$E$6="Current Tech",'Technical Sheet'!$G$32*'Technical Sheet'!B73*'Technical Sheet'!$B$20, Dashboard!$E$6="level 1",'Technical Sheet'!$G$32*'Technical Sheet'!B73*'Technical Sheet'!$B$21, Dashboard!$E$6="Level 2",'Technical Sheet'!$G$32*'Technical Sheet'!B73*'Technical Sheet'!$B$22,Dashboard!$E$6="Level 3",'Technical Sheet'!$G$32*'Technical Sheet'!B73*'Technical Sheet'!$B$23, Dashboard!$E$6="Level 4",'Technical Sheet'!$G$32*'Technical Sheet'!B73*'Technical Sheet'!$B$24), Dashboard!$E$20="RCP 4.5",_xlfn.IFS(Dashboard!$E$6="Current Tech",'Technical Sheet'!$G$33*'Technical Sheet'!B73*'Technical Sheet'!$B$20,  Dashboard!$E$6="level 1",'Technical Sheet'!$G$33*'Technical Sheet'!B73*'Technical Sheet'!$B$21,Dashboard!$E$6="level 2",'Technical Sheet'!$G$33*'Technical Sheet'!B73*'Technical Sheet'!$B$22,Dashboard!$E$6="level 3",'Technical Sheet'!$G$33*'Technical Sheet'!B73*'Technical Sheet'!$B$23,Dashboard!$E$6="level 4",'Technical Sheet'!$G$33*'Technical Sheet'!B73*'Technical Sheet'!$B$24), Dashboard!$E$20="RCP 8.5",_xlfn.IFS(Dashboard!$E$6="Current Tech", 'Technical Sheet'!$G$34*'Technical Sheet'!B73 *'Technical Sheet'!$B$20,Dashboard!$E$6="Level 1", 'Technical Sheet'!$G$34*'Technical Sheet'!B73 *'Technical Sheet'!$B$21, Dashboard!$E$6="Level 2", 'Technical Sheet'!$G$34*'Technical Sheet'!B73 *'Technical Sheet'!$B$22,Dashboard!$E$6="Level 3", 'Technical Sheet'!$G$34*'Technical Sheet'!B73 *'Technical Sheet'!$B$23,Dashboard!$E$6="Level 4", 'Technical Sheet'!$G$34*'Technical Sheet'!B73 *'Technical Sheet'!$B$24))</f>
        <v>0.55000000000000004</v>
      </c>
      <c r="I15" s="753">
        <f>$F15*365*'NC-SCSTS'!I5</f>
        <v>364361.25000000006</v>
      </c>
      <c r="J15" s="177">
        <f>$F15*365*'NC-SCSTS'!J5</f>
        <v>364361.25000000006</v>
      </c>
      <c r="K15" s="177">
        <f>$F15*365*'NC-SCSTS'!K5</f>
        <v>364361.25000000006</v>
      </c>
      <c r="L15" s="177">
        <f>$F15*365*'NC-SCSTS'!L5</f>
        <v>364361.25000000006</v>
      </c>
      <c r="M15" s="177">
        <f>$F15*365*'NC-SCSTS'!M5</f>
        <v>364361.25000000006</v>
      </c>
      <c r="N15" s="177">
        <f>$F15*365*'NC-SCSTS'!N5</f>
        <v>364361.25000000006</v>
      </c>
      <c r="O15" s="177">
        <f>$F15*365*'NC-SCSTS'!O5</f>
        <v>364361.25000000006</v>
      </c>
      <c r="P15" s="177">
        <f>$F15*365*'NC-SCSTS'!P5</f>
        <v>364361.25000000006</v>
      </c>
      <c r="Q15" s="177">
        <f>$F15*365*'NC-SCSTS'!Q5</f>
        <v>364361.25000000006</v>
      </c>
      <c r="R15" s="177">
        <f>$F15*365*'NC-SCSTS'!R5</f>
        <v>364361.25000000006</v>
      </c>
      <c r="S15" s="178">
        <f>$G15*365*'NC-SCSTS'!S5</f>
        <v>364361.25000000006</v>
      </c>
      <c r="T15" s="178">
        <f>$G15*365*'NC-SCSTS'!T5</f>
        <v>364361.25000000006</v>
      </c>
      <c r="U15" s="178">
        <f>$G15*365*'NC-SCSTS'!U5</f>
        <v>364361.25000000006</v>
      </c>
      <c r="V15" s="178">
        <f>$G15*365*'NC-SCSTS'!V5</f>
        <v>364361.25000000006</v>
      </c>
      <c r="W15" s="178">
        <f>$G15*365*'NC-SCSTS'!W5</f>
        <v>364361.25000000006</v>
      </c>
      <c r="X15" s="178">
        <f>$G15*365*'NC-SCSTS'!X5</f>
        <v>364361.25000000006</v>
      </c>
      <c r="Y15" s="178">
        <f>$G15*365*'NC-SCSTS'!Y5</f>
        <v>364361.25000000006</v>
      </c>
      <c r="Z15" s="178">
        <f>$G15*365*'NC-SCSTS'!Z5</f>
        <v>364361.25000000006</v>
      </c>
      <c r="AA15" s="178">
        <f>$G15*365*'NC-SCSTS'!AA5</f>
        <v>364361.25000000006</v>
      </c>
      <c r="AB15" s="178">
        <f>$G15*365*'NC-SCSTS'!AB5</f>
        <v>364361.25000000006</v>
      </c>
      <c r="AC15" s="179">
        <f>$H15*365*'NC-SCSTS'!AC5</f>
        <v>364361.25000000006</v>
      </c>
      <c r="AD15" s="179">
        <f>$H15*365*'NC-SCSTS'!AD5</f>
        <v>364361.25000000006</v>
      </c>
      <c r="AE15" s="179">
        <f>$H15*365*'NC-SCSTS'!AE5</f>
        <v>364361.25000000006</v>
      </c>
      <c r="AF15" s="179">
        <f>$H15*365*'NC-SCSTS'!AF5</f>
        <v>364361.25000000006</v>
      </c>
      <c r="AG15" s="179">
        <f>$H15*365*'NC-SCSTS'!AG5</f>
        <v>364361.25000000006</v>
      </c>
      <c r="AH15" s="179">
        <f>$H15*365*'NC-SCSTS'!AH5</f>
        <v>364361.25000000006</v>
      </c>
      <c r="AI15" s="179">
        <f>$H15*365*'NC-SCSTS'!AI5</f>
        <v>364361.25000000006</v>
      </c>
      <c r="AJ15" s="179">
        <f>$H15*365*'NC-SCSTS'!AJ5</f>
        <v>364361.25000000006</v>
      </c>
      <c r="AK15" s="179">
        <f>$H15*365*'NC-SCSTS'!AK5</f>
        <v>364361.25000000006</v>
      </c>
      <c r="AL15" s="525">
        <f>$H15*365*'NC-SCSTS'!AL5</f>
        <v>364361.25000000006</v>
      </c>
    </row>
    <row r="16" spans="2:38" s="12" customFormat="1">
      <c r="B16" s="1272"/>
      <c r="C16" s="1272"/>
      <c r="D16" s="1350"/>
      <c r="E16" s="463" t="s">
        <v>8</v>
      </c>
      <c r="F16" s="164" cm="1">
        <f t="array" ref="F16">_xlfn.IFS(Dashboard!$E$20="No C.C.", _xlfn.IFS(Dashboard!$E$6="Current Tech",'Technical Sheet'!$E$32*'Technical Sheet'!B74*'Technical Sheet'!$B$20, Dashboard!$E$6="level 1",'Technical Sheet'!$E$32*'Technical Sheet'!B74*'Technical Sheet'!$B$21, Dashboard!$E$6="Level 2",'Technical Sheet'!$E$32*'Technical Sheet'!B74*'Technical Sheet'!$B$22,Dashboard!$E$6="Level 3",'Technical Sheet'!$E$32*'Technical Sheet'!B74*'Technical Sheet'!$B$23, Dashboard!$E$6="Level 4",'Technical Sheet'!$E$32*'Technical Sheet'!B74*'Technical Sheet'!$B$24), Dashboard!$E$20="RCP 4.5",_xlfn.IFS(Dashboard!$E$6="Current Tech",'Technical Sheet'!$E$33*'Technical Sheet'!B74*'Technical Sheet'!$B$20,  Dashboard!$E$6="level 1",'Technical Sheet'!$E$33*'Technical Sheet'!B74*'Technical Sheet'!$B$21,Dashboard!$E$6="level 2",'Technical Sheet'!$E$33*'Technical Sheet'!B74*'Technical Sheet'!$B$22,Dashboard!$E$6="level 3",'Technical Sheet'!$E$33*'Technical Sheet'!B74*'Technical Sheet'!$B$23,Dashboard!$E$6="level 4",'Technical Sheet'!$E$33*'Technical Sheet'!B74*'Technical Sheet'!$B$24), Dashboard!$E$20="RCP 8.5",_xlfn.IFS(Dashboard!$E$6="Current Tech", 'Technical Sheet'!$E$34*'Technical Sheet'!B74 *'Technical Sheet'!$B$20,Dashboard!$E$6="Level 1", 'Technical Sheet'!$E$34*'Technical Sheet'!B74 *'Technical Sheet'!$B$21, Dashboard!$E$6="Level 2", 'Technical Sheet'!$E$34*'Technical Sheet'!B74 *'Technical Sheet'!$B$22,Dashboard!$E$6="Level 3", 'Technical Sheet'!$E$34*'Technical Sheet'!B74 *'Technical Sheet'!$B$23,Dashboard!$E$6="Level 4", 'Technical Sheet'!$E$34*'Technical Sheet'!B74 *'Technical Sheet'!$B$24))</f>
        <v>2.6447850264478503</v>
      </c>
      <c r="G16" s="164" cm="1">
        <f t="array" ref="G16">_xlfn.IFS(Dashboard!$E$20="No C.C.", _xlfn.IFS(Dashboard!$E$6="Current Tech",'Technical Sheet'!$F$32*'Technical Sheet'!B74*'Technical Sheet'!$B$20, Dashboard!$E$6="level 1",'Technical Sheet'!$F$32*'Technical Sheet'!B74*'Technical Sheet'!$B$21, Dashboard!$E$6="Level 2",'Technical Sheet'!$F$32*'Technical Sheet'!B74*'Technical Sheet'!$B$22,Dashboard!$E$6="Level 3",'Technical Sheet'!$F$32*'Technical Sheet'!B74*'Technical Sheet'!$B$23, Dashboard!$E$6="Level 4",'Technical Sheet'!$F$32*'Technical Sheet'!B74*'Technical Sheet'!$B$24), Dashboard!$E$20="RCP 4.5",_xlfn.IFS(Dashboard!$E$6="Current Tech",'Technical Sheet'!$F$33*'Technical Sheet'!B74*'Technical Sheet'!$B$20,  Dashboard!$E$6="level 1",'Technical Sheet'!$F$33*'Technical Sheet'!B74*'Technical Sheet'!$B$21,Dashboard!$E$6="level 2",'Technical Sheet'!$F$33*'Technical Sheet'!B74*'Technical Sheet'!$B$22,Dashboard!$E$6="level 3",'Technical Sheet'!$F$33*'Technical Sheet'!B74*'Technical Sheet'!$B$23,Dashboard!$E$6="level 4",'Technical Sheet'!$F$33*'Technical Sheet'!B74*'Technical Sheet'!$B$24), Dashboard!$E$20="RCP 8.5",_xlfn.IFS(Dashboard!$E$6="Current Tech", 'Technical Sheet'!$F$34*'Technical Sheet'!B74 *'Technical Sheet'!$B$20,Dashboard!$E$6="Level 1", 'Technical Sheet'!$F$34*'Technical Sheet'!B74 *'Technical Sheet'!$B$21, Dashboard!$E$6="Level 2", 'Technical Sheet'!$F$34*'Technical Sheet'!B74 *'Technical Sheet'!$B$22,Dashboard!$E$6="Level 3", 'Technical Sheet'!$F$34*'Technical Sheet'!B74 *'Technical Sheet'!$B$23,Dashboard!$E$6="Level 4", 'Technical Sheet'!$F$34*'Technical Sheet'!B74 *'Technical Sheet'!$B$24))</f>
        <v>2.6447850264478503</v>
      </c>
      <c r="H16" s="164" cm="1">
        <f t="array" ref="H16">_xlfn.IFS(Dashboard!$E$20="No C.C.", _xlfn.IFS(Dashboard!$E$6="Current Tech",'Technical Sheet'!$G$32*'Technical Sheet'!B74*'Technical Sheet'!$B$20, Dashboard!$E$6="level 1",'Technical Sheet'!$G$32*'Technical Sheet'!B74*'Technical Sheet'!$B$21, Dashboard!$E$6="Level 2",'Technical Sheet'!$G$32*'Technical Sheet'!B74*'Technical Sheet'!$B$22,Dashboard!$E$6="Level 3",'Technical Sheet'!$G$32*'Technical Sheet'!B74*'Technical Sheet'!$B$23, Dashboard!$E$6="Level 4",'Technical Sheet'!$G$32*'Technical Sheet'!B74*'Technical Sheet'!$B$24), Dashboard!$E$20="RCP 4.5",_xlfn.IFS(Dashboard!$E$6="Current Tech",'Technical Sheet'!$G$33*'Technical Sheet'!B74*'Technical Sheet'!$B$20,  Dashboard!$E$6="level 1",'Technical Sheet'!$G$33*'Technical Sheet'!B74*'Technical Sheet'!$B$21,Dashboard!$E$6="level 2",'Technical Sheet'!$G$33*'Technical Sheet'!B74*'Technical Sheet'!$B$22,Dashboard!$E$6="level 3",'Technical Sheet'!$G$33*'Technical Sheet'!B74*'Technical Sheet'!$B$23,Dashboard!$E$6="level 4",'Technical Sheet'!$G$33*'Technical Sheet'!B74*'Technical Sheet'!$B$24), Dashboard!$E$20="RCP 8.5",_xlfn.IFS(Dashboard!$E$6="Current Tech", 'Technical Sheet'!$G$34*'Technical Sheet'!B74 *'Technical Sheet'!$B$20,Dashboard!$E$6="Level 1", 'Technical Sheet'!$G$34*'Technical Sheet'!B74 *'Technical Sheet'!$B$21, Dashboard!$E$6="Level 2", 'Technical Sheet'!$G$34*'Technical Sheet'!B74 *'Technical Sheet'!$B$22,Dashboard!$E$6="Level 3", 'Technical Sheet'!$G$34*'Technical Sheet'!B74 *'Technical Sheet'!$B$23,Dashboard!$E$6="Level 4", 'Technical Sheet'!$G$34*'Technical Sheet'!B74 *'Technical Sheet'!$B$24))</f>
        <v>2.6447850264478503</v>
      </c>
      <c r="I16" s="587">
        <f>$F16*365*'NC-SCSTS'!I6</f>
        <v>390000</v>
      </c>
      <c r="J16" s="160">
        <f>$F16*365*'NC-SCSTS'!J6</f>
        <v>390000</v>
      </c>
      <c r="K16" s="160">
        <f>$F16*365*'NC-SCSTS'!K6</f>
        <v>390000</v>
      </c>
      <c r="L16" s="160">
        <f>$F16*365*'NC-SCSTS'!L6</f>
        <v>390000</v>
      </c>
      <c r="M16" s="160">
        <f>$F16*365*'NC-SCSTS'!M6</f>
        <v>390000</v>
      </c>
      <c r="N16" s="160">
        <f>$F16*365*'NC-SCSTS'!N6</f>
        <v>390000</v>
      </c>
      <c r="O16" s="160">
        <f>$F16*365*'NC-SCSTS'!O6</f>
        <v>390000</v>
      </c>
      <c r="P16" s="160">
        <f>$F16*365*'NC-SCSTS'!P6</f>
        <v>390000</v>
      </c>
      <c r="Q16" s="160">
        <f>$F16*365*'NC-SCSTS'!Q6</f>
        <v>390000</v>
      </c>
      <c r="R16" s="160">
        <f>$F16*365*'NC-SCSTS'!R6</f>
        <v>390000</v>
      </c>
      <c r="S16" s="161">
        <f>$G16*365*'NC-SCSTS'!S6</f>
        <v>390000</v>
      </c>
      <c r="T16" s="161">
        <f>$G16*365*'NC-SCSTS'!T6</f>
        <v>390000</v>
      </c>
      <c r="U16" s="161">
        <f>$G16*365*'NC-SCSTS'!U6</f>
        <v>390000</v>
      </c>
      <c r="V16" s="161">
        <f>$G16*365*'NC-SCSTS'!V6</f>
        <v>390000</v>
      </c>
      <c r="W16" s="161">
        <f>$G16*365*'NC-SCSTS'!W6</f>
        <v>390000</v>
      </c>
      <c r="X16" s="161">
        <f>$G16*365*'NC-SCSTS'!X6</f>
        <v>390000</v>
      </c>
      <c r="Y16" s="161">
        <f>$G16*365*'NC-SCSTS'!Y6</f>
        <v>390000</v>
      </c>
      <c r="Z16" s="161">
        <f>$G16*365*'NC-SCSTS'!Z6</f>
        <v>390000</v>
      </c>
      <c r="AA16" s="161">
        <f>$G16*365*'NC-SCSTS'!AA6</f>
        <v>390000</v>
      </c>
      <c r="AB16" s="161">
        <f>$G16*365*'NC-SCSTS'!AB6</f>
        <v>390000</v>
      </c>
      <c r="AC16" s="162">
        <f>$H16*365*'NC-SCSTS'!AC6</f>
        <v>390000</v>
      </c>
      <c r="AD16" s="162">
        <f>$H16*365*'NC-SCSTS'!AD6</f>
        <v>390000</v>
      </c>
      <c r="AE16" s="162">
        <f>$H16*365*'NC-SCSTS'!AE6</f>
        <v>390000</v>
      </c>
      <c r="AF16" s="162">
        <f>$H16*365*'NC-SCSTS'!AF6</f>
        <v>390000</v>
      </c>
      <c r="AG16" s="162">
        <f>$H16*365*'NC-SCSTS'!AG6</f>
        <v>390000</v>
      </c>
      <c r="AH16" s="162">
        <f>$H16*365*'NC-SCSTS'!AH6</f>
        <v>390000</v>
      </c>
      <c r="AI16" s="162">
        <f>$H16*365*'NC-SCSTS'!AI6</f>
        <v>390000</v>
      </c>
      <c r="AJ16" s="162">
        <f>$H16*365*'NC-SCSTS'!AJ6</f>
        <v>390000</v>
      </c>
      <c r="AK16" s="162">
        <f>$H16*365*'NC-SCSTS'!AK6</f>
        <v>390000</v>
      </c>
      <c r="AL16" s="163">
        <f>$H16*365*'NC-SCSTS'!AL6</f>
        <v>390000</v>
      </c>
    </row>
    <row r="17" spans="2:38" s="12" customFormat="1">
      <c r="B17" s="1272"/>
      <c r="C17" s="1272"/>
      <c r="D17" s="1350"/>
      <c r="E17" s="463" t="s">
        <v>24</v>
      </c>
      <c r="F17" s="164" cm="1">
        <f t="array" ref="F17">_xlfn.IFS(Dashboard!$E$20="No C.C.", _xlfn.IFS(Dashboard!$E$6="Current Tech",'Technical Sheet'!$E$32*'Technical Sheet'!B75*'Technical Sheet'!$B$20, Dashboard!$E$6="level 1",'Technical Sheet'!$E$32*'Technical Sheet'!B75*'Technical Sheet'!$B$21, Dashboard!$E$6="Level 2",'Technical Sheet'!$E$32*'Technical Sheet'!B75*'Technical Sheet'!$B$22,Dashboard!$E$6="Level 3",'Technical Sheet'!$E$32*'Technical Sheet'!B75*'Technical Sheet'!$B$23, Dashboard!$E$6="Level 4",'Technical Sheet'!$E$32*'Technical Sheet'!B75*'Technical Sheet'!$B$24), Dashboard!$E$20="RCP 4.5",_xlfn.IFS(Dashboard!$E$6="Current Tech",'Technical Sheet'!$E$33*'Technical Sheet'!B75*'Technical Sheet'!$B$20,  Dashboard!$E$6="level 1",'Technical Sheet'!$E$33*'Technical Sheet'!B75*'Technical Sheet'!$B$21,Dashboard!$E$6="level 2",'Technical Sheet'!$E$33*'Technical Sheet'!B75*'Technical Sheet'!$B$22,Dashboard!$E$6="level 3",'Technical Sheet'!$E$33*'Technical Sheet'!B75*'Technical Sheet'!$B$23,Dashboard!$E$6="level 4",'Technical Sheet'!$E$33*'Technical Sheet'!B75*'Technical Sheet'!$B$24), Dashboard!$E$20="RCP 8.5",_xlfn.IFS(Dashboard!$E$6="Current Tech", 'Technical Sheet'!$E$34*'Technical Sheet'!B75 *'Technical Sheet'!$B$20,Dashboard!$E$6="Level 1", 'Technical Sheet'!$E$34*'Technical Sheet'!B75 *'Technical Sheet'!$B$21, Dashboard!$E$6="Level 2", 'Technical Sheet'!$E$34*'Technical Sheet'!B75 *'Technical Sheet'!$B$22,Dashboard!$E$6="Level 3", 'Technical Sheet'!$E$34*'Technical Sheet'!B75 *'Technical Sheet'!$B$23,Dashboard!$E$6="Level 4", 'Technical Sheet'!$E$34*'Technical Sheet'!B75 *'Technical Sheet'!$B$24))</f>
        <v>39.706174310105219</v>
      </c>
      <c r="G17" s="164" cm="1">
        <f t="array" ref="G17">_xlfn.IFS(Dashboard!$E$20="No C.C.", _xlfn.IFS(Dashboard!$E$6="Current Tech",'Technical Sheet'!$F$32*'Technical Sheet'!B75*'Technical Sheet'!$B$20, Dashboard!$E$6="level 1",'Technical Sheet'!$F$32*'Technical Sheet'!B75*'Technical Sheet'!$B$21, Dashboard!$E$6="Level 2",'Technical Sheet'!$F$32*'Technical Sheet'!B75*'Technical Sheet'!$B$22,Dashboard!$E$6="Level 3",'Technical Sheet'!$F$32*'Technical Sheet'!B75*'Technical Sheet'!$B$23, Dashboard!$E$6="Level 4",'Technical Sheet'!$F$32*'Technical Sheet'!B75*'Technical Sheet'!$B$24), Dashboard!$E$20="RCP 4.5",_xlfn.IFS(Dashboard!$E$6="Current Tech",'Technical Sheet'!$F$33*'Technical Sheet'!B75*'Technical Sheet'!$B$20,  Dashboard!$E$6="level 1",'Technical Sheet'!$F$33*'Technical Sheet'!B75*'Technical Sheet'!$B$21,Dashboard!$E$6="level 2",'Technical Sheet'!$F$33*'Technical Sheet'!B75*'Technical Sheet'!$B$22,Dashboard!$E$6="level 3",'Technical Sheet'!$F$33*'Technical Sheet'!B75*'Technical Sheet'!$B$23,Dashboard!$E$6="level 4",'Technical Sheet'!$F$33*'Technical Sheet'!B75*'Technical Sheet'!$B$24), Dashboard!$E$20="RCP 8.5",_xlfn.IFS(Dashboard!$E$6="Current Tech", 'Technical Sheet'!$F$34*'Technical Sheet'!B75 *'Technical Sheet'!$B$20,Dashboard!$E$6="Level 1", 'Technical Sheet'!$F$34*'Technical Sheet'!B75 *'Technical Sheet'!$B$21, Dashboard!$E$6="Level 2", 'Technical Sheet'!$F$34*'Technical Sheet'!B75 *'Technical Sheet'!$B$22,Dashboard!$E$6="Level 3", 'Technical Sheet'!$F$34*'Technical Sheet'!B75 *'Technical Sheet'!$B$23,Dashboard!$E$6="Level 4", 'Technical Sheet'!$F$34*'Technical Sheet'!B75 *'Technical Sheet'!$B$24))</f>
        <v>39.706174310105219</v>
      </c>
      <c r="H17" s="164" cm="1">
        <f t="array" ref="H17">_xlfn.IFS(Dashboard!$E$20="No C.C.", _xlfn.IFS(Dashboard!$E$6="Current Tech",'Technical Sheet'!$G$32*'Technical Sheet'!B75*'Technical Sheet'!$B$20, Dashboard!$E$6="level 1",'Technical Sheet'!$G$32*'Technical Sheet'!B75*'Technical Sheet'!$B$21, Dashboard!$E$6="Level 2",'Technical Sheet'!$G$32*'Technical Sheet'!B75*'Technical Sheet'!$B$22,Dashboard!$E$6="Level 3",'Technical Sheet'!$G$32*'Technical Sheet'!B75*'Technical Sheet'!$B$23, Dashboard!$E$6="Level 4",'Technical Sheet'!$G$32*'Technical Sheet'!B75*'Technical Sheet'!$B$24), Dashboard!$E$20="RCP 4.5",_xlfn.IFS(Dashboard!$E$6="Current Tech",'Technical Sheet'!$G$33*'Technical Sheet'!B75*'Technical Sheet'!$B$20,  Dashboard!$E$6="level 1",'Technical Sheet'!$G$33*'Technical Sheet'!B75*'Technical Sheet'!$B$21,Dashboard!$E$6="level 2",'Technical Sheet'!$G$33*'Technical Sheet'!B75*'Technical Sheet'!$B$22,Dashboard!$E$6="level 3",'Technical Sheet'!$G$33*'Technical Sheet'!B75*'Technical Sheet'!$B$23,Dashboard!$E$6="level 4",'Technical Sheet'!$G$33*'Technical Sheet'!B75*'Technical Sheet'!$B$24), Dashboard!$E$20="RCP 8.5",_xlfn.IFS(Dashboard!$E$6="Current Tech", 'Technical Sheet'!$G$34*'Technical Sheet'!B75 *'Technical Sheet'!$B$20,Dashboard!$E$6="Level 1", 'Technical Sheet'!$G$34*'Technical Sheet'!B75 *'Technical Sheet'!$B$21, Dashboard!$E$6="Level 2", 'Technical Sheet'!$G$34*'Technical Sheet'!B75 *'Technical Sheet'!$B$22,Dashboard!$E$6="Level 3", 'Technical Sheet'!$G$34*'Technical Sheet'!B75 *'Technical Sheet'!$B$23,Dashboard!$E$6="Level 4", 'Technical Sheet'!$G$34*'Technical Sheet'!B75 *'Technical Sheet'!$B$24))</f>
        <v>39.706174310105219</v>
      </c>
      <c r="I17" s="587">
        <f>$F17*365*'NC-SCSTS'!I7</f>
        <v>999999.99999999988</v>
      </c>
      <c r="J17" s="160">
        <f>$F17*365*'NC-SCSTS'!J7</f>
        <v>999999.99999999988</v>
      </c>
      <c r="K17" s="160">
        <f>$F17*365*'NC-SCSTS'!K7</f>
        <v>999999.99999999988</v>
      </c>
      <c r="L17" s="160">
        <f>$F17*365*'NC-SCSTS'!L7</f>
        <v>999999.99999999988</v>
      </c>
      <c r="M17" s="160">
        <f>$F17*365*'NC-SCSTS'!M7</f>
        <v>999999.99999999988</v>
      </c>
      <c r="N17" s="160">
        <f>$F17*365*'NC-SCSTS'!N7</f>
        <v>999999.99999999988</v>
      </c>
      <c r="O17" s="160">
        <f>$F17*365*'NC-SCSTS'!O7</f>
        <v>999999.99999999988</v>
      </c>
      <c r="P17" s="160">
        <f>$F17*365*'NC-SCSTS'!P7</f>
        <v>999999.99999999988</v>
      </c>
      <c r="Q17" s="160">
        <f>$F17*365*'NC-SCSTS'!Q7</f>
        <v>999999.99999999988</v>
      </c>
      <c r="R17" s="160">
        <f>$F17*365*'NC-SCSTS'!R7</f>
        <v>999999.99999999988</v>
      </c>
      <c r="S17" s="161">
        <f>$G17*365*'NC-SCSTS'!S7</f>
        <v>999999.99999999988</v>
      </c>
      <c r="T17" s="161">
        <f>$G17*365*'NC-SCSTS'!T7</f>
        <v>999999.99999999988</v>
      </c>
      <c r="U17" s="161">
        <f>$G17*365*'NC-SCSTS'!U7</f>
        <v>999999.99999999988</v>
      </c>
      <c r="V17" s="161">
        <f>$G17*365*'NC-SCSTS'!V7</f>
        <v>999999.99999999988</v>
      </c>
      <c r="W17" s="161">
        <f>$G17*365*'NC-SCSTS'!W7</f>
        <v>999999.99999999988</v>
      </c>
      <c r="X17" s="161">
        <f>$G17*365*'NC-SCSTS'!X7</f>
        <v>999999.99999999988</v>
      </c>
      <c r="Y17" s="161">
        <f>$G17*365*'NC-SCSTS'!Y7</f>
        <v>999999.99999999988</v>
      </c>
      <c r="Z17" s="161">
        <f>$G17*365*'NC-SCSTS'!Z7</f>
        <v>999999.99999999988</v>
      </c>
      <c r="AA17" s="161">
        <f>$G17*365*'NC-SCSTS'!AA7</f>
        <v>999999.99999999988</v>
      </c>
      <c r="AB17" s="161">
        <f>$G17*365*'NC-SCSTS'!AB7</f>
        <v>999999.99999999988</v>
      </c>
      <c r="AC17" s="162">
        <f>$H17*365*'NC-SCSTS'!AC7</f>
        <v>999999.99999999988</v>
      </c>
      <c r="AD17" s="162">
        <f>$H17*365*'NC-SCSTS'!AD7</f>
        <v>999999.99999999988</v>
      </c>
      <c r="AE17" s="162">
        <f>$H17*365*'NC-SCSTS'!AE7</f>
        <v>999999.99999999988</v>
      </c>
      <c r="AF17" s="162">
        <f>$H17*365*'NC-SCSTS'!AF7</f>
        <v>999999.99999999988</v>
      </c>
      <c r="AG17" s="162">
        <f>$H17*365*'NC-SCSTS'!AG7</f>
        <v>999999.99999999988</v>
      </c>
      <c r="AH17" s="162">
        <f>$H17*365*'NC-SCSTS'!AH7</f>
        <v>999999.99999999988</v>
      </c>
      <c r="AI17" s="162">
        <f>$H17*365*'NC-SCSTS'!AI7</f>
        <v>999999.99999999988</v>
      </c>
      <c r="AJ17" s="162">
        <f>$H17*365*'NC-SCSTS'!AJ7</f>
        <v>999999.99999999988</v>
      </c>
      <c r="AK17" s="162">
        <f>$H17*365*'NC-SCSTS'!AK7</f>
        <v>999999.99999999988</v>
      </c>
      <c r="AL17" s="163">
        <f>$H17*365*'NC-SCSTS'!AL7</f>
        <v>999999.99999999988</v>
      </c>
    </row>
    <row r="18" spans="2:38" s="12" customFormat="1">
      <c r="B18" s="1272"/>
      <c r="C18" s="1272"/>
      <c r="D18" s="1350"/>
      <c r="E18" s="463" t="s">
        <v>25</v>
      </c>
      <c r="F18" s="164" cm="1">
        <f t="array" ref="F18">_xlfn.IFS(Dashboard!$E$20="No C.C.", _xlfn.IFS(Dashboard!$E$6="Current Tech",'Technical Sheet'!$E$32*'Technical Sheet'!B76*'Technical Sheet'!$B$20, Dashboard!$E$6="level 1",'Technical Sheet'!$E$32*'Technical Sheet'!B76*'Technical Sheet'!$B$21, Dashboard!$E$6="Level 2",'Technical Sheet'!$E$32*'Technical Sheet'!B76*'Technical Sheet'!$B$22,Dashboard!$E$6="Level 3",'Technical Sheet'!$E$32*'Technical Sheet'!B76*'Technical Sheet'!$B$23, Dashboard!$E$6="Level 4",'Technical Sheet'!$E$32*'Technical Sheet'!B76*'Technical Sheet'!$B$24), Dashboard!$E$20="RCP 4.5",_xlfn.IFS(Dashboard!$E$6="Current Tech",'Technical Sheet'!$E$33*'Technical Sheet'!B76*'Technical Sheet'!$B$20,  Dashboard!$E$6="level 1",'Technical Sheet'!$E$33*'Technical Sheet'!B76*'Technical Sheet'!$B$21,Dashboard!$E$6="level 2",'Technical Sheet'!$E$33*'Technical Sheet'!B76*'Technical Sheet'!$B$22,Dashboard!$E$6="level 3",'Technical Sheet'!$E$33*'Technical Sheet'!B76*'Technical Sheet'!$B$23,Dashboard!$E$6="level 4",'Technical Sheet'!$E$33*'Technical Sheet'!B76*'Technical Sheet'!$B$24), Dashboard!$E$20="RCP 8.5",_xlfn.IFS(Dashboard!$E$6="Current Tech", 'Technical Sheet'!$E$34*'Technical Sheet'!B76 *'Technical Sheet'!$B$20,Dashboard!$E$6="Level 1", 'Technical Sheet'!$E$34*'Technical Sheet'!B76 *'Technical Sheet'!$B$21, Dashboard!$E$6="Level 2", 'Technical Sheet'!$E$34*'Technical Sheet'!B76 *'Technical Sheet'!$B$22,Dashboard!$E$6="Level 3", 'Technical Sheet'!$E$34*'Technical Sheet'!B76 *'Technical Sheet'!$B$23,Dashboard!$E$6="Level 4", 'Technical Sheet'!$E$34*'Technical Sheet'!B76 *'Technical Sheet'!$B$24))</f>
        <v>8.4682440846824409</v>
      </c>
      <c r="G18" s="164" cm="1">
        <f t="array" ref="G18">_xlfn.IFS(Dashboard!$E$20="No C.C.", _xlfn.IFS(Dashboard!$E$6="Current Tech",'Technical Sheet'!$F$32*'Technical Sheet'!B76*'Technical Sheet'!$B$20, Dashboard!$E$6="level 1",'Technical Sheet'!$F$32*'Technical Sheet'!B76*'Technical Sheet'!$B$21, Dashboard!$E$6="Level 2",'Technical Sheet'!$F$32*'Technical Sheet'!B76*'Technical Sheet'!$B$22,Dashboard!$E$6="Level 3",'Technical Sheet'!$F$32*'Technical Sheet'!B76*'Technical Sheet'!$B$23, Dashboard!$E$6="Level 4",'Technical Sheet'!$F$32*'Technical Sheet'!B76*'Technical Sheet'!$B$24), Dashboard!$E$20="RCP 4.5",_xlfn.IFS(Dashboard!$E$6="Current Tech",'Technical Sheet'!$F$33*'Technical Sheet'!B76*'Technical Sheet'!$B$20,  Dashboard!$E$6="level 1",'Technical Sheet'!$F$33*'Technical Sheet'!B76*'Technical Sheet'!$B$21,Dashboard!$E$6="level 2",'Technical Sheet'!$F$33*'Technical Sheet'!B76*'Technical Sheet'!$B$22,Dashboard!$E$6="level 3",'Technical Sheet'!$F$33*'Technical Sheet'!B76*'Technical Sheet'!$B$23,Dashboard!$E$6="level 4",'Technical Sheet'!$F$33*'Technical Sheet'!B76*'Technical Sheet'!$B$24), Dashboard!$E$20="RCP 8.5",_xlfn.IFS(Dashboard!$E$6="Current Tech", 'Technical Sheet'!$F$34*'Technical Sheet'!B76 *'Technical Sheet'!$B$20,Dashboard!$E$6="Level 1", 'Technical Sheet'!$F$34*'Technical Sheet'!B76 *'Technical Sheet'!$B$21, Dashboard!$E$6="Level 2", 'Technical Sheet'!$F$34*'Technical Sheet'!B76 *'Technical Sheet'!$B$22,Dashboard!$E$6="Level 3", 'Technical Sheet'!$F$34*'Technical Sheet'!B76 *'Technical Sheet'!$B$23,Dashboard!$E$6="Level 4", 'Technical Sheet'!$F$34*'Technical Sheet'!B76 *'Technical Sheet'!$B$24))</f>
        <v>8.4682440846824409</v>
      </c>
      <c r="H18" s="164" cm="1">
        <f t="array" ref="H18">_xlfn.IFS(Dashboard!$E$20="No C.C.", _xlfn.IFS(Dashboard!$E$6="Current Tech",'Technical Sheet'!$G$32*'Technical Sheet'!B76*'Technical Sheet'!$B$20, Dashboard!$E$6="level 1",'Technical Sheet'!$G$32*'Technical Sheet'!B76*'Technical Sheet'!$B$21, Dashboard!$E$6="Level 2",'Technical Sheet'!$G$32*'Technical Sheet'!B76*'Technical Sheet'!$B$22,Dashboard!$E$6="Level 3",'Technical Sheet'!$G$32*'Technical Sheet'!B76*'Technical Sheet'!$B$23, Dashboard!$E$6="Level 4",'Technical Sheet'!$G$32*'Technical Sheet'!B76*'Technical Sheet'!$B$24), Dashboard!$E$20="RCP 4.5",_xlfn.IFS(Dashboard!$E$6="Current Tech",'Technical Sheet'!$G$33*'Technical Sheet'!B76*'Technical Sheet'!$B$20,  Dashboard!$E$6="level 1",'Technical Sheet'!$G$33*'Technical Sheet'!B76*'Technical Sheet'!$B$21,Dashboard!$E$6="level 2",'Technical Sheet'!$G$33*'Technical Sheet'!B76*'Technical Sheet'!$B$22,Dashboard!$E$6="level 3",'Technical Sheet'!$G$33*'Technical Sheet'!B76*'Technical Sheet'!$B$23,Dashboard!$E$6="level 4",'Technical Sheet'!$G$33*'Technical Sheet'!B76*'Technical Sheet'!$B$24), Dashboard!$E$20="RCP 8.5",_xlfn.IFS(Dashboard!$E$6="Current Tech", 'Technical Sheet'!$G$34*'Technical Sheet'!B76 *'Technical Sheet'!$B$20,Dashboard!$E$6="Level 1", 'Technical Sheet'!$G$34*'Technical Sheet'!B76 *'Technical Sheet'!$B$21, Dashboard!$E$6="Level 2", 'Technical Sheet'!$G$34*'Technical Sheet'!B76 *'Technical Sheet'!$B$22,Dashboard!$E$6="Level 3", 'Technical Sheet'!$G$34*'Technical Sheet'!B76 *'Technical Sheet'!$B$23,Dashboard!$E$6="Level 4", 'Technical Sheet'!$G$34*'Technical Sheet'!B76 *'Technical Sheet'!$B$24))</f>
        <v>8.4682440846824409</v>
      </c>
      <c r="I18" s="587">
        <f>$F18*365*'NC-SCSTS'!I8</f>
        <v>34000</v>
      </c>
      <c r="J18" s="160">
        <f>$F18*365*'NC-SCSTS'!J8</f>
        <v>34000</v>
      </c>
      <c r="K18" s="160">
        <f>$F18*365*'NC-SCSTS'!K8</f>
        <v>34000</v>
      </c>
      <c r="L18" s="160">
        <f>$F18*365*'NC-SCSTS'!L8</f>
        <v>34000</v>
      </c>
      <c r="M18" s="160">
        <f>$F18*365*'NC-SCSTS'!M8</f>
        <v>34000</v>
      </c>
      <c r="N18" s="160">
        <f>$F18*365*'NC-SCSTS'!N8</f>
        <v>34000</v>
      </c>
      <c r="O18" s="160">
        <f>$F18*365*'NC-SCSTS'!O8</f>
        <v>34000</v>
      </c>
      <c r="P18" s="160">
        <f>$F18*365*'NC-SCSTS'!P8</f>
        <v>34000</v>
      </c>
      <c r="Q18" s="160">
        <f>$F18*365*'NC-SCSTS'!Q8</f>
        <v>34000</v>
      </c>
      <c r="R18" s="160">
        <f>$F18*365*'NC-SCSTS'!R8</f>
        <v>34000</v>
      </c>
      <c r="S18" s="161">
        <f>$G18*365*'NC-SCSTS'!S8</f>
        <v>34000</v>
      </c>
      <c r="T18" s="161">
        <f>$G18*365*'NC-SCSTS'!T8</f>
        <v>34000</v>
      </c>
      <c r="U18" s="161">
        <f>$G18*365*'NC-SCSTS'!U8</f>
        <v>34000</v>
      </c>
      <c r="V18" s="161">
        <f>$G18*365*'NC-SCSTS'!V8</f>
        <v>34000</v>
      </c>
      <c r="W18" s="161">
        <f>$G18*365*'NC-SCSTS'!W8</f>
        <v>34000</v>
      </c>
      <c r="X18" s="161">
        <f>$G18*365*'NC-SCSTS'!X8</f>
        <v>34000</v>
      </c>
      <c r="Y18" s="161">
        <f>$G18*365*'NC-SCSTS'!Y8</f>
        <v>34000</v>
      </c>
      <c r="Z18" s="161">
        <f>$G18*365*'NC-SCSTS'!Z8</f>
        <v>34000</v>
      </c>
      <c r="AA18" s="161">
        <f>$G18*365*'NC-SCSTS'!AA8</f>
        <v>34000</v>
      </c>
      <c r="AB18" s="161">
        <f>$G18*365*'NC-SCSTS'!AB8</f>
        <v>34000</v>
      </c>
      <c r="AC18" s="162">
        <f>$H18*365*'NC-SCSTS'!AC8</f>
        <v>34000</v>
      </c>
      <c r="AD18" s="162">
        <f>$H18*365*'NC-SCSTS'!AD8</f>
        <v>34000</v>
      </c>
      <c r="AE18" s="162">
        <f>$H18*365*'NC-SCSTS'!AE8</f>
        <v>34000</v>
      </c>
      <c r="AF18" s="162">
        <f>$H18*365*'NC-SCSTS'!AF8</f>
        <v>34000</v>
      </c>
      <c r="AG18" s="162">
        <f>$H18*365*'NC-SCSTS'!AG8</f>
        <v>34000</v>
      </c>
      <c r="AH18" s="162">
        <f>$H18*365*'NC-SCSTS'!AH8</f>
        <v>34000</v>
      </c>
      <c r="AI18" s="162">
        <f>$H18*365*'NC-SCSTS'!AI8</f>
        <v>34000</v>
      </c>
      <c r="AJ18" s="162">
        <f>$H18*365*'NC-SCSTS'!AJ8</f>
        <v>34000</v>
      </c>
      <c r="AK18" s="162">
        <f>$H18*365*'NC-SCSTS'!AK8</f>
        <v>34000</v>
      </c>
      <c r="AL18" s="163">
        <f>$H18*365*'NC-SCSTS'!AL8</f>
        <v>34000</v>
      </c>
    </row>
    <row r="19" spans="2:38" s="12" customFormat="1">
      <c r="B19" s="1272"/>
      <c r="C19" s="1272"/>
      <c r="D19" s="1350"/>
      <c r="E19" s="463" t="s">
        <v>26</v>
      </c>
      <c r="F19" s="164" cm="1">
        <f t="array" ref="F19">_xlfn.IFS(Dashboard!$E$20="No C.C.", _xlfn.IFS(Dashboard!$E$6="Current Tech",'Technical Sheet'!$E$32*'Technical Sheet'!B77*'Technical Sheet'!$B$20, Dashboard!$E$6="level 1",'Technical Sheet'!$E$32*'Technical Sheet'!B77*'Technical Sheet'!$B$21, Dashboard!$E$6="Level 2",'Technical Sheet'!$E$32*'Technical Sheet'!B77*'Technical Sheet'!$B$22,Dashboard!$E$6="Level 3",'Technical Sheet'!$E$32*'Technical Sheet'!B77*'Technical Sheet'!$B$23, Dashboard!$E$6="Level 4",'Technical Sheet'!$E$32*'Technical Sheet'!B77*'Technical Sheet'!$B$24), Dashboard!$E$20="RCP 4.5",_xlfn.IFS(Dashboard!$E$6="Current Tech",'Technical Sheet'!$E$33*'Technical Sheet'!B77*'Technical Sheet'!$B$20,  Dashboard!$E$6="level 1",'Technical Sheet'!$E$33*'Technical Sheet'!B77*'Technical Sheet'!$B$21,Dashboard!$E$6="level 2",'Technical Sheet'!$E$33*'Technical Sheet'!B77*'Technical Sheet'!$B$22,Dashboard!$E$6="level 3",'Technical Sheet'!$E$33*'Technical Sheet'!B77*'Technical Sheet'!$B$23,Dashboard!$E$6="level 4",'Technical Sheet'!$E$33*'Technical Sheet'!B77*'Technical Sheet'!$B$24), Dashboard!$E$20="RCP 8.5",_xlfn.IFS(Dashboard!$E$6="Current Tech", 'Technical Sheet'!$E$34*'Technical Sheet'!B77 *'Technical Sheet'!$B$20,Dashboard!$E$6="Level 1", 'Technical Sheet'!$E$34*'Technical Sheet'!B77 *'Technical Sheet'!$B$21, Dashboard!$E$6="Level 2", 'Technical Sheet'!$E$34*'Technical Sheet'!B77 *'Technical Sheet'!$B$22,Dashboard!$E$6="Level 3", 'Technical Sheet'!$E$34*'Technical Sheet'!B77 *'Technical Sheet'!$B$23,Dashboard!$E$6="Level 4", 'Technical Sheet'!$E$34*'Technical Sheet'!B77 *'Technical Sheet'!$B$24))</f>
        <v>7.8277886497064575</v>
      </c>
      <c r="G19" s="164" cm="1">
        <f t="array" ref="G19">_xlfn.IFS(Dashboard!$E$20="No C.C.", _xlfn.IFS(Dashboard!$E$6="Current Tech",'Technical Sheet'!$F$32*'Technical Sheet'!B77*'Technical Sheet'!$B$20, Dashboard!$E$6="level 1",'Technical Sheet'!$F$32*'Technical Sheet'!B77*'Technical Sheet'!$B$21, Dashboard!$E$6="Level 2",'Technical Sheet'!$F$32*'Technical Sheet'!B77*'Technical Sheet'!$B$22,Dashboard!$E$6="Level 3",'Technical Sheet'!$F$32*'Technical Sheet'!B77*'Technical Sheet'!$B$23, Dashboard!$E$6="Level 4",'Technical Sheet'!$F$32*'Technical Sheet'!B77*'Technical Sheet'!$B$24), Dashboard!$E$20="RCP 4.5",_xlfn.IFS(Dashboard!$E$6="Current Tech",'Technical Sheet'!$F$33*'Technical Sheet'!B77*'Technical Sheet'!$B$20,  Dashboard!$E$6="level 1",'Technical Sheet'!$F$33*'Technical Sheet'!B77*'Technical Sheet'!$B$21,Dashboard!$E$6="level 2",'Technical Sheet'!$F$33*'Technical Sheet'!B77*'Technical Sheet'!$B$22,Dashboard!$E$6="level 3",'Technical Sheet'!$F$33*'Technical Sheet'!B77*'Technical Sheet'!$B$23,Dashboard!$E$6="level 4",'Technical Sheet'!$F$33*'Technical Sheet'!B77*'Technical Sheet'!$B$24), Dashboard!$E$20="RCP 8.5",_xlfn.IFS(Dashboard!$E$6="Current Tech", 'Technical Sheet'!$F$34*'Technical Sheet'!B77 *'Technical Sheet'!$B$20,Dashboard!$E$6="Level 1", 'Technical Sheet'!$F$34*'Technical Sheet'!B77 *'Technical Sheet'!$B$21, Dashboard!$E$6="Level 2", 'Technical Sheet'!$F$34*'Technical Sheet'!B77 *'Technical Sheet'!$B$22,Dashboard!$E$6="Level 3", 'Technical Sheet'!$F$34*'Technical Sheet'!B77 *'Technical Sheet'!$B$23,Dashboard!$E$6="Level 4", 'Technical Sheet'!$F$34*'Technical Sheet'!B77 *'Technical Sheet'!$B$24))</f>
        <v>7.8277886497064575</v>
      </c>
      <c r="H19" s="164" cm="1">
        <f t="array" ref="H19">_xlfn.IFS(Dashboard!$E$20="No C.C.", _xlfn.IFS(Dashboard!$E$6="Current Tech",'Technical Sheet'!$G$32*'Technical Sheet'!B77*'Technical Sheet'!$B$20, Dashboard!$E$6="level 1",'Technical Sheet'!$G$32*'Technical Sheet'!B77*'Technical Sheet'!$B$21, Dashboard!$E$6="Level 2",'Technical Sheet'!$G$32*'Technical Sheet'!B77*'Technical Sheet'!$B$22,Dashboard!$E$6="Level 3",'Technical Sheet'!$G$32*'Technical Sheet'!B77*'Technical Sheet'!$B$23, Dashboard!$E$6="Level 4",'Technical Sheet'!$G$32*'Technical Sheet'!B77*'Technical Sheet'!$B$24), Dashboard!$E$20="RCP 4.5",_xlfn.IFS(Dashboard!$E$6="Current Tech",'Technical Sheet'!$G$33*'Technical Sheet'!B77*'Technical Sheet'!$B$20,  Dashboard!$E$6="level 1",'Technical Sheet'!$G$33*'Technical Sheet'!B77*'Technical Sheet'!$B$21,Dashboard!$E$6="level 2",'Technical Sheet'!$G$33*'Technical Sheet'!B77*'Technical Sheet'!$B$22,Dashboard!$E$6="level 3",'Technical Sheet'!$G$33*'Technical Sheet'!B77*'Technical Sheet'!$B$23,Dashboard!$E$6="level 4",'Technical Sheet'!$G$33*'Technical Sheet'!B77*'Technical Sheet'!$B$24), Dashboard!$E$20="RCP 8.5",_xlfn.IFS(Dashboard!$E$6="Current Tech", 'Technical Sheet'!$G$34*'Technical Sheet'!B77 *'Technical Sheet'!$B$20,Dashboard!$E$6="Level 1", 'Technical Sheet'!$G$34*'Technical Sheet'!B77 *'Technical Sheet'!$B$21, Dashboard!$E$6="Level 2", 'Technical Sheet'!$G$34*'Technical Sheet'!B77 *'Technical Sheet'!$B$22,Dashboard!$E$6="Level 3", 'Technical Sheet'!$G$34*'Technical Sheet'!B77 *'Technical Sheet'!$B$23,Dashboard!$E$6="Level 4", 'Technical Sheet'!$G$34*'Technical Sheet'!B77 *'Technical Sheet'!$B$24))</f>
        <v>7.8277886497064575</v>
      </c>
      <c r="I19" s="587">
        <f>$F19*365*'NC-SCSTS'!I9</f>
        <v>40000</v>
      </c>
      <c r="J19" s="160">
        <f>$F19*365*'NC-SCSTS'!J9</f>
        <v>40000</v>
      </c>
      <c r="K19" s="160">
        <f>$F19*365*'NC-SCSTS'!K9</f>
        <v>40000</v>
      </c>
      <c r="L19" s="160">
        <f>$F19*365*'NC-SCSTS'!L9</f>
        <v>40000</v>
      </c>
      <c r="M19" s="160">
        <f>$F19*365*'NC-SCSTS'!M9</f>
        <v>40000</v>
      </c>
      <c r="N19" s="160">
        <f>$F19*365*'NC-SCSTS'!N9</f>
        <v>40000</v>
      </c>
      <c r="O19" s="160">
        <f>$F19*365*'NC-SCSTS'!O9</f>
        <v>40000</v>
      </c>
      <c r="P19" s="160">
        <f>$F19*365*'NC-SCSTS'!P9</f>
        <v>40000</v>
      </c>
      <c r="Q19" s="160">
        <f>$F19*365*'NC-SCSTS'!Q9</f>
        <v>40000</v>
      </c>
      <c r="R19" s="160">
        <f>$F19*365*'NC-SCSTS'!R9</f>
        <v>40000</v>
      </c>
      <c r="S19" s="161">
        <f>$G19*365*'NC-SCSTS'!S9</f>
        <v>40000</v>
      </c>
      <c r="T19" s="161">
        <f>$G19*365*'NC-SCSTS'!T9</f>
        <v>40000</v>
      </c>
      <c r="U19" s="161">
        <f>$G19*365*'NC-SCSTS'!U9</f>
        <v>40000</v>
      </c>
      <c r="V19" s="161">
        <f>$G19*365*'NC-SCSTS'!V9</f>
        <v>40000</v>
      </c>
      <c r="W19" s="161">
        <f>$G19*365*'NC-SCSTS'!W9</f>
        <v>40000</v>
      </c>
      <c r="X19" s="161">
        <f>$G19*365*'NC-SCSTS'!X9</f>
        <v>40000</v>
      </c>
      <c r="Y19" s="161">
        <f>$G19*365*'NC-SCSTS'!Y9</f>
        <v>40000</v>
      </c>
      <c r="Z19" s="161">
        <f>$G19*365*'NC-SCSTS'!Z9</f>
        <v>40000</v>
      </c>
      <c r="AA19" s="161">
        <f>$G19*365*'NC-SCSTS'!AA9</f>
        <v>40000</v>
      </c>
      <c r="AB19" s="161">
        <f>$G19*365*'NC-SCSTS'!AB9</f>
        <v>40000</v>
      </c>
      <c r="AC19" s="162">
        <f>$H19*365*'NC-SCSTS'!AC9</f>
        <v>40000</v>
      </c>
      <c r="AD19" s="162">
        <f>$H19*365*'NC-SCSTS'!AD9</f>
        <v>40000</v>
      </c>
      <c r="AE19" s="162">
        <f>$H19*365*'NC-SCSTS'!AE9</f>
        <v>40000</v>
      </c>
      <c r="AF19" s="162">
        <f>$H19*365*'NC-SCSTS'!AF9</f>
        <v>40000</v>
      </c>
      <c r="AG19" s="162">
        <f>$H19*365*'NC-SCSTS'!AG9</f>
        <v>40000</v>
      </c>
      <c r="AH19" s="162">
        <f>$H19*365*'NC-SCSTS'!AH9</f>
        <v>40000</v>
      </c>
      <c r="AI19" s="162">
        <f>$H19*365*'NC-SCSTS'!AI9</f>
        <v>40000</v>
      </c>
      <c r="AJ19" s="162">
        <f>$H19*365*'NC-SCSTS'!AJ9</f>
        <v>40000</v>
      </c>
      <c r="AK19" s="162">
        <f>$H19*365*'NC-SCSTS'!AK9</f>
        <v>40000</v>
      </c>
      <c r="AL19" s="163">
        <f>$H19*365*'NC-SCSTS'!AL9</f>
        <v>40000</v>
      </c>
    </row>
    <row r="20" spans="2:38" s="12" customFormat="1" ht="15.5" thickBot="1">
      <c r="B20" s="1272"/>
      <c r="C20" s="1272"/>
      <c r="D20" s="1351"/>
      <c r="E20" s="464" t="s">
        <v>27</v>
      </c>
      <c r="F20" s="165" cm="1">
        <f t="array" ref="F20">_xlfn.IFS(Dashboard!$E$20="No C.C.", _xlfn.IFS(Dashboard!$E$6="Current Tech",'Technical Sheet'!$E$32*'Technical Sheet'!B78*'Technical Sheet'!$B$20, Dashboard!$E$6="level 1",'Technical Sheet'!$E$32*'Technical Sheet'!B78*'Technical Sheet'!$B$21, Dashboard!$E$6="Level 2",'Technical Sheet'!$E$32*'Technical Sheet'!B78*'Technical Sheet'!$B$22,Dashboard!$E$6="Level 3",'Technical Sheet'!$E$32*'Technical Sheet'!B78*'Technical Sheet'!$B$23, Dashboard!$E$6="Level 4",'Technical Sheet'!$E$32*'Technical Sheet'!B78*'Technical Sheet'!$B$24), Dashboard!$E$20="RCP 4.5",_xlfn.IFS(Dashboard!$E$6="Current Tech",'Technical Sheet'!$E$33*'Technical Sheet'!B78*'Technical Sheet'!$B$20,  Dashboard!$E$6="level 1",'Technical Sheet'!$E$33*'Technical Sheet'!B78*'Technical Sheet'!$B$21,Dashboard!$E$6="level 2",'Technical Sheet'!$E$33*'Technical Sheet'!B78*'Technical Sheet'!$B$22,Dashboard!$E$6="level 3",'Technical Sheet'!$E$33*'Technical Sheet'!B78*'Technical Sheet'!$B$23,Dashboard!$E$6="level 4",'Technical Sheet'!$E$33*'Technical Sheet'!B78*'Technical Sheet'!$B$24), Dashboard!$E$20="RCP 8.5",_xlfn.IFS(Dashboard!$E$6="Current Tech", 'Technical Sheet'!$E$34*'Technical Sheet'!B78 *'Technical Sheet'!$B$20,Dashboard!$E$6="Level 1", 'Technical Sheet'!$E$34*'Technical Sheet'!B78 *'Technical Sheet'!$B$21, Dashboard!$E$6="Level 2", 'Technical Sheet'!$E$34*'Technical Sheet'!B78 *'Technical Sheet'!$B$22,Dashboard!$E$6="Level 3", 'Technical Sheet'!$E$34*'Technical Sheet'!B78 *'Technical Sheet'!$B$23,Dashboard!$E$6="Level 4", 'Technical Sheet'!$E$34*'Technical Sheet'!B78 *'Technical Sheet'!$B$24))</f>
        <v>0</v>
      </c>
      <c r="G20" s="165" cm="1">
        <f t="array" ref="G20">_xlfn.IFS(Dashboard!$E$20="No C.C.", _xlfn.IFS(Dashboard!$E$6="Current Tech",'Technical Sheet'!$F$32*'Technical Sheet'!B78*'Technical Sheet'!$B$20, Dashboard!$E$6="level 1",'Technical Sheet'!$F$32*'Technical Sheet'!B78*'Technical Sheet'!$B$21, Dashboard!$E$6="Level 2",'Technical Sheet'!$F$32*'Technical Sheet'!B78*'Technical Sheet'!$B$22,Dashboard!$E$6="Level 3",'Technical Sheet'!$F$32*'Technical Sheet'!B78*'Technical Sheet'!$B$23, Dashboard!$E$6="Level 4",'Technical Sheet'!$F$32*'Technical Sheet'!B78*'Technical Sheet'!$B$24), Dashboard!$E$20="RCP 4.5",_xlfn.IFS(Dashboard!$E$6="Current Tech",'Technical Sheet'!$F$33*'Technical Sheet'!B78*'Technical Sheet'!$B$20,  Dashboard!$E$6="level 1",'Technical Sheet'!$F$33*'Technical Sheet'!B78*'Technical Sheet'!$B$21,Dashboard!$E$6="level 2",'Technical Sheet'!$F$33*'Technical Sheet'!B78*'Technical Sheet'!$B$22,Dashboard!$E$6="level 3",'Technical Sheet'!$F$33*'Technical Sheet'!B78*'Technical Sheet'!$B$23,Dashboard!$E$6="level 4",'Technical Sheet'!$F$33*'Technical Sheet'!B78*'Technical Sheet'!$B$24), Dashboard!$E$20="RCP 8.5",_xlfn.IFS(Dashboard!$E$6="Current Tech", 'Technical Sheet'!$F$34*'Technical Sheet'!B78 *'Technical Sheet'!$B$20,Dashboard!$E$6="Level 1", 'Technical Sheet'!$F$34*'Technical Sheet'!B78 *'Technical Sheet'!$B$21, Dashboard!$E$6="Level 2", 'Technical Sheet'!$F$34*'Technical Sheet'!B78 *'Technical Sheet'!$B$22,Dashboard!$E$6="Level 3", 'Technical Sheet'!$F$34*'Technical Sheet'!B78 *'Technical Sheet'!$B$23,Dashboard!$E$6="Level 4", 'Technical Sheet'!$F$34*'Technical Sheet'!B78 *'Technical Sheet'!$B$24))</f>
        <v>0</v>
      </c>
      <c r="H20" s="165" cm="1">
        <f t="array" ref="H20">_xlfn.IFS(Dashboard!$E$20="No C.C.", _xlfn.IFS(Dashboard!$E$6="Current Tech",'Technical Sheet'!$G$32*'Technical Sheet'!B78*'Technical Sheet'!$B$20, Dashboard!$E$6="level 1",'Technical Sheet'!$G$32*'Technical Sheet'!B78*'Technical Sheet'!$B$21, Dashboard!$E$6="Level 2",'Technical Sheet'!$G$32*'Technical Sheet'!B78*'Technical Sheet'!$B$22,Dashboard!$E$6="Level 3",'Technical Sheet'!$G$32*'Technical Sheet'!B78*'Technical Sheet'!$B$23, Dashboard!$E$6="Level 4",'Technical Sheet'!$G$32*'Technical Sheet'!B78*'Technical Sheet'!$B$24), Dashboard!$E$20="RCP 4.5",_xlfn.IFS(Dashboard!$E$6="Current Tech",'Technical Sheet'!$G$33*'Technical Sheet'!B78*'Technical Sheet'!$B$20,  Dashboard!$E$6="level 1",'Technical Sheet'!$G$33*'Technical Sheet'!B78*'Technical Sheet'!$B$21,Dashboard!$E$6="level 2",'Technical Sheet'!$G$33*'Technical Sheet'!B78*'Technical Sheet'!$B$22,Dashboard!$E$6="level 3",'Technical Sheet'!$G$33*'Technical Sheet'!B78*'Technical Sheet'!$B$23,Dashboard!$E$6="level 4",'Technical Sheet'!$G$33*'Technical Sheet'!B78*'Technical Sheet'!$B$24), Dashboard!$E$20="RCP 8.5",_xlfn.IFS(Dashboard!$E$6="Current Tech", 'Technical Sheet'!$G$34*'Technical Sheet'!B78 *'Technical Sheet'!$B$20,Dashboard!$E$6="Level 1", 'Technical Sheet'!$G$34*'Technical Sheet'!B78 *'Technical Sheet'!$B$21, Dashboard!$E$6="Level 2", 'Technical Sheet'!$G$34*'Technical Sheet'!B78 *'Technical Sheet'!$B$22,Dashboard!$E$6="Level 3", 'Technical Sheet'!$G$34*'Technical Sheet'!B78 *'Technical Sheet'!$B$23,Dashboard!$E$6="Level 4", 'Technical Sheet'!$G$34*'Technical Sheet'!B78 *'Technical Sheet'!$B$24))</f>
        <v>0</v>
      </c>
      <c r="I20" s="754">
        <f>$F20*365*'NC-SCSTS'!I10</f>
        <v>0</v>
      </c>
      <c r="J20" s="169">
        <f>$F20*365*'NC-SCSTS'!J10</f>
        <v>0</v>
      </c>
      <c r="K20" s="169">
        <f>$F20*365*'NC-SCSTS'!K10</f>
        <v>0</v>
      </c>
      <c r="L20" s="169">
        <f>$F20*365*'NC-SCSTS'!L10</f>
        <v>0</v>
      </c>
      <c r="M20" s="169">
        <f>$F20*365*'NC-SCSTS'!M10</f>
        <v>0</v>
      </c>
      <c r="N20" s="169">
        <f>$F20*365*'NC-SCSTS'!N10</f>
        <v>0</v>
      </c>
      <c r="O20" s="169">
        <f>$F20*365*'NC-SCSTS'!O10</f>
        <v>0</v>
      </c>
      <c r="P20" s="169">
        <f>$F20*365*'NC-SCSTS'!P10</f>
        <v>0</v>
      </c>
      <c r="Q20" s="169">
        <f>$F20*365*'NC-SCSTS'!Q10</f>
        <v>0</v>
      </c>
      <c r="R20" s="169">
        <f>$F20*365*'NC-SCSTS'!R10</f>
        <v>0</v>
      </c>
      <c r="S20" s="170">
        <f>$G20*365*'NC-SCSTS'!S10</f>
        <v>0</v>
      </c>
      <c r="T20" s="170">
        <f>$G20*365*'NC-SCSTS'!T10</f>
        <v>0</v>
      </c>
      <c r="U20" s="170">
        <f>$G20*365*'NC-SCSTS'!U10</f>
        <v>0</v>
      </c>
      <c r="V20" s="170">
        <f>$G20*365*'NC-SCSTS'!V10</f>
        <v>0</v>
      </c>
      <c r="W20" s="170">
        <f>$G20*365*'NC-SCSTS'!W10</f>
        <v>0</v>
      </c>
      <c r="X20" s="170">
        <f>$G20*365*'NC-SCSTS'!X10</f>
        <v>0</v>
      </c>
      <c r="Y20" s="170">
        <f>$G20*365*'NC-SCSTS'!Y10</f>
        <v>0</v>
      </c>
      <c r="Z20" s="170">
        <f>$G20*365*'NC-SCSTS'!Z10</f>
        <v>0</v>
      </c>
      <c r="AA20" s="170">
        <f>$G20*365*'NC-SCSTS'!AA10</f>
        <v>0</v>
      </c>
      <c r="AB20" s="170">
        <f>$G20*365*'NC-SCSTS'!AB10</f>
        <v>0</v>
      </c>
      <c r="AC20" s="171">
        <f>$H20*365*'NC-SCSTS'!AC10</f>
        <v>0</v>
      </c>
      <c r="AD20" s="171">
        <f>$H20*365*'NC-SCSTS'!AD10</f>
        <v>0</v>
      </c>
      <c r="AE20" s="171">
        <f>$H20*365*'NC-SCSTS'!AE10</f>
        <v>0</v>
      </c>
      <c r="AF20" s="171">
        <f>$H20*365*'NC-SCSTS'!AF10</f>
        <v>0</v>
      </c>
      <c r="AG20" s="171">
        <f>$H20*365*'NC-SCSTS'!AG10</f>
        <v>0</v>
      </c>
      <c r="AH20" s="171">
        <f>$H20*365*'NC-SCSTS'!AH10</f>
        <v>0</v>
      </c>
      <c r="AI20" s="171">
        <f>$H20*365*'NC-SCSTS'!AI10</f>
        <v>0</v>
      </c>
      <c r="AJ20" s="171">
        <f>$H20*365*'NC-SCSTS'!AJ10</f>
        <v>0</v>
      </c>
      <c r="AK20" s="171">
        <f>$H20*365*'NC-SCSTS'!AK10</f>
        <v>0</v>
      </c>
      <c r="AL20" s="172">
        <f>$H20*365*'NC-SCSTS'!AL10</f>
        <v>0</v>
      </c>
    </row>
    <row r="21" spans="2:38" s="12" customFormat="1" ht="15.5" thickBot="1">
      <c r="B21" s="1271"/>
      <c r="C21" s="1271"/>
      <c r="D21" s="1386" t="s">
        <v>35</v>
      </c>
      <c r="E21" s="1387"/>
      <c r="F21" s="1387"/>
      <c r="G21" s="1387"/>
      <c r="H21" s="1388"/>
      <c r="I21" s="173">
        <f t="shared" ref="I21:AL21" si="0">SUM(I15:I20)</f>
        <v>1828361.25</v>
      </c>
      <c r="J21" s="174">
        <f t="shared" si="0"/>
        <v>1828361.25</v>
      </c>
      <c r="K21" s="174">
        <f t="shared" si="0"/>
        <v>1828361.25</v>
      </c>
      <c r="L21" s="174">
        <f t="shared" si="0"/>
        <v>1828361.25</v>
      </c>
      <c r="M21" s="174">
        <f t="shared" si="0"/>
        <v>1828361.25</v>
      </c>
      <c r="N21" s="174">
        <f t="shared" si="0"/>
        <v>1828361.25</v>
      </c>
      <c r="O21" s="174">
        <f t="shared" si="0"/>
        <v>1828361.25</v>
      </c>
      <c r="P21" s="174">
        <f t="shared" si="0"/>
        <v>1828361.25</v>
      </c>
      <c r="Q21" s="174">
        <f t="shared" si="0"/>
        <v>1828361.25</v>
      </c>
      <c r="R21" s="174">
        <f t="shared" si="0"/>
        <v>1828361.25</v>
      </c>
      <c r="S21" s="174">
        <f t="shared" si="0"/>
        <v>1828361.25</v>
      </c>
      <c r="T21" s="174">
        <f t="shared" si="0"/>
        <v>1828361.25</v>
      </c>
      <c r="U21" s="174">
        <f t="shared" si="0"/>
        <v>1828361.25</v>
      </c>
      <c r="V21" s="174">
        <f t="shared" si="0"/>
        <v>1828361.25</v>
      </c>
      <c r="W21" s="174">
        <f t="shared" si="0"/>
        <v>1828361.25</v>
      </c>
      <c r="X21" s="174">
        <f t="shared" si="0"/>
        <v>1828361.25</v>
      </c>
      <c r="Y21" s="174">
        <f t="shared" si="0"/>
        <v>1828361.25</v>
      </c>
      <c r="Z21" s="174">
        <f t="shared" si="0"/>
        <v>1828361.25</v>
      </c>
      <c r="AA21" s="174">
        <f t="shared" si="0"/>
        <v>1828361.25</v>
      </c>
      <c r="AB21" s="174">
        <f t="shared" si="0"/>
        <v>1828361.25</v>
      </c>
      <c r="AC21" s="174">
        <f t="shared" si="0"/>
        <v>1828361.25</v>
      </c>
      <c r="AD21" s="174">
        <f t="shared" si="0"/>
        <v>1828361.25</v>
      </c>
      <c r="AE21" s="174">
        <f t="shared" si="0"/>
        <v>1828361.25</v>
      </c>
      <c r="AF21" s="174">
        <f t="shared" si="0"/>
        <v>1828361.25</v>
      </c>
      <c r="AG21" s="174">
        <f t="shared" si="0"/>
        <v>1828361.25</v>
      </c>
      <c r="AH21" s="174">
        <f t="shared" si="0"/>
        <v>1828361.25</v>
      </c>
      <c r="AI21" s="174">
        <f t="shared" si="0"/>
        <v>1828361.25</v>
      </c>
      <c r="AJ21" s="174">
        <f t="shared" si="0"/>
        <v>1828361.25</v>
      </c>
      <c r="AK21" s="174">
        <f t="shared" si="0"/>
        <v>1828361.25</v>
      </c>
      <c r="AL21" s="175">
        <f t="shared" si="0"/>
        <v>1828361.25</v>
      </c>
    </row>
    <row r="22" spans="2:38" s="12" customFormat="1">
      <c r="B22" s="1271"/>
      <c r="C22" s="1271"/>
      <c r="D22" s="1349" t="s">
        <v>28</v>
      </c>
      <c r="E22" s="462" t="s">
        <v>23</v>
      </c>
      <c r="F22" s="176" cm="1">
        <f t="array" ref="F22">_xlfn.IFS(Dashboard!$E$20="No C.C.", _xlfn.IFS(Dashboard!$E$6="Current Tech",'Technical Sheet'!$E$32*'Technical Sheet'!C73*'Technical Sheet'!$B$20, Dashboard!$E$6="level 1",'Technical Sheet'!$E$32*'Technical Sheet'!C73*'Technical Sheet'!$B$21, Dashboard!$E$6="Level 2",'Technical Sheet'!$E$32*'Technical Sheet'!C73*'Technical Sheet'!$B$22,Dashboard!$E$6="Level 3",'Technical Sheet'!$E$32*'Technical Sheet'!C73*'Technical Sheet'!$B$23, Dashboard!$E$6="Level 4",'Technical Sheet'!$E$32*'Technical Sheet'!C73*'Technical Sheet'!$B$24), Dashboard!$E$20="RCP 4.5",_xlfn.IFS(Dashboard!$E$6="Current Tech",'Technical Sheet'!$E$33*'Technical Sheet'!C73*'Technical Sheet'!$B$20,  Dashboard!$E$6="level 1",'Technical Sheet'!$E$33*'Technical Sheet'!C73*'Technical Sheet'!$B$21,Dashboard!$E$6="level 2",'Technical Sheet'!$E$33*'Technical Sheet'!C73*'Technical Sheet'!$B$22,Dashboard!$E$6="level 3",'Technical Sheet'!$E$33*'Technical Sheet'!C73*'Technical Sheet'!$B$23,Dashboard!$E$6="level 4",'Technical Sheet'!$E$33*'Technical Sheet'!C73*'Technical Sheet'!$B$24), Dashboard!$E$20="RCP 8.5",_xlfn.IFS(Dashboard!$E$6="Current Tech", 'Technical Sheet'!$E$34*'Technical Sheet'!C73 *'Technical Sheet'!$B$20,Dashboard!$E$6="Level 1", 'Technical Sheet'!$E$34*'Technical Sheet'!C73 *'Technical Sheet'!$B$21, Dashboard!$E$6="Level 2", 'Technical Sheet'!$E$34*'Technical Sheet'!C73 *'Technical Sheet'!$B$22,Dashboard!$E$6="Level 3", 'Technical Sheet'!$E$34*'Technical Sheet'!C73 *'Technical Sheet'!$B$23,Dashboard!$E$6="Level 4", 'Technical Sheet'!$E$34*'Technical Sheet'!C73 *'Technical Sheet'!$B$24))</f>
        <v>0.55000000000000004</v>
      </c>
      <c r="G22" s="176" cm="1">
        <f t="array" ref="G22">_xlfn.IFS(Dashboard!$E$20="No C.C.", _xlfn.IFS(Dashboard!$E$6="Current Tech",'Technical Sheet'!$F$32*'Technical Sheet'!C73*'Technical Sheet'!$B$20, Dashboard!$E$6="level 1",'Technical Sheet'!$F$32*'Technical Sheet'!C73*'Technical Sheet'!$B$21, Dashboard!$E$6="Level 2",'Technical Sheet'!$F$32*'Technical Sheet'!C73*'Technical Sheet'!$B$22,Dashboard!$E$6="Level 3",'Technical Sheet'!$F$32*'Technical Sheet'!C73*'Technical Sheet'!$B$23, Dashboard!$E$6="Level 4",'Technical Sheet'!$F$32*'Technical Sheet'!C73*'Technical Sheet'!$B$24), Dashboard!$E$20="RCP 4.5",_xlfn.IFS(Dashboard!$E$6="Current Tech",'Technical Sheet'!$F$33*'Technical Sheet'!C73*'Technical Sheet'!$B$20,  Dashboard!$E$6="level 1",'Technical Sheet'!$F$33*'Technical Sheet'!C73*'Technical Sheet'!$B$21,Dashboard!$E$6="level 2",'Technical Sheet'!$F$33*'Technical Sheet'!C73*'Technical Sheet'!$B$22,Dashboard!$E$6="level 3",'Technical Sheet'!$F$33*'Technical Sheet'!C73*'Technical Sheet'!$B$23,Dashboard!$E$6="level 4",'Technical Sheet'!$F$33*'Technical Sheet'!C73*'Technical Sheet'!$B$24), Dashboard!$E$20="RCP 8.5",_xlfn.IFS(Dashboard!$E$6="Current Tech", 'Technical Sheet'!$F$34*'Technical Sheet'!C73 *'Technical Sheet'!$B$20,Dashboard!$E$6="Level 1", 'Technical Sheet'!$F$34*'Technical Sheet'!C73 *'Technical Sheet'!$B$21, Dashboard!$E$6="Level 2", 'Technical Sheet'!$F$34*'Technical Sheet'!C73 *'Technical Sheet'!$B$22,Dashboard!$E$6="Level 3", 'Technical Sheet'!$F$34*'Technical Sheet'!C73 *'Technical Sheet'!$B$23,Dashboard!$E$6="Level 4", 'Technical Sheet'!$F$34*'Technical Sheet'!C73 *'Technical Sheet'!$B$24))</f>
        <v>0.55000000000000004</v>
      </c>
      <c r="H22" s="176" cm="1">
        <f t="array" ref="H22">_xlfn.IFS(Dashboard!$E$20="No C.C.", _xlfn.IFS(Dashboard!$E$6="Current Tech",'Technical Sheet'!$G$32*'Technical Sheet'!C73*'Technical Sheet'!$B$20, Dashboard!$E$6="level 1",'Technical Sheet'!$G$32*'Technical Sheet'!C73*'Technical Sheet'!$B$21, Dashboard!$E$6="Level 2",'Technical Sheet'!$G$32*'Technical Sheet'!C73*'Technical Sheet'!$B$22,Dashboard!$E$6="Level 3",'Technical Sheet'!$G$32*'Technical Sheet'!C73*'Technical Sheet'!$B$23, Dashboard!$E$6="Level 4",'Technical Sheet'!$G$32*'Technical Sheet'!C73*'Technical Sheet'!$B$24), Dashboard!$E$20="RCP 4.5",_xlfn.IFS(Dashboard!$E$6="Current Tech",'Technical Sheet'!$G$33*'Technical Sheet'!C73*'Technical Sheet'!$B$20,  Dashboard!$E$6="level 1",'Technical Sheet'!$G$33*'Technical Sheet'!C73*'Technical Sheet'!$B$21,Dashboard!$E$6="level 2",'Technical Sheet'!$G$33*'Technical Sheet'!C73*'Technical Sheet'!$B$22,Dashboard!$E$6="level 3",'Technical Sheet'!$G$33*'Technical Sheet'!C73*'Technical Sheet'!$B$23,Dashboard!$E$6="level 4",'Technical Sheet'!$G$33*'Technical Sheet'!C73*'Technical Sheet'!$B$24), Dashboard!$E$20="RCP 8.5",_xlfn.IFS(Dashboard!$E$6="Current Tech", 'Technical Sheet'!$G$34*'Technical Sheet'!C73 *'Technical Sheet'!$B$20,Dashboard!$E$6="Level 1", 'Technical Sheet'!$G$34*'Technical Sheet'!C73 *'Technical Sheet'!$B$21, Dashboard!$E$6="Level 2", 'Technical Sheet'!$G$34*'Technical Sheet'!C73 *'Technical Sheet'!$B$22,Dashboard!$E$6="Level 3", 'Technical Sheet'!$G$34*'Technical Sheet'!C73 *'Technical Sheet'!$B$23,Dashboard!$E$6="Level 4", 'Technical Sheet'!$G$34*'Technical Sheet'!C73 *'Technical Sheet'!$B$24))</f>
        <v>0.55000000000000004</v>
      </c>
      <c r="I22" s="177">
        <f>I15</f>
        <v>364361.25000000006</v>
      </c>
      <c r="J22" s="177">
        <f>J15</f>
        <v>364361.25000000006</v>
      </c>
      <c r="K22" s="177">
        <f>K15</f>
        <v>364361.25000000006</v>
      </c>
      <c r="L22" s="177">
        <f>L15</f>
        <v>364361.25000000006</v>
      </c>
      <c r="M22" s="753">
        <f>M15+($G22*'NC-SCSTS'!M12*365)</f>
        <v>364361.25000000006</v>
      </c>
      <c r="N22" s="177">
        <f>N15+($G22*'NC-SCSTS'!N12*365)</f>
        <v>364361.25000000006</v>
      </c>
      <c r="O22" s="177">
        <f>O15+($G22*'NC-SCSTS'!O12*365)</f>
        <v>364361.25000000006</v>
      </c>
      <c r="P22" s="177">
        <f>P15+($G22*'NC-SCSTS'!P12*365)</f>
        <v>364361.25000000006</v>
      </c>
      <c r="Q22" s="177">
        <f>Q15+($G22*'NC-SCSTS'!Q12*365)</f>
        <v>364361.25000000006</v>
      </c>
      <c r="R22" s="177">
        <f>R15+($G22*'NC-SCSTS'!R12*365)</f>
        <v>364361.25000000006</v>
      </c>
      <c r="S22" s="178">
        <f>S15+($G22*'NC-SCSTS'!S12*365)</f>
        <v>364361.25000000006</v>
      </c>
      <c r="T22" s="178">
        <f>T15+($G22*'NC-SCSTS'!T12*365)</f>
        <v>364361.25000000006</v>
      </c>
      <c r="U22" s="178">
        <f>U15+($G22*'NC-SCSTS'!U12*365)</f>
        <v>364361.25000000006</v>
      </c>
      <c r="V22" s="178">
        <f>V15+($G22*'NC-SCSTS'!V12*365)</f>
        <v>364361.25000000006</v>
      </c>
      <c r="W22" s="178">
        <f>W15+($G22*'NC-SCSTS'!W12*365)</f>
        <v>364361.25000000006</v>
      </c>
      <c r="X22" s="178">
        <f>X15+($G22*'NC-SCSTS'!X12*365)</f>
        <v>364361.25000000006</v>
      </c>
      <c r="Y22" s="178">
        <f>Y15+($G22*'NC-SCSTS'!Y12*365)</f>
        <v>364361.25000000006</v>
      </c>
      <c r="Z22" s="178">
        <f>Z15+($G22*'NC-SCSTS'!Z12*365)</f>
        <v>364361.25000000006</v>
      </c>
      <c r="AA22" s="178">
        <f>AA15+($G22*'NC-SCSTS'!AA12*365)</f>
        <v>364361.25000000006</v>
      </c>
      <c r="AB22" s="178">
        <f>AB15+($G22*'NC-SCSTS'!AB12*365)</f>
        <v>364361.25000000006</v>
      </c>
      <c r="AC22" s="179">
        <f>AC15+($H22*'NC-SCSTS'!AC12*365)</f>
        <v>364361.25000000006</v>
      </c>
      <c r="AD22" s="179">
        <f>AD15+($H22*'NC-SCSTS'!AD12*365)</f>
        <v>364361.25000000006</v>
      </c>
      <c r="AE22" s="179">
        <f>AE15+($H22*'NC-SCSTS'!AE12*365)</f>
        <v>364361.25000000006</v>
      </c>
      <c r="AF22" s="179">
        <f>AF15+($H22*'NC-SCSTS'!AF12*365)</f>
        <v>364361.25000000006</v>
      </c>
      <c r="AG22" s="179">
        <f>AG15+($H22*'NC-SCSTS'!AG12*365)</f>
        <v>364361.25000000006</v>
      </c>
      <c r="AH22" s="179">
        <f>AH15+($H22*'NC-SCSTS'!AH12*365)</f>
        <v>364361.25000000006</v>
      </c>
      <c r="AI22" s="179">
        <f>AI15+($H22*'NC-SCSTS'!AI12*365)</f>
        <v>364361.25000000006</v>
      </c>
      <c r="AJ22" s="179">
        <f>AJ15+($H22*'NC-SCSTS'!AJ12*365)</f>
        <v>364361.25000000006</v>
      </c>
      <c r="AK22" s="179">
        <f>AK15+($H22*'NC-SCSTS'!AK12*365)</f>
        <v>364361.25000000006</v>
      </c>
      <c r="AL22" s="525">
        <f>AL15+($H22*'NC-SCSTS'!AL12*365)</f>
        <v>364361.25000000006</v>
      </c>
    </row>
    <row r="23" spans="2:38" s="12" customFormat="1">
      <c r="B23" s="1271"/>
      <c r="C23" s="1271"/>
      <c r="D23" s="1350"/>
      <c r="E23" s="463" t="s">
        <v>8</v>
      </c>
      <c r="F23" s="164" cm="1">
        <f t="array" ref="F23">_xlfn.IFS(Dashboard!$E$20="No C.C.", _xlfn.IFS(Dashboard!$E$6="Current Tech",'Technical Sheet'!$E$32*'Technical Sheet'!C74*'Technical Sheet'!$B$20, Dashboard!$E$6="level 1",'Technical Sheet'!$E$32*'Technical Sheet'!C74*'Technical Sheet'!$B$21, Dashboard!$E$6="Level 2",'Technical Sheet'!$E$32*'Technical Sheet'!C74*'Technical Sheet'!$B$22,Dashboard!$E$6="Level 3",'Technical Sheet'!$E$32*'Technical Sheet'!C74*'Technical Sheet'!$B$23, Dashboard!$E$6="Level 4",'Technical Sheet'!$E$32*'Technical Sheet'!C74*'Technical Sheet'!$B$24), Dashboard!$E$20="RCP 4.5",_xlfn.IFS(Dashboard!$E$6="Current Tech",'Technical Sheet'!$E$33*'Technical Sheet'!C74*'Technical Sheet'!$B$20,  Dashboard!$E$6="level 1",'Technical Sheet'!$E$33*'Technical Sheet'!C74*'Technical Sheet'!$B$21,Dashboard!$E$6="level 2",'Technical Sheet'!$E$33*'Technical Sheet'!C74*'Technical Sheet'!$B$22,Dashboard!$E$6="level 3",'Technical Sheet'!$E$33*'Technical Sheet'!C74*'Technical Sheet'!$B$23,Dashboard!$E$6="level 4",'Technical Sheet'!$E$33*'Technical Sheet'!C74*'Technical Sheet'!$B$24), Dashboard!$E$20="RCP 8.5",_xlfn.IFS(Dashboard!$E$6="Current Tech", 'Technical Sheet'!$E$34*'Technical Sheet'!C74 *'Technical Sheet'!$B$20,Dashboard!$E$6="Level 1", 'Technical Sheet'!$E$34*'Technical Sheet'!C74 *'Technical Sheet'!$B$21, Dashboard!$E$6="Level 2", 'Technical Sheet'!$E$34*'Technical Sheet'!C74 *'Technical Sheet'!$B$22,Dashboard!$E$6="Level 3", 'Technical Sheet'!$E$34*'Technical Sheet'!C74 *'Technical Sheet'!$B$23,Dashboard!$E$6="Level 4", 'Technical Sheet'!$E$34*'Technical Sheet'!C74 *'Technical Sheet'!$B$24))</f>
        <v>2.64</v>
      </c>
      <c r="G23" s="164" cm="1">
        <f t="array" ref="G23">_xlfn.IFS(Dashboard!$E$20="No C.C.", _xlfn.IFS(Dashboard!$E$6="Current Tech",'Technical Sheet'!$F$32*'Technical Sheet'!C74*'Technical Sheet'!$B$20, Dashboard!$E$6="level 1",'Technical Sheet'!$F$32*'Technical Sheet'!C74*'Technical Sheet'!$B$21, Dashboard!$E$6="Level 2",'Technical Sheet'!$F$32*'Technical Sheet'!C74*'Technical Sheet'!$B$22,Dashboard!$E$6="Level 3",'Technical Sheet'!$F$32*'Technical Sheet'!C74*'Technical Sheet'!$B$23, Dashboard!$E$6="Level 4",'Technical Sheet'!$F$32*'Technical Sheet'!C74*'Technical Sheet'!$B$24), Dashboard!$E$20="RCP 4.5",_xlfn.IFS(Dashboard!$E$6="Current Tech",'Technical Sheet'!$F$33*'Technical Sheet'!C74*'Technical Sheet'!$B$20,  Dashboard!$E$6="level 1",'Technical Sheet'!$F$33*'Technical Sheet'!C74*'Technical Sheet'!$B$21,Dashboard!$E$6="level 2",'Technical Sheet'!$F$33*'Technical Sheet'!C74*'Technical Sheet'!$B$22,Dashboard!$E$6="level 3",'Technical Sheet'!$F$33*'Technical Sheet'!C74*'Technical Sheet'!$B$23,Dashboard!$E$6="level 4",'Technical Sheet'!$F$33*'Technical Sheet'!C74*'Technical Sheet'!$B$24), Dashboard!$E$20="RCP 8.5",_xlfn.IFS(Dashboard!$E$6="Current Tech", 'Technical Sheet'!$F$34*'Technical Sheet'!C74 *'Technical Sheet'!$B$20,Dashboard!$E$6="Level 1", 'Technical Sheet'!$F$34*'Technical Sheet'!C74 *'Technical Sheet'!$B$21, Dashboard!$E$6="Level 2", 'Technical Sheet'!$F$34*'Technical Sheet'!C74 *'Technical Sheet'!$B$22,Dashboard!$E$6="Level 3", 'Technical Sheet'!$F$34*'Technical Sheet'!C74 *'Technical Sheet'!$B$23,Dashboard!$E$6="Level 4", 'Technical Sheet'!$F$34*'Technical Sheet'!C74 *'Technical Sheet'!$B$24))</f>
        <v>2.64</v>
      </c>
      <c r="H23" s="164" cm="1">
        <f t="array" ref="H23">_xlfn.IFS(Dashboard!$E$20="No C.C.", _xlfn.IFS(Dashboard!$E$6="Current Tech",'Technical Sheet'!$G$32*'Technical Sheet'!C74*'Technical Sheet'!$B$20, Dashboard!$E$6="level 1",'Technical Sheet'!$G$32*'Technical Sheet'!C74*'Technical Sheet'!$B$21, Dashboard!$E$6="Level 2",'Technical Sheet'!$G$32*'Technical Sheet'!C74*'Technical Sheet'!$B$22,Dashboard!$E$6="Level 3",'Technical Sheet'!$G$32*'Technical Sheet'!C74*'Technical Sheet'!$B$23, Dashboard!$E$6="Level 4",'Technical Sheet'!$G$32*'Technical Sheet'!C74*'Technical Sheet'!$B$24), Dashboard!$E$20="RCP 4.5",_xlfn.IFS(Dashboard!$E$6="Current Tech",'Technical Sheet'!$G$33*'Technical Sheet'!C74*'Technical Sheet'!$B$20,  Dashboard!$E$6="level 1",'Technical Sheet'!$G$33*'Technical Sheet'!C74*'Technical Sheet'!$B$21,Dashboard!$E$6="level 2",'Technical Sheet'!$G$33*'Technical Sheet'!C74*'Technical Sheet'!$B$22,Dashboard!$E$6="level 3",'Technical Sheet'!$G$33*'Technical Sheet'!C74*'Technical Sheet'!$B$23,Dashboard!$E$6="level 4",'Technical Sheet'!$G$33*'Technical Sheet'!C74*'Technical Sheet'!$B$24), Dashboard!$E$20="RCP 8.5",_xlfn.IFS(Dashboard!$E$6="Current Tech", 'Technical Sheet'!$G$34*'Technical Sheet'!C74 *'Technical Sheet'!$B$20,Dashboard!$E$6="Level 1", 'Technical Sheet'!$G$34*'Technical Sheet'!C74 *'Technical Sheet'!$B$21, Dashboard!$E$6="Level 2", 'Technical Sheet'!$G$34*'Technical Sheet'!C74 *'Technical Sheet'!$B$22,Dashboard!$E$6="Level 3", 'Technical Sheet'!$G$34*'Technical Sheet'!C74 *'Technical Sheet'!$B$23,Dashboard!$E$6="Level 4", 'Technical Sheet'!$G$34*'Technical Sheet'!C74 *'Technical Sheet'!$B$24))</f>
        <v>2.64</v>
      </c>
      <c r="I23" s="160">
        <f t="shared" ref="I23:L27" si="1">I16</f>
        <v>390000</v>
      </c>
      <c r="J23" s="160">
        <f t="shared" si="1"/>
        <v>390000</v>
      </c>
      <c r="K23" s="160">
        <f t="shared" si="1"/>
        <v>390000</v>
      </c>
      <c r="L23" s="160">
        <f t="shared" si="1"/>
        <v>390000</v>
      </c>
      <c r="M23" s="587">
        <f>M16+($G23*'NC-SCSTS'!M13*365)</f>
        <v>413068.58400000003</v>
      </c>
      <c r="N23" s="160">
        <f>N16+($G23*'NC-SCSTS'!N13*365)</f>
        <v>415992.58784355188</v>
      </c>
      <c r="O23" s="160">
        <f>O16+($G23*'NC-SCSTS'!O13*365)</f>
        <v>420654.14512335614</v>
      </c>
      <c r="P23" s="160">
        <f>P16+($G23*'NC-SCSTS'!P13*365)</f>
        <v>427760.63840672979</v>
      </c>
      <c r="Q23" s="160">
        <f>Q16+($G23*'NC-SCSTS'!Q13*365)</f>
        <v>438126.16313238267</v>
      </c>
      <c r="R23" s="160">
        <f>R16+($G23*'NC-SCSTS'!R13*365)</f>
        <v>452310.68971068482</v>
      </c>
      <c r="S23" s="161">
        <f>S16+($G23*'NC-SCSTS'!S13*365)</f>
        <v>470115.84408008971</v>
      </c>
      <c r="T23" s="161">
        <f>T16+($G23*'NC-SCSTS'!T13*365)</f>
        <v>490193.39846153848</v>
      </c>
      <c r="U23" s="161">
        <f>U16+($G23*'NC-SCSTS'!U13*365)</f>
        <v>510270.95284298726</v>
      </c>
      <c r="V23" s="161">
        <f>V16+($G23*'NC-SCSTS'!V13*365)</f>
        <v>528076.10721239215</v>
      </c>
      <c r="W23" s="161">
        <f>W16+($G23*'NC-SCSTS'!W13*365)</f>
        <v>542260.63379069429</v>
      </c>
      <c r="X23" s="161">
        <f>X16+($G23*'NC-SCSTS'!X13*365)</f>
        <v>552626.15851634718</v>
      </c>
      <c r="Y23" s="161">
        <f>Y16+($G23*'NC-SCSTS'!Y13*365)</f>
        <v>559732.65179972083</v>
      </c>
      <c r="Z23" s="161">
        <f>Z16+($G23*'NC-SCSTS'!Z13*365)</f>
        <v>564394.20907952497</v>
      </c>
      <c r="AA23" s="161">
        <f>AA16+($G23*'NC-SCSTS'!AA13*365)</f>
        <v>567363.99208657816</v>
      </c>
      <c r="AB23" s="161">
        <f>AB16+($G23*'NC-SCSTS'!AB13*365)</f>
        <v>569220.92529117852</v>
      </c>
      <c r="AC23" s="162">
        <f>AC16+($H23*'NC-SCSTS'!AC13*365)</f>
        <v>570368.47500502458</v>
      </c>
      <c r="AD23" s="162">
        <f>AD16+($H23*'NC-SCSTS'!AD13*365)</f>
        <v>572169.81538461545</v>
      </c>
      <c r="AE23" s="162">
        <f>AE16+($H23*'NC-SCSTS'!AE13*365)</f>
        <v>572169.81538461545</v>
      </c>
      <c r="AF23" s="162">
        <f>AF16+($H23*'NC-SCSTS'!AF13*365)</f>
        <v>572169.81538461545</v>
      </c>
      <c r="AG23" s="162">
        <f>AG16+($H23*'NC-SCSTS'!AG13*365)</f>
        <v>572169.81538461545</v>
      </c>
      <c r="AH23" s="162">
        <f>AH16+($H23*'NC-SCSTS'!AH13*365)</f>
        <v>572169.81538461545</v>
      </c>
      <c r="AI23" s="162">
        <f>AI16+($H23*'NC-SCSTS'!AI13*365)</f>
        <v>572169.81538461545</v>
      </c>
      <c r="AJ23" s="162">
        <f>AJ16+($H23*'NC-SCSTS'!AJ13*365)</f>
        <v>572169.81538461545</v>
      </c>
      <c r="AK23" s="162">
        <f>AK16+($H23*'NC-SCSTS'!AK13*365)</f>
        <v>572169.81538461545</v>
      </c>
      <c r="AL23" s="163">
        <f>AL16+($H23*'NC-SCSTS'!AL13*365)</f>
        <v>572169.81538461545</v>
      </c>
    </row>
    <row r="24" spans="2:38" s="12" customFormat="1">
      <c r="B24" s="1272"/>
      <c r="C24" s="1272"/>
      <c r="D24" s="1350"/>
      <c r="E24" s="463" t="s">
        <v>24</v>
      </c>
      <c r="F24" s="632" cm="1">
        <f t="array" ref="F24">_xlfn.IFS(Dashboard!$E$20="No C.C.", _xlfn.IFS(Dashboard!$E$6="Current Tech",'Technical Sheet'!$E$32*'Technical Sheet'!C75*'Technical Sheet'!$B$20, Dashboard!$E$6="level 1",'Technical Sheet'!$E$32*'Technical Sheet'!C75*'Technical Sheet'!$B$21, Dashboard!$E$6="Level 2",'Technical Sheet'!$E$32*'Technical Sheet'!C75*'Technical Sheet'!$B$22,Dashboard!$E$6="Level 3",'Technical Sheet'!$E$32*'Technical Sheet'!C75*'Technical Sheet'!$B$23, Dashboard!$E$6="Level 4",'Technical Sheet'!$E$32*'Technical Sheet'!C75*'Technical Sheet'!$B$24), Dashboard!$E$20="RCP 4.5",_xlfn.IFS(Dashboard!$E$6="Current Tech",'Technical Sheet'!$E$33*'Technical Sheet'!C75*'Technical Sheet'!$B$20,  Dashboard!$E$6="level 1",'Technical Sheet'!$E$33*'Technical Sheet'!C75*'Technical Sheet'!$B$21,Dashboard!$E$6="level 2",'Technical Sheet'!$E$33*'Technical Sheet'!C75*'Technical Sheet'!$B$22,Dashboard!$E$6="level 3",'Technical Sheet'!$E$33*'Technical Sheet'!C75*'Technical Sheet'!$B$23,Dashboard!$E$6="level 4",'Technical Sheet'!$E$33*'Technical Sheet'!C75*'Technical Sheet'!$B$24), Dashboard!$E$20="RCP 8.5",_xlfn.IFS(Dashboard!$E$6="Current Tech", 'Technical Sheet'!$E$34*'Technical Sheet'!C75 *'Technical Sheet'!$B$20,Dashboard!$E$6="Level 1", 'Technical Sheet'!$E$34*'Technical Sheet'!C75 *'Technical Sheet'!$B$21, Dashboard!$E$6="Level 2", 'Technical Sheet'!$E$34*'Technical Sheet'!C75 *'Technical Sheet'!$B$22,Dashboard!$E$6="Level 3", 'Technical Sheet'!$E$34*'Technical Sheet'!C75 *'Technical Sheet'!$B$23,Dashboard!$E$6="Level 4", 'Technical Sheet'!$E$34*'Technical Sheet'!C75 *'Technical Sheet'!$B$24))</f>
        <v>2000</v>
      </c>
      <c r="G24" s="632" cm="1">
        <f t="array" ref="G24">_xlfn.IFS(Dashboard!$E$20="No C.C.", _xlfn.IFS(Dashboard!$E$6="Current Tech",'Technical Sheet'!$F$32*'Technical Sheet'!C75*'Technical Sheet'!$B$20, Dashboard!$E$6="level 1",'Technical Sheet'!$F$32*'Technical Sheet'!C75*'Technical Sheet'!$B$21, Dashboard!$E$6="Level 2",'Technical Sheet'!$F$32*'Technical Sheet'!C75*'Technical Sheet'!$B$22,Dashboard!$E$6="Level 3",'Technical Sheet'!$F$32*'Technical Sheet'!C75*'Technical Sheet'!$B$23, Dashboard!$E$6="Level 4",'Technical Sheet'!$F$32*'Technical Sheet'!C75*'Technical Sheet'!$B$24), Dashboard!$E$20="RCP 4.5",_xlfn.IFS(Dashboard!$E$6="Current Tech",'Technical Sheet'!$F$33*'Technical Sheet'!C75*'Technical Sheet'!$B$20,  Dashboard!$E$6="level 1",'Technical Sheet'!$F$33*'Technical Sheet'!C75*'Technical Sheet'!$B$21,Dashboard!$E$6="level 2",'Technical Sheet'!$F$33*'Technical Sheet'!C75*'Technical Sheet'!$B$22,Dashboard!$E$6="level 3",'Technical Sheet'!$F$33*'Technical Sheet'!C75*'Technical Sheet'!$B$23,Dashboard!$E$6="level 4",'Technical Sheet'!$F$33*'Technical Sheet'!C75*'Technical Sheet'!$B$24), Dashboard!$E$20="RCP 8.5",_xlfn.IFS(Dashboard!$E$6="Current Tech", 'Technical Sheet'!$F$34*'Technical Sheet'!C75 *'Technical Sheet'!$B$20,Dashboard!$E$6="Level 1", 'Technical Sheet'!$F$34*'Technical Sheet'!C75 *'Technical Sheet'!$B$21, Dashboard!$E$6="Level 2", 'Technical Sheet'!$F$34*'Technical Sheet'!C75 *'Technical Sheet'!$B$22,Dashboard!$E$6="Level 3", 'Technical Sheet'!$F$34*'Technical Sheet'!C75 *'Technical Sheet'!$B$23,Dashboard!$E$6="Level 4", 'Technical Sheet'!$F$34*'Technical Sheet'!C75 *'Technical Sheet'!$B$24))</f>
        <v>2000</v>
      </c>
      <c r="H24" s="632" cm="1">
        <f t="array" ref="H24">_xlfn.IFS(Dashboard!$E$20="No C.C.", _xlfn.IFS(Dashboard!$E$6="Current Tech",'Technical Sheet'!$G$32*'Technical Sheet'!C75*'Technical Sheet'!$B$20, Dashboard!$E$6="level 1",'Technical Sheet'!$G$32*'Technical Sheet'!C75*'Technical Sheet'!$B$21, Dashboard!$E$6="Level 2",'Technical Sheet'!$G$32*'Technical Sheet'!C75*'Technical Sheet'!$B$22,Dashboard!$E$6="Level 3",'Technical Sheet'!$G$32*'Technical Sheet'!C75*'Technical Sheet'!$B$23, Dashboard!$E$6="Level 4",'Technical Sheet'!$G$32*'Technical Sheet'!C75*'Technical Sheet'!$B$24), Dashboard!$E$20="RCP 4.5",_xlfn.IFS(Dashboard!$E$6="Current Tech",'Technical Sheet'!$G$33*'Technical Sheet'!C75*'Technical Sheet'!$B$20,  Dashboard!$E$6="level 1",'Technical Sheet'!$G$33*'Technical Sheet'!C75*'Technical Sheet'!$B$21,Dashboard!$E$6="level 2",'Technical Sheet'!$G$33*'Technical Sheet'!C75*'Technical Sheet'!$B$22,Dashboard!$E$6="level 3",'Technical Sheet'!$G$33*'Technical Sheet'!C75*'Technical Sheet'!$B$23,Dashboard!$E$6="level 4",'Technical Sheet'!$G$33*'Technical Sheet'!C75*'Technical Sheet'!$B$24), Dashboard!$E$20="RCP 8.5",_xlfn.IFS(Dashboard!$E$6="Current Tech", 'Technical Sheet'!$G$34*'Technical Sheet'!C75 *'Technical Sheet'!$B$20,Dashboard!$E$6="Level 1", 'Technical Sheet'!$G$34*'Technical Sheet'!C75 *'Technical Sheet'!$B$21, Dashboard!$E$6="Level 2", 'Technical Sheet'!$G$34*'Technical Sheet'!C75 *'Technical Sheet'!$B$22,Dashboard!$E$6="Level 3", 'Technical Sheet'!$G$34*'Technical Sheet'!C75 *'Technical Sheet'!$B$23,Dashboard!$E$6="Level 4", 'Technical Sheet'!$G$34*'Technical Sheet'!C75 *'Technical Sheet'!$B$24))</f>
        <v>2000</v>
      </c>
      <c r="I24" s="160">
        <f t="shared" si="1"/>
        <v>999999.99999999988</v>
      </c>
      <c r="J24" s="160">
        <f t="shared" si="1"/>
        <v>999999.99999999988</v>
      </c>
      <c r="K24" s="160">
        <f t="shared" si="1"/>
        <v>999999.99999999988</v>
      </c>
      <c r="L24" s="160">
        <f t="shared" si="1"/>
        <v>999999.99999999988</v>
      </c>
      <c r="M24" s="587">
        <f>M17+($G24*'NC-SCSTS'!M14*365)</f>
        <v>1092258.1356036409</v>
      </c>
      <c r="N24" s="160">
        <f>N17+($G24*'NC-SCSTS'!N14*365)</f>
        <v>1104158.7986776612</v>
      </c>
      <c r="O24" s="160">
        <f>O17+($G24*'NC-SCSTS'!O14*365)</f>
        <v>1122838.8242739569</v>
      </c>
      <c r="P24" s="160">
        <f>P17+($G24*'NC-SCSTS'!P14*365)</f>
        <v>1151316.319768531</v>
      </c>
      <c r="Q24" s="160">
        <f>Q17+($G24*'NC-SCSTS'!Q14*365)</f>
        <v>1192853.5691407761</v>
      </c>
      <c r="R24" s="160">
        <f>R17+($G24*'NC-SCSTS'!R14*365)</f>
        <v>1249694.5138400868</v>
      </c>
      <c r="S24" s="161">
        <f>S17+($G24*'NC-SCSTS'!S14*365)</f>
        <v>1321044.2194003814</v>
      </c>
      <c r="T24" s="161">
        <f>T17+($G24*'NC-SCSTS'!T14*365)</f>
        <v>1401500</v>
      </c>
      <c r="U24" s="161">
        <f>U17+($G24*'NC-SCSTS'!U14*365)</f>
        <v>1481955.7805996183</v>
      </c>
      <c r="V24" s="161">
        <f>V17+($G24*'NC-SCSTS'!V14*365)</f>
        <v>1553305.4861599132</v>
      </c>
      <c r="W24" s="161">
        <f>W17+($G24*'NC-SCSTS'!W14*365)</f>
        <v>1610146.4308592237</v>
      </c>
      <c r="X24" s="161">
        <f>X17+($G24*'NC-SCSTS'!X14*365)</f>
        <v>1651683.6802314688</v>
      </c>
      <c r="Y24" s="161">
        <f>Y17+($G24*'NC-SCSTS'!Y14*365)</f>
        <v>1680161.1757260431</v>
      </c>
      <c r="Z24" s="161">
        <f>Z17+($G24*'NC-SCSTS'!Z14*365)</f>
        <v>1698841.2013223385</v>
      </c>
      <c r="AA24" s="161">
        <f>AA17+($G24*'NC-SCSTS'!AA14*365)</f>
        <v>1710741.8643963588</v>
      </c>
      <c r="AB24" s="161">
        <f>AB17+($G24*'NC-SCSTS'!AB14*365)</f>
        <v>1718183.0600549057</v>
      </c>
      <c r="AC24" s="162">
        <f>AC17+($H24*'NC-SCSTS'!AC14*365)</f>
        <v>1722781.5786917002</v>
      </c>
      <c r="AD24" s="162">
        <f>AD17+($H24*'NC-SCSTS'!AD14*365)</f>
        <v>1730000</v>
      </c>
      <c r="AE24" s="162">
        <f>AE17+($H24*'NC-SCSTS'!AE14*365)</f>
        <v>1730000</v>
      </c>
      <c r="AF24" s="162">
        <f>AF17+($H24*'NC-SCSTS'!AF14*365)</f>
        <v>1730000</v>
      </c>
      <c r="AG24" s="162">
        <f>AG17+($H24*'NC-SCSTS'!AG14*365)</f>
        <v>1730000</v>
      </c>
      <c r="AH24" s="162">
        <f>AH17+($H24*'NC-SCSTS'!AH14*365)</f>
        <v>1730000</v>
      </c>
      <c r="AI24" s="162">
        <f>AI17+($H24*'NC-SCSTS'!AI14*365)</f>
        <v>1730000</v>
      </c>
      <c r="AJ24" s="162">
        <f>AJ17+($H24*'NC-SCSTS'!AJ14*365)</f>
        <v>1730000</v>
      </c>
      <c r="AK24" s="162">
        <f>AK17+($H24*'NC-SCSTS'!AK14*365)</f>
        <v>1730000</v>
      </c>
      <c r="AL24" s="163">
        <f>AL17+($H24*'NC-SCSTS'!AL14*365)</f>
        <v>1730000</v>
      </c>
    </row>
    <row r="25" spans="2:38" s="12" customFormat="1">
      <c r="B25" s="1271"/>
      <c r="C25" s="1271"/>
      <c r="D25" s="1350"/>
      <c r="E25" s="463" t="s">
        <v>25</v>
      </c>
      <c r="F25" s="164" cm="1">
        <f t="array" ref="F25">_xlfn.IFS(Dashboard!$E$20="No C.C.", _xlfn.IFS(Dashboard!$E$6="Current Tech",'Technical Sheet'!$E$32*'Technical Sheet'!C76*'Technical Sheet'!$B$20, Dashboard!$E$6="level 1",'Technical Sheet'!$E$32*'Technical Sheet'!C76*'Technical Sheet'!$B$21, Dashboard!$E$6="Level 2",'Technical Sheet'!$E$32*'Technical Sheet'!C76*'Technical Sheet'!$B$22,Dashboard!$E$6="Level 3",'Technical Sheet'!$E$32*'Technical Sheet'!C76*'Technical Sheet'!$B$23, Dashboard!$E$6="Level 4",'Technical Sheet'!$E$32*'Technical Sheet'!C76*'Technical Sheet'!$B$24), Dashboard!$E$20="RCP 4.5",_xlfn.IFS(Dashboard!$E$6="Current Tech",'Technical Sheet'!$E$33*'Technical Sheet'!C76*'Technical Sheet'!$B$20,  Dashboard!$E$6="level 1",'Technical Sheet'!$E$33*'Technical Sheet'!C76*'Technical Sheet'!$B$21,Dashboard!$E$6="level 2",'Technical Sheet'!$E$33*'Technical Sheet'!C76*'Technical Sheet'!$B$22,Dashboard!$E$6="level 3",'Technical Sheet'!$E$33*'Technical Sheet'!C76*'Technical Sheet'!$B$23,Dashboard!$E$6="level 4",'Technical Sheet'!$E$33*'Technical Sheet'!C76*'Technical Sheet'!$B$24), Dashboard!$E$20="RCP 8.5",_xlfn.IFS(Dashboard!$E$6="Current Tech", 'Technical Sheet'!$E$34*'Technical Sheet'!C76 *'Technical Sheet'!$B$20,Dashboard!$E$6="Level 1", 'Technical Sheet'!$E$34*'Technical Sheet'!C76 *'Technical Sheet'!$B$21, Dashboard!$E$6="Level 2", 'Technical Sheet'!$E$34*'Technical Sheet'!C76 *'Technical Sheet'!$B$22,Dashboard!$E$6="Level 3", 'Technical Sheet'!$E$34*'Technical Sheet'!C76 *'Technical Sheet'!$B$23,Dashboard!$E$6="Level 4", 'Technical Sheet'!$E$34*'Technical Sheet'!C76 *'Technical Sheet'!$B$24))</f>
        <v>8.4700000000000006</v>
      </c>
      <c r="G25" s="164" cm="1">
        <f t="array" ref="G25">_xlfn.IFS(Dashboard!$E$20="No C.C.", _xlfn.IFS(Dashboard!$E$6="Current Tech",'Technical Sheet'!$F$32*'Technical Sheet'!C76*'Technical Sheet'!$B$20, Dashboard!$E$6="level 1",'Technical Sheet'!$F$32*'Technical Sheet'!C76*'Technical Sheet'!$B$21, Dashboard!$E$6="Level 2",'Technical Sheet'!$F$32*'Technical Sheet'!C76*'Technical Sheet'!$B$22,Dashboard!$E$6="Level 3",'Technical Sheet'!$F$32*'Technical Sheet'!C76*'Technical Sheet'!$B$23, Dashboard!$E$6="Level 4",'Technical Sheet'!$F$32*'Technical Sheet'!C76*'Technical Sheet'!$B$24), Dashboard!$E$20="RCP 4.5",_xlfn.IFS(Dashboard!$E$6="Current Tech",'Technical Sheet'!$F$33*'Technical Sheet'!C76*'Technical Sheet'!$B$20,  Dashboard!$E$6="level 1",'Technical Sheet'!$F$33*'Technical Sheet'!C76*'Technical Sheet'!$B$21,Dashboard!$E$6="level 2",'Technical Sheet'!$F$33*'Technical Sheet'!C76*'Technical Sheet'!$B$22,Dashboard!$E$6="level 3",'Technical Sheet'!$F$33*'Technical Sheet'!C76*'Technical Sheet'!$B$23,Dashboard!$E$6="level 4",'Technical Sheet'!$F$33*'Technical Sheet'!C76*'Technical Sheet'!$B$24), Dashboard!$E$20="RCP 8.5",_xlfn.IFS(Dashboard!$E$6="Current Tech", 'Technical Sheet'!$F$34*'Technical Sheet'!C76 *'Technical Sheet'!$B$20,Dashboard!$E$6="Level 1", 'Technical Sheet'!$F$34*'Technical Sheet'!C76 *'Technical Sheet'!$B$21, Dashboard!$E$6="Level 2", 'Technical Sheet'!$F$34*'Technical Sheet'!C76 *'Technical Sheet'!$B$22,Dashboard!$E$6="Level 3", 'Technical Sheet'!$F$34*'Technical Sheet'!C76 *'Technical Sheet'!$B$23,Dashboard!$E$6="Level 4", 'Technical Sheet'!$F$34*'Technical Sheet'!C76 *'Technical Sheet'!$B$24))</f>
        <v>8.4700000000000006</v>
      </c>
      <c r="H25" s="164" cm="1">
        <f t="array" ref="H25">_xlfn.IFS(Dashboard!$E$20="No C.C.", _xlfn.IFS(Dashboard!$E$6="Current Tech",'Technical Sheet'!$G$32*'Technical Sheet'!C76*'Technical Sheet'!$B$20, Dashboard!$E$6="level 1",'Technical Sheet'!$G$32*'Technical Sheet'!C76*'Technical Sheet'!$B$21, Dashboard!$E$6="Level 2",'Technical Sheet'!$G$32*'Technical Sheet'!C76*'Technical Sheet'!$B$22,Dashboard!$E$6="Level 3",'Technical Sheet'!$G$32*'Technical Sheet'!C76*'Technical Sheet'!$B$23, Dashboard!$E$6="Level 4",'Technical Sheet'!$G$32*'Technical Sheet'!C76*'Technical Sheet'!$B$24), Dashboard!$E$20="RCP 4.5",_xlfn.IFS(Dashboard!$E$6="Current Tech",'Technical Sheet'!$G$33*'Technical Sheet'!C76*'Technical Sheet'!$B$20,  Dashboard!$E$6="level 1",'Technical Sheet'!$G$33*'Technical Sheet'!C76*'Technical Sheet'!$B$21,Dashboard!$E$6="level 2",'Technical Sheet'!$G$33*'Technical Sheet'!C76*'Technical Sheet'!$B$22,Dashboard!$E$6="level 3",'Technical Sheet'!$G$33*'Technical Sheet'!C76*'Technical Sheet'!$B$23,Dashboard!$E$6="level 4",'Technical Sheet'!$G$33*'Technical Sheet'!C76*'Technical Sheet'!$B$24), Dashboard!$E$20="RCP 8.5",_xlfn.IFS(Dashboard!$E$6="Current Tech", 'Technical Sheet'!$G$34*'Technical Sheet'!C76 *'Technical Sheet'!$B$20,Dashboard!$E$6="Level 1", 'Technical Sheet'!$G$34*'Technical Sheet'!C76 *'Technical Sheet'!$B$21, Dashboard!$E$6="Level 2", 'Technical Sheet'!$G$34*'Technical Sheet'!C76 *'Technical Sheet'!$B$22,Dashboard!$E$6="Level 3", 'Technical Sheet'!$G$34*'Technical Sheet'!C76 *'Technical Sheet'!$B$23,Dashboard!$E$6="Level 4", 'Technical Sheet'!$G$34*'Technical Sheet'!C76 *'Technical Sheet'!$B$24))</f>
        <v>8.4700000000000006</v>
      </c>
      <c r="I25" s="160">
        <f t="shared" si="1"/>
        <v>34000</v>
      </c>
      <c r="J25" s="160">
        <f t="shared" si="1"/>
        <v>34000</v>
      </c>
      <c r="K25" s="160">
        <f t="shared" si="1"/>
        <v>34000</v>
      </c>
      <c r="L25" s="160">
        <f t="shared" si="1"/>
        <v>34000</v>
      </c>
      <c r="M25" s="587">
        <f>M18+($G25*'NC-SCSTS'!M15*365)</f>
        <v>34000</v>
      </c>
      <c r="N25" s="160">
        <f>N18+($G25*'NC-SCSTS'!N15*365)</f>
        <v>34000</v>
      </c>
      <c r="O25" s="160">
        <f>O18+($G25*'NC-SCSTS'!O15*365)</f>
        <v>34000</v>
      </c>
      <c r="P25" s="160">
        <f>P18+($G25*'NC-SCSTS'!P15*365)</f>
        <v>34000</v>
      </c>
      <c r="Q25" s="160">
        <f>Q18+($G25*'NC-SCSTS'!Q15*365)</f>
        <v>34000</v>
      </c>
      <c r="R25" s="160">
        <f>R18+($G25*'NC-SCSTS'!R15*365)</f>
        <v>34000</v>
      </c>
      <c r="S25" s="161">
        <f>S18+($G25*'NC-SCSTS'!S15*365)</f>
        <v>34000</v>
      </c>
      <c r="T25" s="161">
        <f>T18+($G25*'NC-SCSTS'!T15*365)</f>
        <v>34000</v>
      </c>
      <c r="U25" s="161">
        <f>U18+($G25*'NC-SCSTS'!U15*365)</f>
        <v>34000</v>
      </c>
      <c r="V25" s="161">
        <f>V18+($G25*'NC-SCSTS'!V15*365)</f>
        <v>34000</v>
      </c>
      <c r="W25" s="161">
        <f>W18+($G25*'NC-SCSTS'!W15*365)</f>
        <v>34000</v>
      </c>
      <c r="X25" s="161">
        <f>X18+($G25*'NC-SCSTS'!X15*365)</f>
        <v>34000</v>
      </c>
      <c r="Y25" s="161">
        <f>Y18+($G25*'NC-SCSTS'!Y15*365)</f>
        <v>34000</v>
      </c>
      <c r="Z25" s="161">
        <f>Z18+($G25*'NC-SCSTS'!Z15*365)</f>
        <v>34000</v>
      </c>
      <c r="AA25" s="161">
        <f>AA18+($G25*'NC-SCSTS'!AA15*365)</f>
        <v>34000</v>
      </c>
      <c r="AB25" s="161">
        <f>AB18+($G25*'NC-SCSTS'!AB15*365)</f>
        <v>34000</v>
      </c>
      <c r="AC25" s="162">
        <f>AC18+($H25*'NC-SCSTS'!AC15*365)</f>
        <v>34000</v>
      </c>
      <c r="AD25" s="162">
        <f>AD18+($H25*'NC-SCSTS'!AD15*365)</f>
        <v>34000</v>
      </c>
      <c r="AE25" s="162">
        <f>AE18+($H25*'NC-SCSTS'!AE15*365)</f>
        <v>34000</v>
      </c>
      <c r="AF25" s="162">
        <f>AF18+($H25*'NC-SCSTS'!AF15*365)</f>
        <v>34000</v>
      </c>
      <c r="AG25" s="162">
        <f>AG18+($H25*'NC-SCSTS'!AG15*365)</f>
        <v>34000</v>
      </c>
      <c r="AH25" s="162">
        <f>AH18+($H25*'NC-SCSTS'!AH15*365)</f>
        <v>34000</v>
      </c>
      <c r="AI25" s="162">
        <f>AI18+($H25*'NC-SCSTS'!AI15*365)</f>
        <v>34000</v>
      </c>
      <c r="AJ25" s="162">
        <f>AJ18+($H25*'NC-SCSTS'!AJ15*365)</f>
        <v>34000</v>
      </c>
      <c r="AK25" s="162">
        <f>AK18+($H25*'NC-SCSTS'!AK15*365)</f>
        <v>34000</v>
      </c>
      <c r="AL25" s="163">
        <f>AL18+($H25*'NC-SCSTS'!AL15*365)</f>
        <v>34000</v>
      </c>
    </row>
    <row r="26" spans="2:38" s="12" customFormat="1">
      <c r="B26" s="1271"/>
      <c r="C26" s="1271"/>
      <c r="D26" s="1350"/>
      <c r="E26" s="463" t="s">
        <v>26</v>
      </c>
      <c r="F26" s="164" cm="1">
        <f t="array" ref="F26">_xlfn.IFS(Dashboard!$E$20="No C.C.", _xlfn.IFS(Dashboard!$E$6="Current Tech",'Technical Sheet'!$E$32*'Technical Sheet'!C77*'Technical Sheet'!$B$20, Dashboard!$E$6="level 1",'Technical Sheet'!$E$32*'Technical Sheet'!C77*'Technical Sheet'!$B$21, Dashboard!$E$6="Level 2",'Technical Sheet'!$E$32*'Technical Sheet'!C77*'Technical Sheet'!$B$22,Dashboard!$E$6="Level 3",'Technical Sheet'!$E$32*'Technical Sheet'!C77*'Technical Sheet'!$B$23, Dashboard!$E$6="Level 4",'Technical Sheet'!$E$32*'Technical Sheet'!C77*'Technical Sheet'!$B$24), Dashboard!$E$20="RCP 4.5",_xlfn.IFS(Dashboard!$E$6="Current Tech",'Technical Sheet'!$E$33*'Technical Sheet'!C77*'Technical Sheet'!$B$20,  Dashboard!$E$6="level 1",'Technical Sheet'!$E$33*'Technical Sheet'!C77*'Technical Sheet'!$B$21,Dashboard!$E$6="level 2",'Technical Sheet'!$E$33*'Technical Sheet'!C77*'Technical Sheet'!$B$22,Dashboard!$E$6="level 3",'Technical Sheet'!$E$33*'Technical Sheet'!C77*'Technical Sheet'!$B$23,Dashboard!$E$6="level 4",'Technical Sheet'!$E$33*'Technical Sheet'!C77*'Technical Sheet'!$B$24), Dashboard!$E$20="RCP 8.5",_xlfn.IFS(Dashboard!$E$6="Current Tech", 'Technical Sheet'!$E$34*'Technical Sheet'!C77 *'Technical Sheet'!$B$20,Dashboard!$E$6="Level 1", 'Technical Sheet'!$E$34*'Technical Sheet'!C77 *'Technical Sheet'!$B$21, Dashboard!$E$6="Level 2", 'Technical Sheet'!$E$34*'Technical Sheet'!C77 *'Technical Sheet'!$B$22,Dashboard!$E$6="Level 3", 'Technical Sheet'!$E$34*'Technical Sheet'!C77 *'Technical Sheet'!$B$23,Dashboard!$E$6="Level 4", 'Technical Sheet'!$E$34*'Technical Sheet'!C77 *'Technical Sheet'!$B$24))</f>
        <v>7.83</v>
      </c>
      <c r="G26" s="164" cm="1">
        <f t="array" ref="G26">_xlfn.IFS(Dashboard!$E$20="No C.C.", _xlfn.IFS(Dashboard!$E$6="Current Tech",'Technical Sheet'!$F$32*'Technical Sheet'!C77*'Technical Sheet'!$B$20, Dashboard!$E$6="level 1",'Technical Sheet'!$F$32*'Technical Sheet'!C77*'Technical Sheet'!$B$21, Dashboard!$E$6="Level 2",'Technical Sheet'!$F$32*'Technical Sheet'!C77*'Technical Sheet'!$B$22,Dashboard!$E$6="Level 3",'Technical Sheet'!$F$32*'Technical Sheet'!C77*'Technical Sheet'!$B$23, Dashboard!$E$6="Level 4",'Technical Sheet'!$F$32*'Technical Sheet'!C77*'Technical Sheet'!$B$24), Dashboard!$E$20="RCP 4.5",_xlfn.IFS(Dashboard!$E$6="Current Tech",'Technical Sheet'!$F$33*'Technical Sheet'!C77*'Technical Sheet'!$B$20,  Dashboard!$E$6="level 1",'Technical Sheet'!$F$33*'Technical Sheet'!C77*'Technical Sheet'!$B$21,Dashboard!$E$6="level 2",'Technical Sheet'!$F$33*'Technical Sheet'!C77*'Technical Sheet'!$B$22,Dashboard!$E$6="level 3",'Technical Sheet'!$F$33*'Technical Sheet'!C77*'Technical Sheet'!$B$23,Dashboard!$E$6="level 4",'Technical Sheet'!$F$33*'Technical Sheet'!C77*'Technical Sheet'!$B$24), Dashboard!$E$20="RCP 8.5",_xlfn.IFS(Dashboard!$E$6="Current Tech", 'Technical Sheet'!$F$34*'Technical Sheet'!C77 *'Technical Sheet'!$B$20,Dashboard!$E$6="Level 1", 'Technical Sheet'!$F$34*'Technical Sheet'!C77 *'Technical Sheet'!$B$21, Dashboard!$E$6="Level 2", 'Technical Sheet'!$F$34*'Technical Sheet'!C77 *'Technical Sheet'!$B$22,Dashboard!$E$6="Level 3", 'Technical Sheet'!$F$34*'Technical Sheet'!C77 *'Technical Sheet'!$B$23,Dashboard!$E$6="Level 4", 'Technical Sheet'!$F$34*'Technical Sheet'!C77 *'Technical Sheet'!$B$24))</f>
        <v>7.83</v>
      </c>
      <c r="H26" s="164" cm="1">
        <f t="array" ref="H26">_xlfn.IFS(Dashboard!$E$20="No C.C.", _xlfn.IFS(Dashboard!$E$6="Current Tech",'Technical Sheet'!$G$32*'Technical Sheet'!C77*'Technical Sheet'!$B$20, Dashboard!$E$6="level 1",'Technical Sheet'!$G$32*'Technical Sheet'!C77*'Technical Sheet'!$B$21, Dashboard!$E$6="Level 2",'Technical Sheet'!$G$32*'Technical Sheet'!C77*'Technical Sheet'!$B$22,Dashboard!$E$6="Level 3",'Technical Sheet'!$G$32*'Technical Sheet'!C77*'Technical Sheet'!$B$23, Dashboard!$E$6="Level 4",'Technical Sheet'!$G$32*'Technical Sheet'!C77*'Technical Sheet'!$B$24), Dashboard!$E$20="RCP 4.5",_xlfn.IFS(Dashboard!$E$6="Current Tech",'Technical Sheet'!$G$33*'Technical Sheet'!C77*'Technical Sheet'!$B$20,  Dashboard!$E$6="level 1",'Technical Sheet'!$G$33*'Technical Sheet'!C77*'Technical Sheet'!$B$21,Dashboard!$E$6="level 2",'Technical Sheet'!$G$33*'Technical Sheet'!C77*'Technical Sheet'!$B$22,Dashboard!$E$6="level 3",'Technical Sheet'!$G$33*'Technical Sheet'!C77*'Technical Sheet'!$B$23,Dashboard!$E$6="level 4",'Technical Sheet'!$G$33*'Technical Sheet'!C77*'Technical Sheet'!$B$24), Dashboard!$E$20="RCP 8.5",_xlfn.IFS(Dashboard!$E$6="Current Tech", 'Technical Sheet'!$G$34*'Technical Sheet'!C77 *'Technical Sheet'!$B$20,Dashboard!$E$6="Level 1", 'Technical Sheet'!$G$34*'Technical Sheet'!C77 *'Technical Sheet'!$B$21, Dashboard!$E$6="Level 2", 'Technical Sheet'!$G$34*'Technical Sheet'!C77 *'Technical Sheet'!$B$22,Dashboard!$E$6="Level 3", 'Technical Sheet'!$G$34*'Technical Sheet'!C77 *'Technical Sheet'!$B$23,Dashboard!$E$6="Level 4", 'Technical Sheet'!$G$34*'Technical Sheet'!C77 *'Technical Sheet'!$B$24))</f>
        <v>7.83</v>
      </c>
      <c r="I26" s="160">
        <f t="shared" si="1"/>
        <v>40000</v>
      </c>
      <c r="J26" s="160">
        <f t="shared" si="1"/>
        <v>40000</v>
      </c>
      <c r="K26" s="160">
        <f t="shared" si="1"/>
        <v>40000</v>
      </c>
      <c r="L26" s="160">
        <f t="shared" si="1"/>
        <v>40000</v>
      </c>
      <c r="M26" s="587">
        <f>M19+($G26*'NC-SCSTS'!M16*365)</f>
        <v>40000</v>
      </c>
      <c r="N26" s="160">
        <f>N19+($G26*'NC-SCSTS'!N16*365)</f>
        <v>40000</v>
      </c>
      <c r="O26" s="160">
        <f>O19+($G26*'NC-SCSTS'!O16*365)</f>
        <v>40000</v>
      </c>
      <c r="P26" s="160">
        <f>P19+($G26*'NC-SCSTS'!P16*365)</f>
        <v>40000</v>
      </c>
      <c r="Q26" s="160">
        <f>Q19+($G26*'NC-SCSTS'!Q16*365)</f>
        <v>40000</v>
      </c>
      <c r="R26" s="160">
        <f>R19+($G26*'NC-SCSTS'!R16*365)</f>
        <v>40000</v>
      </c>
      <c r="S26" s="161">
        <f>S19+($G26*'NC-SCSTS'!S16*365)</f>
        <v>40000</v>
      </c>
      <c r="T26" s="161">
        <f>T19+($G26*'NC-SCSTS'!T16*365)</f>
        <v>40000</v>
      </c>
      <c r="U26" s="161">
        <f>U19+($G26*'NC-SCSTS'!U16*365)</f>
        <v>40000</v>
      </c>
      <c r="V26" s="161">
        <f>V19+($G26*'NC-SCSTS'!V16*365)</f>
        <v>40000</v>
      </c>
      <c r="W26" s="161">
        <f>W19+($G26*'NC-SCSTS'!W16*365)</f>
        <v>40000</v>
      </c>
      <c r="X26" s="161">
        <f>X19+($G26*'NC-SCSTS'!X16*365)</f>
        <v>40000</v>
      </c>
      <c r="Y26" s="161">
        <f>Y19+($G26*'NC-SCSTS'!Y16*365)</f>
        <v>40000</v>
      </c>
      <c r="Z26" s="161">
        <f>Z19+($G26*'NC-SCSTS'!Z16*365)</f>
        <v>40000</v>
      </c>
      <c r="AA26" s="161">
        <f>AA19+($G26*'NC-SCSTS'!AA16*365)</f>
        <v>40000</v>
      </c>
      <c r="AB26" s="161">
        <f>AB19+($G26*'NC-SCSTS'!AB16*365)</f>
        <v>40000</v>
      </c>
      <c r="AC26" s="162">
        <f>AC19+($H26*'NC-SCSTS'!AC16*365)</f>
        <v>40000</v>
      </c>
      <c r="AD26" s="162">
        <f>AD19+($H26*'NC-SCSTS'!AD16*365)</f>
        <v>40000</v>
      </c>
      <c r="AE26" s="162">
        <f>AE19+($H26*'NC-SCSTS'!AE16*365)</f>
        <v>40000</v>
      </c>
      <c r="AF26" s="162">
        <f>AF19+($H26*'NC-SCSTS'!AF16*365)</f>
        <v>40000</v>
      </c>
      <c r="AG26" s="162">
        <f>AG19+($H26*'NC-SCSTS'!AG16*365)</f>
        <v>40000</v>
      </c>
      <c r="AH26" s="162">
        <f>AH19+($H26*'NC-SCSTS'!AH16*365)</f>
        <v>40000</v>
      </c>
      <c r="AI26" s="162">
        <f>AI19+($H26*'NC-SCSTS'!AI16*365)</f>
        <v>40000</v>
      </c>
      <c r="AJ26" s="162">
        <f>AJ19+($H26*'NC-SCSTS'!AJ16*365)</f>
        <v>40000</v>
      </c>
      <c r="AK26" s="162">
        <f>AK19+($H26*'NC-SCSTS'!AK16*365)</f>
        <v>40000</v>
      </c>
      <c r="AL26" s="163">
        <f>AL19+($H26*'NC-SCSTS'!AL16*365)</f>
        <v>40000</v>
      </c>
    </row>
    <row r="27" spans="2:38" s="12" customFormat="1" ht="15.5" thickBot="1">
      <c r="B27" s="1272"/>
      <c r="C27" s="1272"/>
      <c r="D27" s="1351"/>
      <c r="E27" s="464" t="s">
        <v>27</v>
      </c>
      <c r="F27" s="165" cm="1">
        <f t="array" ref="F27">_xlfn.IFS(Dashboard!$E$20="No C.C.", _xlfn.IFS(Dashboard!$E$6="Current Tech",'Technical Sheet'!$E$32*'Technical Sheet'!C78*'Technical Sheet'!$B$20, Dashboard!$E$6="level 1",'Technical Sheet'!$E$32*'Technical Sheet'!C78*'Technical Sheet'!$B$21, Dashboard!$E$6="Level 2",'Technical Sheet'!$E$32*'Technical Sheet'!C78*'Technical Sheet'!$B$22,Dashboard!$E$6="Level 3",'Technical Sheet'!$E$32*'Technical Sheet'!C78*'Technical Sheet'!$B$23, Dashboard!$E$6="Level 4",'Technical Sheet'!$E$32*'Technical Sheet'!C78*'Technical Sheet'!$B$24), Dashboard!$E$20="RCP 4.5",_xlfn.IFS(Dashboard!$E$6="Current Tech",'Technical Sheet'!$E$33*'Technical Sheet'!C78*'Technical Sheet'!$B$20,  Dashboard!$E$6="level 1",'Technical Sheet'!$E$33*'Technical Sheet'!C78*'Technical Sheet'!$B$21,Dashboard!$E$6="level 2",'Technical Sheet'!$E$33*'Technical Sheet'!C78*'Technical Sheet'!$B$22,Dashboard!$E$6="level 3",'Technical Sheet'!$E$33*'Technical Sheet'!C78*'Technical Sheet'!$B$23,Dashboard!$E$6="level 4",'Technical Sheet'!$E$33*'Technical Sheet'!C78*'Technical Sheet'!$B$24), Dashboard!$E$20="RCP 8.5",_xlfn.IFS(Dashboard!$E$6="Current Tech", 'Technical Sheet'!$E$34*'Technical Sheet'!C78 *'Technical Sheet'!$B$20,Dashboard!$E$6="Level 1", 'Technical Sheet'!$E$34*'Technical Sheet'!C78 *'Technical Sheet'!$B$21, Dashboard!$E$6="Level 2", 'Technical Sheet'!$E$34*'Technical Sheet'!C78 *'Technical Sheet'!$B$22,Dashboard!$E$6="Level 3", 'Technical Sheet'!$E$34*'Technical Sheet'!C78 *'Technical Sheet'!$B$23,Dashboard!$E$6="Level 4", 'Technical Sheet'!$E$34*'Technical Sheet'!C78 *'Technical Sheet'!$B$24))</f>
        <v>0</v>
      </c>
      <c r="G27" s="165" cm="1">
        <f t="array" ref="G27">_xlfn.IFS(Dashboard!$E$20="No C.C.", _xlfn.IFS(Dashboard!$E$6="Current Tech",'Technical Sheet'!$F$32*'Technical Sheet'!C78*'Technical Sheet'!$B$20, Dashboard!$E$6="level 1",'Technical Sheet'!$F$32*'Technical Sheet'!C78*'Technical Sheet'!$B$21, Dashboard!$E$6="Level 2",'Technical Sheet'!$F$32*'Technical Sheet'!C78*'Technical Sheet'!$B$22,Dashboard!$E$6="Level 3",'Technical Sheet'!$F$32*'Technical Sheet'!C78*'Technical Sheet'!$B$23, Dashboard!$E$6="Level 4",'Technical Sheet'!$F$32*'Technical Sheet'!C78*'Technical Sheet'!$B$24), Dashboard!$E$20="RCP 4.5",_xlfn.IFS(Dashboard!$E$6="Current Tech",'Technical Sheet'!$F$33*'Technical Sheet'!C78*'Technical Sheet'!$B$20,  Dashboard!$E$6="level 1",'Technical Sheet'!$F$33*'Technical Sheet'!C78*'Technical Sheet'!$B$21,Dashboard!$E$6="level 2",'Technical Sheet'!$F$33*'Technical Sheet'!C78*'Technical Sheet'!$B$22,Dashboard!$E$6="level 3",'Technical Sheet'!$F$33*'Technical Sheet'!C78*'Technical Sheet'!$B$23,Dashboard!$E$6="level 4",'Technical Sheet'!$F$33*'Technical Sheet'!C78*'Technical Sheet'!$B$24), Dashboard!$E$20="RCP 8.5",_xlfn.IFS(Dashboard!$E$6="Current Tech", 'Technical Sheet'!$F$34*'Technical Sheet'!C78 *'Technical Sheet'!$B$20,Dashboard!$E$6="Level 1", 'Technical Sheet'!$F$34*'Technical Sheet'!C78 *'Technical Sheet'!$B$21, Dashboard!$E$6="Level 2", 'Technical Sheet'!$F$34*'Technical Sheet'!C78 *'Technical Sheet'!$B$22,Dashboard!$E$6="Level 3", 'Technical Sheet'!$F$34*'Technical Sheet'!C78 *'Technical Sheet'!$B$23,Dashboard!$E$6="Level 4", 'Technical Sheet'!$F$34*'Technical Sheet'!C78 *'Technical Sheet'!$B$24))</f>
        <v>0</v>
      </c>
      <c r="H27" s="165" cm="1">
        <f t="array" ref="H27">_xlfn.IFS(Dashboard!$E$20="No C.C.", _xlfn.IFS(Dashboard!$E$6="Current Tech",'Technical Sheet'!$G$32*'Technical Sheet'!C78*'Technical Sheet'!$B$20, Dashboard!$E$6="level 1",'Technical Sheet'!$G$32*'Technical Sheet'!C78*'Technical Sheet'!$B$21, Dashboard!$E$6="Level 2",'Technical Sheet'!$G$32*'Technical Sheet'!C78*'Technical Sheet'!$B$22,Dashboard!$E$6="Level 3",'Technical Sheet'!$G$32*'Technical Sheet'!C78*'Technical Sheet'!$B$23, Dashboard!$E$6="Level 4",'Technical Sheet'!$G$32*'Technical Sheet'!C78*'Technical Sheet'!$B$24), Dashboard!$E$20="RCP 4.5",_xlfn.IFS(Dashboard!$E$6="Current Tech",'Technical Sheet'!$G$33*'Technical Sheet'!C78*'Technical Sheet'!$B$20,  Dashboard!$E$6="level 1",'Technical Sheet'!$G$33*'Technical Sheet'!C78*'Technical Sheet'!$B$21,Dashboard!$E$6="level 2",'Technical Sheet'!$G$33*'Technical Sheet'!C78*'Technical Sheet'!$B$22,Dashboard!$E$6="level 3",'Technical Sheet'!$G$33*'Technical Sheet'!C78*'Technical Sheet'!$B$23,Dashboard!$E$6="level 4",'Technical Sheet'!$G$33*'Technical Sheet'!C78*'Technical Sheet'!$B$24), Dashboard!$E$20="RCP 8.5",_xlfn.IFS(Dashboard!$E$6="Current Tech", 'Technical Sheet'!$G$34*'Technical Sheet'!C78 *'Technical Sheet'!$B$20,Dashboard!$E$6="Level 1", 'Technical Sheet'!$G$34*'Technical Sheet'!C78 *'Technical Sheet'!$B$21, Dashboard!$E$6="Level 2", 'Technical Sheet'!$G$34*'Technical Sheet'!C78 *'Technical Sheet'!$B$22,Dashboard!$E$6="Level 3", 'Technical Sheet'!$G$34*'Technical Sheet'!C78 *'Technical Sheet'!$B$23,Dashboard!$E$6="Level 4", 'Technical Sheet'!$G$34*'Technical Sheet'!C78 *'Technical Sheet'!$B$24))</f>
        <v>0</v>
      </c>
      <c r="I27" s="169">
        <f t="shared" si="1"/>
        <v>0</v>
      </c>
      <c r="J27" s="169">
        <f t="shared" si="1"/>
        <v>0</v>
      </c>
      <c r="K27" s="169">
        <f t="shared" si="1"/>
        <v>0</v>
      </c>
      <c r="L27" s="169">
        <f t="shared" si="1"/>
        <v>0</v>
      </c>
      <c r="M27" s="754">
        <f>M20+($G27*'NC-SCSTS'!M17*365)</f>
        <v>0</v>
      </c>
      <c r="N27" s="169">
        <f>N20+($G27*'NC-SCSTS'!N17*365)</f>
        <v>0</v>
      </c>
      <c r="O27" s="169">
        <f>O20+($G27*'NC-SCSTS'!O17*365)</f>
        <v>0</v>
      </c>
      <c r="P27" s="169">
        <f>P20+($G27*'NC-SCSTS'!P17*365)</f>
        <v>0</v>
      </c>
      <c r="Q27" s="169">
        <f>Q20+($G27*'NC-SCSTS'!Q17*365)</f>
        <v>0</v>
      </c>
      <c r="R27" s="169">
        <f>R20+($G27*'NC-SCSTS'!R17*365)</f>
        <v>0</v>
      </c>
      <c r="S27" s="170">
        <f>S20+($G27*'NC-SCSTS'!S17*365)</f>
        <v>0</v>
      </c>
      <c r="T27" s="170">
        <f>T20+($G27*'NC-SCSTS'!T17*365)</f>
        <v>0</v>
      </c>
      <c r="U27" s="170">
        <f>U20+($G27*'NC-SCSTS'!U17*365)</f>
        <v>0</v>
      </c>
      <c r="V27" s="170">
        <f>V20+($G27*'NC-SCSTS'!V17*365)</f>
        <v>0</v>
      </c>
      <c r="W27" s="170">
        <f>W20+($G27*'NC-SCSTS'!W17*365)</f>
        <v>0</v>
      </c>
      <c r="X27" s="170">
        <f>X20+($G27*'NC-SCSTS'!X17*365)</f>
        <v>0</v>
      </c>
      <c r="Y27" s="170">
        <f>Y20+($G27*'NC-SCSTS'!Y17*365)</f>
        <v>0</v>
      </c>
      <c r="Z27" s="170">
        <f>Z20+($G27*'NC-SCSTS'!Z17*365)</f>
        <v>0</v>
      </c>
      <c r="AA27" s="170">
        <f>AA20+($G27*'NC-SCSTS'!AA17*365)</f>
        <v>0</v>
      </c>
      <c r="AB27" s="170">
        <f>AB20+($G27*'NC-SCSTS'!AB17*365)</f>
        <v>0</v>
      </c>
      <c r="AC27" s="171">
        <f>AC20+($H27*'NC-SCSTS'!AC17*365)</f>
        <v>0</v>
      </c>
      <c r="AD27" s="171">
        <f>AD20+($H27*'NC-SCSTS'!AD17*365)</f>
        <v>0</v>
      </c>
      <c r="AE27" s="171">
        <f>AE20+($H27*'NC-SCSTS'!AE17*365)</f>
        <v>0</v>
      </c>
      <c r="AF27" s="171">
        <f>AF20+($H27*'NC-SCSTS'!AF17*365)</f>
        <v>0</v>
      </c>
      <c r="AG27" s="171">
        <f>AG20+($H27*'NC-SCSTS'!AG17*365)</f>
        <v>0</v>
      </c>
      <c r="AH27" s="171">
        <f>AH20+($H27*'NC-SCSTS'!AH17*365)</f>
        <v>0</v>
      </c>
      <c r="AI27" s="171">
        <f>AI20+($H27*'NC-SCSTS'!AI17*365)</f>
        <v>0</v>
      </c>
      <c r="AJ27" s="171">
        <f>AJ20+($H27*'NC-SCSTS'!AJ17*365)</f>
        <v>0</v>
      </c>
      <c r="AK27" s="171">
        <f>AK20+($H27*'NC-SCSTS'!AK17*365)</f>
        <v>0</v>
      </c>
      <c r="AL27" s="172">
        <f>AL20+($H27*'NC-SCSTS'!AL17*365)</f>
        <v>0</v>
      </c>
    </row>
    <row r="28" spans="2:38" s="12" customFormat="1" ht="15.5" thickBot="1">
      <c r="B28" s="1271"/>
      <c r="C28" s="1271"/>
      <c r="D28" s="1386" t="s">
        <v>35</v>
      </c>
      <c r="E28" s="1387"/>
      <c r="F28" s="1387"/>
      <c r="G28" s="1387"/>
      <c r="H28" s="1388"/>
      <c r="I28" s="173">
        <f t="shared" ref="I28:AL28" si="2">SUM(I22:I27)</f>
        <v>1828361.25</v>
      </c>
      <c r="J28" s="174">
        <f t="shared" si="2"/>
        <v>1828361.25</v>
      </c>
      <c r="K28" s="174">
        <f t="shared" si="2"/>
        <v>1828361.25</v>
      </c>
      <c r="L28" s="174">
        <f t="shared" si="2"/>
        <v>1828361.25</v>
      </c>
      <c r="M28" s="174">
        <f t="shared" si="2"/>
        <v>1943687.969603641</v>
      </c>
      <c r="N28" s="174">
        <f t="shared" si="2"/>
        <v>1958512.6365212132</v>
      </c>
      <c r="O28" s="174">
        <f t="shared" si="2"/>
        <v>1981854.2193973132</v>
      </c>
      <c r="P28" s="174">
        <f t="shared" si="2"/>
        <v>2017438.2081752608</v>
      </c>
      <c r="Q28" s="174">
        <f t="shared" si="2"/>
        <v>2069340.9822731589</v>
      </c>
      <c r="R28" s="174">
        <f t="shared" si="2"/>
        <v>2140366.4535507718</v>
      </c>
      <c r="S28" s="174">
        <f t="shared" si="2"/>
        <v>2229521.3134804713</v>
      </c>
      <c r="T28" s="174">
        <f t="shared" si="2"/>
        <v>2330054.6484615384</v>
      </c>
      <c r="U28" s="174">
        <f t="shared" si="2"/>
        <v>2430587.9834426055</v>
      </c>
      <c r="V28" s="174">
        <f t="shared" si="2"/>
        <v>2519742.8433723054</v>
      </c>
      <c r="W28" s="174">
        <f t="shared" si="2"/>
        <v>2590768.3146499181</v>
      </c>
      <c r="X28" s="174">
        <f t="shared" si="2"/>
        <v>2642671.0887478162</v>
      </c>
      <c r="Y28" s="174">
        <f t="shared" si="2"/>
        <v>2678255.0775257638</v>
      </c>
      <c r="Z28" s="174">
        <f t="shared" si="2"/>
        <v>2701596.6604018635</v>
      </c>
      <c r="AA28" s="174">
        <f t="shared" si="2"/>
        <v>2716467.106482937</v>
      </c>
      <c r="AB28" s="174">
        <f t="shared" si="2"/>
        <v>2725765.2353460845</v>
      </c>
      <c r="AC28" s="174">
        <f t="shared" si="2"/>
        <v>2731511.3036967246</v>
      </c>
      <c r="AD28" s="174">
        <f t="shared" si="2"/>
        <v>2740531.0653846152</v>
      </c>
      <c r="AE28" s="174">
        <f t="shared" si="2"/>
        <v>2740531.0653846152</v>
      </c>
      <c r="AF28" s="174">
        <f t="shared" si="2"/>
        <v>2740531.0653846152</v>
      </c>
      <c r="AG28" s="174">
        <f t="shared" si="2"/>
        <v>2740531.0653846152</v>
      </c>
      <c r="AH28" s="174">
        <f t="shared" si="2"/>
        <v>2740531.0653846152</v>
      </c>
      <c r="AI28" s="174">
        <f t="shared" si="2"/>
        <v>2740531.0653846152</v>
      </c>
      <c r="AJ28" s="174">
        <f t="shared" si="2"/>
        <v>2740531.0653846152</v>
      </c>
      <c r="AK28" s="174">
        <f t="shared" si="2"/>
        <v>2740531.0653846152</v>
      </c>
      <c r="AL28" s="175">
        <f t="shared" si="2"/>
        <v>2740531.0653846152</v>
      </c>
    </row>
    <row r="29" spans="2:38" s="12" customFormat="1">
      <c r="B29" s="1355"/>
      <c r="C29" s="1355"/>
      <c r="D29" s="1349" t="s">
        <v>19</v>
      </c>
      <c r="E29" s="462" t="s">
        <v>23</v>
      </c>
      <c r="F29" s="176" cm="1">
        <f t="array" ref="F29">_xlfn.IFS(Dashboard!$E$20="No C.C.", _xlfn.IFS(Dashboard!$E$6="Current Tech",'Technical Sheet'!$E$32*'Technical Sheet'!D73*'Technical Sheet'!$B$20, Dashboard!$E$6="level 1",'Technical Sheet'!$E$32*'Technical Sheet'!D73*'Technical Sheet'!$B$21, Dashboard!$E$6="Level 2",'Technical Sheet'!$E$32*'Technical Sheet'!D73*'Technical Sheet'!$B$22,Dashboard!$E$6="Level 3",'Technical Sheet'!$E$32*'Technical Sheet'!D73*'Technical Sheet'!$B$23, Dashboard!$E$6="Level 4",'Technical Sheet'!$E$32*'Technical Sheet'!D73*'Technical Sheet'!$B$24), Dashboard!$E$20="RCP 4.5",_xlfn.IFS(Dashboard!$E$6="Current Tech",'Technical Sheet'!$E$33*'Technical Sheet'!D73*'Technical Sheet'!$B$20,  Dashboard!$E$6="level 1",'Technical Sheet'!$E$33*'Technical Sheet'!D73*'Technical Sheet'!$B$21,Dashboard!$E$6="level 2",'Technical Sheet'!$E$33*'Technical Sheet'!D73*'Technical Sheet'!$B$22,Dashboard!$E$6="level 3",'Technical Sheet'!$E$33*'Technical Sheet'!D73*'Technical Sheet'!$B$23,Dashboard!$E$6="level 4",'Technical Sheet'!$E$33*'Technical Sheet'!D73*'Technical Sheet'!$B$24), Dashboard!$E$20="RCP 8.5",_xlfn.IFS(Dashboard!$E$6="Current Tech", 'Technical Sheet'!$E$34*'Technical Sheet'!D73 *'Technical Sheet'!$B$20,Dashboard!$E$6="Level 1", 'Technical Sheet'!$E$34*'Technical Sheet'!D73 *'Technical Sheet'!$B$21, Dashboard!$E$6="Level 2", 'Technical Sheet'!$E$34*'Technical Sheet'!D73 *'Technical Sheet'!$B$22,Dashboard!$E$6="Level 3", 'Technical Sheet'!$E$34*'Technical Sheet'!D73 *'Technical Sheet'!$B$23,Dashboard!$E$6="Level 4", 'Technical Sheet'!$E$34*'Technical Sheet'!D73 *'Technical Sheet'!$B$24))</f>
        <v>0.55000000000000004</v>
      </c>
      <c r="G29" s="176" cm="1">
        <f t="array" ref="G29">_xlfn.IFS(Dashboard!$E$20="No C.C.", _xlfn.IFS(Dashboard!$E$6="Current Tech",'Technical Sheet'!$F$32*'Technical Sheet'!D73*'Technical Sheet'!$B$20, Dashboard!$E$6="level 1",'Technical Sheet'!$F$32*'Technical Sheet'!D73*'Technical Sheet'!$B$21, Dashboard!$E$6="Level 2",'Technical Sheet'!$F$32*'Technical Sheet'!D73*'Technical Sheet'!$B$22,Dashboard!$E$6="Level 3",'Technical Sheet'!$F$32*'Technical Sheet'!D73*'Technical Sheet'!$B$23, Dashboard!$E$6="Level 4",'Technical Sheet'!$F$32*'Technical Sheet'!D73*'Technical Sheet'!$B$24), Dashboard!$E$20="RCP 4.5",_xlfn.IFS(Dashboard!$E$6="Current Tech",'Technical Sheet'!$F$33*'Technical Sheet'!D73*'Technical Sheet'!$B$20,  Dashboard!$E$6="level 1",'Technical Sheet'!$F$33*'Technical Sheet'!D73*'Technical Sheet'!$B$21,Dashboard!$E$6="level 2",'Technical Sheet'!$F$33*'Technical Sheet'!D73*'Technical Sheet'!$B$22,Dashboard!$E$6="level 3",'Technical Sheet'!$F$33*'Technical Sheet'!D73*'Technical Sheet'!$B$23,Dashboard!$E$6="level 4",'Technical Sheet'!$F$33*'Technical Sheet'!D73*'Technical Sheet'!$B$24), Dashboard!$E$20="RCP 8.5",_xlfn.IFS(Dashboard!$E$6="Current Tech", 'Technical Sheet'!$F$34*'Technical Sheet'!D73 *'Technical Sheet'!$B$20,Dashboard!$E$6="Level 1", 'Technical Sheet'!$F$34*'Technical Sheet'!D73 *'Technical Sheet'!$B$21, Dashboard!$E$6="Level 2", 'Technical Sheet'!$F$34*'Technical Sheet'!D73 *'Technical Sheet'!$B$22,Dashboard!$E$6="Level 3", 'Technical Sheet'!$F$34*'Technical Sheet'!D73 *'Technical Sheet'!$B$23,Dashboard!$E$6="Level 4", 'Technical Sheet'!$F$34*'Technical Sheet'!D73 *'Technical Sheet'!$B$24))</f>
        <v>0.55000000000000004</v>
      </c>
      <c r="H29" s="176" cm="1">
        <f t="array" ref="H29">_xlfn.IFS(Dashboard!$E$20="No C.C.", _xlfn.IFS(Dashboard!$E$6="Current Tech",'Technical Sheet'!$G$32*'Technical Sheet'!D73*'Technical Sheet'!$B$20, Dashboard!$E$6="level 1",'Technical Sheet'!$G$32*'Technical Sheet'!D73*'Technical Sheet'!$B$21, Dashboard!$E$6="Level 2",'Technical Sheet'!$G$32*'Technical Sheet'!D73*'Technical Sheet'!$B$22,Dashboard!$E$6="Level 3",'Technical Sheet'!$G$32*'Technical Sheet'!D73*'Technical Sheet'!$B$23, Dashboard!$E$6="Level 4",'Technical Sheet'!$G$32*'Technical Sheet'!D73*'Technical Sheet'!$B$24), Dashboard!$E$20="RCP 4.5",_xlfn.IFS(Dashboard!$E$6="Current Tech",'Technical Sheet'!$G$33*'Technical Sheet'!D73*'Technical Sheet'!$B$20,  Dashboard!$E$6="level 1",'Technical Sheet'!$G$33*'Technical Sheet'!D73*'Technical Sheet'!$B$21,Dashboard!$E$6="level 2",'Technical Sheet'!$G$33*'Technical Sheet'!D73*'Technical Sheet'!$B$22,Dashboard!$E$6="level 3",'Technical Sheet'!$G$33*'Technical Sheet'!D73*'Technical Sheet'!$B$23,Dashboard!$E$6="level 4",'Technical Sheet'!$G$33*'Technical Sheet'!D73*'Technical Sheet'!$B$24), Dashboard!$E$20="RCP 8.5",_xlfn.IFS(Dashboard!$E$6="Current Tech", 'Technical Sheet'!$G$34*'Technical Sheet'!D73 *'Technical Sheet'!$B$20,Dashboard!$E$6="Level 1", 'Technical Sheet'!$G$34*'Technical Sheet'!D73 *'Technical Sheet'!$B$21, Dashboard!$E$6="Level 2", 'Technical Sheet'!$G$34*'Technical Sheet'!D73 *'Technical Sheet'!$B$22,Dashboard!$E$6="Level 3", 'Technical Sheet'!$G$34*'Technical Sheet'!D73 *'Technical Sheet'!$B$23,Dashboard!$E$6="Level 4", 'Technical Sheet'!$G$34*'Technical Sheet'!D73 *'Technical Sheet'!$B$24))</f>
        <v>0.55000000000000004</v>
      </c>
      <c r="I29" s="753">
        <f>I22+($F29*'NC-SCSTS'!I19*365)</f>
        <v>1066986.2500000002</v>
      </c>
      <c r="J29" s="177">
        <f>J22+($F29*'NC-SCSTS'!J19*365)</f>
        <v>1066986.2500000002</v>
      </c>
      <c r="K29" s="177">
        <f>K22+($F29*'NC-SCSTS'!K19*365)</f>
        <v>1066986.2500000002</v>
      </c>
      <c r="L29" s="177">
        <f>L22+($F29*'NC-SCSTS'!L19*365)</f>
        <v>1066986.2500000002</v>
      </c>
      <c r="M29" s="177">
        <f>M22+($F29*'NC-SCSTS'!M19*365)</f>
        <v>1066986.2500000002</v>
      </c>
      <c r="N29" s="177">
        <f>N22+($F29*'NC-SCSTS'!N19*365)</f>
        <v>1066986.2500000002</v>
      </c>
      <c r="O29" s="177">
        <f>O22+($F29*'NC-SCSTS'!O19*365)</f>
        <v>1066986.2500000002</v>
      </c>
      <c r="P29" s="177">
        <f>P22+($F29*'NC-SCSTS'!P19*365)</f>
        <v>1066986.2500000002</v>
      </c>
      <c r="Q29" s="177">
        <f>Q22+($F29*'NC-SCSTS'!Q19*365)</f>
        <v>1066986.2500000002</v>
      </c>
      <c r="R29" s="177">
        <f>R22+($F29*'NC-SCSTS'!R19*365)</f>
        <v>1066986.2500000002</v>
      </c>
      <c r="S29" s="178">
        <f>S22+($G29*'NC-SCSTS'!S19*365)</f>
        <v>1066986.2500000002</v>
      </c>
      <c r="T29" s="178">
        <f>T22+($G29*'NC-SCSTS'!T19*365)</f>
        <v>1066986.2500000002</v>
      </c>
      <c r="U29" s="178">
        <f>U22+($G29*'NC-SCSTS'!U19*365)</f>
        <v>1066986.2500000002</v>
      </c>
      <c r="V29" s="178">
        <f>V22+($G29*'NC-SCSTS'!V19*365)</f>
        <v>1066986.2500000002</v>
      </c>
      <c r="W29" s="178">
        <f>W22+($G29*'NC-SCSTS'!W19*365)</f>
        <v>1066986.2500000002</v>
      </c>
      <c r="X29" s="178">
        <f>X22+($G29*'NC-SCSTS'!X19*365)</f>
        <v>1066986.2500000002</v>
      </c>
      <c r="Y29" s="178">
        <f>Y22+($G29*'NC-SCSTS'!Y19*365)</f>
        <v>1066986.2500000002</v>
      </c>
      <c r="Z29" s="178">
        <f>Z22+($G29*'NC-SCSTS'!Z19*365)</f>
        <v>1066986.2500000002</v>
      </c>
      <c r="AA29" s="178">
        <f>AA22+($G29*'NC-SCSTS'!AA19*365)</f>
        <v>1066986.2500000002</v>
      </c>
      <c r="AB29" s="178">
        <f>AB22+($G29*'NC-SCSTS'!AB19*365)</f>
        <v>1066986.2500000002</v>
      </c>
      <c r="AC29" s="179">
        <f>AC22+($H29*'NC-SCSTS'!AC19*365)</f>
        <v>1066986.2500000002</v>
      </c>
      <c r="AD29" s="179">
        <f>AD22+($H29*'NC-SCSTS'!AD19*365)</f>
        <v>1066986.2500000002</v>
      </c>
      <c r="AE29" s="179">
        <f>AE22+($H29*'NC-SCSTS'!AE19*365)</f>
        <v>1066986.2500000002</v>
      </c>
      <c r="AF29" s="179">
        <f>AF22+($H29*'NC-SCSTS'!AF19*365)</f>
        <v>1066986.2500000002</v>
      </c>
      <c r="AG29" s="179">
        <f>AG22+($H29*'NC-SCSTS'!AG19*365)</f>
        <v>1066986.2500000002</v>
      </c>
      <c r="AH29" s="179">
        <f>AH22+($H29*'NC-SCSTS'!AH19*365)</f>
        <v>1066986.2500000002</v>
      </c>
      <c r="AI29" s="179">
        <f>AI22+($H29*'NC-SCSTS'!AI19*365)</f>
        <v>1066986.2500000002</v>
      </c>
      <c r="AJ29" s="179">
        <f>AJ22+($H29*'NC-SCSTS'!AJ19*365)</f>
        <v>1066986.2500000002</v>
      </c>
      <c r="AK29" s="179">
        <f>AK22+($H29*'NC-SCSTS'!AK19*365)</f>
        <v>1066986.2500000002</v>
      </c>
      <c r="AL29" s="525">
        <f>AL22+($H29*'NC-SCSTS'!AL19*365)</f>
        <v>1066986.2500000002</v>
      </c>
    </row>
    <row r="30" spans="2:38" s="12" customFormat="1">
      <c r="B30" s="1272"/>
      <c r="C30" s="1272"/>
      <c r="D30" s="1350"/>
      <c r="E30" s="463" t="s">
        <v>8</v>
      </c>
      <c r="F30" s="164" cm="1">
        <f t="array" ref="F30">_xlfn.IFS(Dashboard!$E$20="No C.C.", _xlfn.IFS(Dashboard!$E$6="Current Tech",'Technical Sheet'!$E$32*'Technical Sheet'!D74*'Technical Sheet'!$B$20, Dashboard!$E$6="level 1",'Technical Sheet'!$E$32*'Technical Sheet'!D74*'Technical Sheet'!$B$21, Dashboard!$E$6="Level 2",'Technical Sheet'!$E$32*'Technical Sheet'!D74*'Technical Sheet'!$B$22,Dashboard!$E$6="Level 3",'Technical Sheet'!$E$32*'Technical Sheet'!D74*'Technical Sheet'!$B$23, Dashboard!$E$6="Level 4",'Technical Sheet'!$E$32*'Technical Sheet'!D74*'Technical Sheet'!$B$24), Dashboard!$E$20="RCP 4.5",_xlfn.IFS(Dashboard!$E$6="Current Tech",'Technical Sheet'!$E$33*'Technical Sheet'!D74*'Technical Sheet'!$B$20,  Dashboard!$E$6="level 1",'Technical Sheet'!$E$33*'Technical Sheet'!D74*'Technical Sheet'!$B$21,Dashboard!$E$6="level 2",'Technical Sheet'!$E$33*'Technical Sheet'!D74*'Technical Sheet'!$B$22,Dashboard!$E$6="level 3",'Technical Sheet'!$E$33*'Technical Sheet'!D74*'Technical Sheet'!$B$23,Dashboard!$E$6="level 4",'Technical Sheet'!$E$33*'Technical Sheet'!D74*'Technical Sheet'!$B$24), Dashboard!$E$20="RCP 8.5",_xlfn.IFS(Dashboard!$E$6="Current Tech", 'Technical Sheet'!$E$34*'Technical Sheet'!D74 *'Technical Sheet'!$B$20,Dashboard!$E$6="Level 1", 'Technical Sheet'!$E$34*'Technical Sheet'!D74 *'Technical Sheet'!$B$21, Dashboard!$E$6="Level 2", 'Technical Sheet'!$E$34*'Technical Sheet'!D74 *'Technical Sheet'!$B$22,Dashboard!$E$6="Level 3", 'Technical Sheet'!$E$34*'Technical Sheet'!D74 *'Technical Sheet'!$B$23,Dashboard!$E$6="Level 4", 'Technical Sheet'!$E$34*'Technical Sheet'!D74 *'Technical Sheet'!$B$24))</f>
        <v>2.64</v>
      </c>
      <c r="G30" s="164" cm="1">
        <f t="array" ref="G30">_xlfn.IFS(Dashboard!$E$20="No C.C.", _xlfn.IFS(Dashboard!$E$6="Current Tech",'Technical Sheet'!$F$32*'Technical Sheet'!D74*'Technical Sheet'!$B$20, Dashboard!$E$6="level 1",'Technical Sheet'!$F$32*'Technical Sheet'!D74*'Technical Sheet'!$B$21, Dashboard!$E$6="Level 2",'Technical Sheet'!$F$32*'Technical Sheet'!D74*'Technical Sheet'!$B$22,Dashboard!$E$6="Level 3",'Technical Sheet'!$F$32*'Technical Sheet'!D74*'Technical Sheet'!$B$23, Dashboard!$E$6="Level 4",'Technical Sheet'!$F$32*'Technical Sheet'!D74*'Technical Sheet'!$B$24), Dashboard!$E$20="RCP 4.5",_xlfn.IFS(Dashboard!$E$6="Current Tech",'Technical Sheet'!$F$33*'Technical Sheet'!D74*'Technical Sheet'!$B$20,  Dashboard!$E$6="level 1",'Technical Sheet'!$F$33*'Technical Sheet'!D74*'Technical Sheet'!$B$21,Dashboard!$E$6="level 2",'Technical Sheet'!$F$33*'Technical Sheet'!D74*'Technical Sheet'!$B$22,Dashboard!$E$6="level 3",'Technical Sheet'!$F$33*'Technical Sheet'!D74*'Technical Sheet'!$B$23,Dashboard!$E$6="level 4",'Technical Sheet'!$F$33*'Technical Sheet'!D74*'Technical Sheet'!$B$24), Dashboard!$E$20="RCP 8.5",_xlfn.IFS(Dashboard!$E$6="Current Tech", 'Technical Sheet'!$F$34*'Technical Sheet'!D74 *'Technical Sheet'!$B$20,Dashboard!$E$6="Level 1", 'Technical Sheet'!$F$34*'Technical Sheet'!D74 *'Technical Sheet'!$B$21, Dashboard!$E$6="Level 2", 'Technical Sheet'!$F$34*'Technical Sheet'!D74 *'Technical Sheet'!$B$22,Dashboard!$E$6="Level 3", 'Technical Sheet'!$F$34*'Technical Sheet'!D74 *'Technical Sheet'!$B$23,Dashboard!$E$6="Level 4", 'Technical Sheet'!$F$34*'Technical Sheet'!D74 *'Technical Sheet'!$B$24))</f>
        <v>2.64</v>
      </c>
      <c r="H30" s="164" cm="1">
        <f t="array" ref="H30">_xlfn.IFS(Dashboard!$E$20="No C.C.", _xlfn.IFS(Dashboard!$E$6="Current Tech",'Technical Sheet'!$G$32*'Technical Sheet'!D74*'Technical Sheet'!$B$20, Dashboard!$E$6="level 1",'Technical Sheet'!$G$32*'Technical Sheet'!D74*'Technical Sheet'!$B$21, Dashboard!$E$6="Level 2",'Technical Sheet'!$G$32*'Technical Sheet'!D74*'Technical Sheet'!$B$22,Dashboard!$E$6="Level 3",'Technical Sheet'!$G$32*'Technical Sheet'!D74*'Technical Sheet'!$B$23, Dashboard!$E$6="Level 4",'Technical Sheet'!$G$32*'Technical Sheet'!D74*'Technical Sheet'!$B$24), Dashboard!$E$20="RCP 4.5",_xlfn.IFS(Dashboard!$E$6="Current Tech",'Technical Sheet'!$G$33*'Technical Sheet'!D74*'Technical Sheet'!$B$20,  Dashboard!$E$6="level 1",'Technical Sheet'!$G$33*'Technical Sheet'!D74*'Technical Sheet'!$B$21,Dashboard!$E$6="level 2",'Technical Sheet'!$G$33*'Technical Sheet'!D74*'Technical Sheet'!$B$22,Dashboard!$E$6="level 3",'Technical Sheet'!$G$33*'Technical Sheet'!D74*'Technical Sheet'!$B$23,Dashboard!$E$6="level 4",'Technical Sheet'!$G$33*'Technical Sheet'!D74*'Technical Sheet'!$B$24), Dashboard!$E$20="RCP 8.5",_xlfn.IFS(Dashboard!$E$6="Current Tech", 'Technical Sheet'!$G$34*'Technical Sheet'!D74 *'Technical Sheet'!$B$20,Dashboard!$E$6="Level 1", 'Technical Sheet'!$G$34*'Technical Sheet'!D74 *'Technical Sheet'!$B$21, Dashboard!$E$6="Level 2", 'Technical Sheet'!$G$34*'Technical Sheet'!D74 *'Technical Sheet'!$B$22,Dashboard!$E$6="Level 3", 'Technical Sheet'!$G$34*'Technical Sheet'!D74 *'Technical Sheet'!$B$23,Dashboard!$E$6="Level 4", 'Technical Sheet'!$G$34*'Technical Sheet'!D74 *'Technical Sheet'!$B$24))</f>
        <v>2.64</v>
      </c>
      <c r="I30" s="587">
        <f>I23+($F30*'NC-SCSTS'!I20*365)</f>
        <v>530521.78800000006</v>
      </c>
      <c r="J30" s="160">
        <f>J23+($F30*'NC-SCSTS'!J20*365)</f>
        <v>530521.78800000006</v>
      </c>
      <c r="K30" s="160">
        <f>K23+($F30*'NC-SCSTS'!K20*365)</f>
        <v>530521.78800000006</v>
      </c>
      <c r="L30" s="160">
        <f>L23+($F30*'NC-SCSTS'!L20*365)</f>
        <v>530521.78800000006</v>
      </c>
      <c r="M30" s="160">
        <f>M23+($F30*'NC-SCSTS'!M20*365)</f>
        <v>553590.37200000009</v>
      </c>
      <c r="N30" s="160">
        <f>N23+($F30*'NC-SCSTS'!N20*365)</f>
        <v>556514.37584355194</v>
      </c>
      <c r="O30" s="160">
        <f>O23+($F30*'NC-SCSTS'!O20*365)</f>
        <v>561175.9331233562</v>
      </c>
      <c r="P30" s="160">
        <f>P23+($F30*'NC-SCSTS'!P20*365)</f>
        <v>568282.42640672985</v>
      </c>
      <c r="Q30" s="160">
        <f>Q23+($F30*'NC-SCSTS'!Q20*365)</f>
        <v>578647.95113238273</v>
      </c>
      <c r="R30" s="160">
        <f>R23+($F30*'NC-SCSTS'!R20*365)</f>
        <v>592832.47771068488</v>
      </c>
      <c r="S30" s="161">
        <f>S23+($G30*'NC-SCSTS'!S20*365)</f>
        <v>610637.63208008977</v>
      </c>
      <c r="T30" s="161">
        <f>T23+($G30*'NC-SCSTS'!T20*365)</f>
        <v>630715.18646153854</v>
      </c>
      <c r="U30" s="161">
        <f>U23+($G30*'NC-SCSTS'!U20*365)</f>
        <v>650792.74084298732</v>
      </c>
      <c r="V30" s="161">
        <f>V23+($G30*'NC-SCSTS'!V20*365)</f>
        <v>668597.89521239221</v>
      </c>
      <c r="W30" s="161">
        <f>W23+($G30*'NC-SCSTS'!W20*365)</f>
        <v>682782.42179069435</v>
      </c>
      <c r="X30" s="161">
        <f>X23+($G30*'NC-SCSTS'!X20*365)</f>
        <v>693147.94651634723</v>
      </c>
      <c r="Y30" s="161">
        <f>Y23+($G30*'NC-SCSTS'!Y20*365)</f>
        <v>700254.43979972089</v>
      </c>
      <c r="Z30" s="161">
        <f>Z23+($G30*'NC-SCSTS'!Z20*365)</f>
        <v>704915.99707952503</v>
      </c>
      <c r="AA30" s="161">
        <f>AA23+($G30*'NC-SCSTS'!AA20*365)</f>
        <v>707885.78008657822</v>
      </c>
      <c r="AB30" s="161">
        <f>AB23+($G30*'NC-SCSTS'!AB20*365)</f>
        <v>709742.71329117857</v>
      </c>
      <c r="AC30" s="162">
        <f>AC23+($H30*'NC-SCSTS'!AC20*365)</f>
        <v>710890.26300502464</v>
      </c>
      <c r="AD30" s="162">
        <f>AD23+($H30*'NC-SCSTS'!AD20*365)</f>
        <v>712691.6033846155</v>
      </c>
      <c r="AE30" s="162">
        <f>AE23+($H30*'NC-SCSTS'!AE20*365)</f>
        <v>712691.6033846155</v>
      </c>
      <c r="AF30" s="162">
        <f>AF23+($H30*'NC-SCSTS'!AF20*365)</f>
        <v>712691.6033846155</v>
      </c>
      <c r="AG30" s="162">
        <f>AG23+($H30*'NC-SCSTS'!AG20*365)</f>
        <v>712691.6033846155</v>
      </c>
      <c r="AH30" s="162">
        <f>AH23+($H30*'NC-SCSTS'!AH20*365)</f>
        <v>712691.6033846155</v>
      </c>
      <c r="AI30" s="162">
        <f>AI23+($H30*'NC-SCSTS'!AI20*365)</f>
        <v>712691.6033846155</v>
      </c>
      <c r="AJ30" s="162">
        <f>AJ23+($H30*'NC-SCSTS'!AJ20*365)</f>
        <v>712691.6033846155</v>
      </c>
      <c r="AK30" s="162">
        <f>AK23+($H30*'NC-SCSTS'!AK20*365)</f>
        <v>712691.6033846155</v>
      </c>
      <c r="AL30" s="163">
        <f>AL23+($H30*'NC-SCSTS'!AL20*365)</f>
        <v>712691.6033846155</v>
      </c>
    </row>
    <row r="31" spans="2:38" s="12" customFormat="1">
      <c r="B31" s="1271"/>
      <c r="C31" s="1271"/>
      <c r="D31" s="1350"/>
      <c r="E31" s="463" t="s">
        <v>24</v>
      </c>
      <c r="F31" s="164" cm="1">
        <f t="array" ref="F31">_xlfn.IFS(Dashboard!$E$20="No C.C.", _xlfn.IFS(Dashboard!$E$6="Current Tech",'Technical Sheet'!$E$32*'Technical Sheet'!D75*'Technical Sheet'!$B$20, Dashboard!$E$6="level 1",'Technical Sheet'!$E$32*'Technical Sheet'!D75*'Technical Sheet'!$B$21, Dashboard!$E$6="Level 2",'Technical Sheet'!$E$32*'Technical Sheet'!D75*'Technical Sheet'!$B$22,Dashboard!$E$6="Level 3",'Technical Sheet'!$E$32*'Technical Sheet'!D75*'Technical Sheet'!$B$23, Dashboard!$E$6="Level 4",'Technical Sheet'!$E$32*'Technical Sheet'!D75*'Technical Sheet'!$B$24), Dashboard!$E$20="RCP 4.5",_xlfn.IFS(Dashboard!$E$6="Current Tech",'Technical Sheet'!$E$33*'Technical Sheet'!D75*'Technical Sheet'!$B$20,  Dashboard!$E$6="level 1",'Technical Sheet'!$E$33*'Technical Sheet'!D75*'Technical Sheet'!$B$21,Dashboard!$E$6="level 2",'Technical Sheet'!$E$33*'Technical Sheet'!D75*'Technical Sheet'!$B$22,Dashboard!$E$6="level 3",'Technical Sheet'!$E$33*'Technical Sheet'!D75*'Technical Sheet'!$B$23,Dashboard!$E$6="level 4",'Technical Sheet'!$E$33*'Technical Sheet'!D75*'Technical Sheet'!$B$24), Dashboard!$E$20="RCP 8.5",_xlfn.IFS(Dashboard!$E$6="Current Tech", 'Technical Sheet'!$E$34*'Technical Sheet'!D75 *'Technical Sheet'!$B$20,Dashboard!$E$6="Level 1", 'Technical Sheet'!$E$34*'Technical Sheet'!D75 *'Technical Sheet'!$B$21, Dashboard!$E$6="Level 2", 'Technical Sheet'!$E$34*'Technical Sheet'!D75 *'Technical Sheet'!$B$22,Dashboard!$E$6="Level 3", 'Technical Sheet'!$E$34*'Technical Sheet'!D75 *'Technical Sheet'!$B$23,Dashboard!$E$6="Level 4", 'Technical Sheet'!$E$34*'Technical Sheet'!D75 *'Technical Sheet'!$B$24))</f>
        <v>0</v>
      </c>
      <c r="G31" s="164" cm="1">
        <f t="array" ref="G31">_xlfn.IFS(Dashboard!$E$20="No C.C.", _xlfn.IFS(Dashboard!$E$6="Current Tech",'Technical Sheet'!$F$32*'Technical Sheet'!D75*'Technical Sheet'!$B$20, Dashboard!$E$6="level 1",'Technical Sheet'!$F$32*'Technical Sheet'!D75*'Technical Sheet'!$B$21, Dashboard!$E$6="Level 2",'Technical Sheet'!$F$32*'Technical Sheet'!D75*'Technical Sheet'!$B$22,Dashboard!$E$6="Level 3",'Technical Sheet'!$F$32*'Technical Sheet'!D75*'Technical Sheet'!$B$23, Dashboard!$E$6="Level 4",'Technical Sheet'!$F$32*'Technical Sheet'!D75*'Technical Sheet'!$B$24), Dashboard!$E$20="RCP 4.5",_xlfn.IFS(Dashboard!$E$6="Current Tech",'Technical Sheet'!$F$33*'Technical Sheet'!D75*'Technical Sheet'!$B$20,  Dashboard!$E$6="level 1",'Technical Sheet'!$F$33*'Technical Sheet'!D75*'Technical Sheet'!$B$21,Dashboard!$E$6="level 2",'Technical Sheet'!$F$33*'Technical Sheet'!D75*'Technical Sheet'!$B$22,Dashboard!$E$6="level 3",'Technical Sheet'!$F$33*'Technical Sheet'!D75*'Technical Sheet'!$B$23,Dashboard!$E$6="level 4",'Technical Sheet'!$F$33*'Technical Sheet'!D75*'Technical Sheet'!$B$24), Dashboard!$E$20="RCP 8.5",_xlfn.IFS(Dashboard!$E$6="Current Tech", 'Technical Sheet'!$F$34*'Technical Sheet'!D75 *'Technical Sheet'!$B$20,Dashboard!$E$6="Level 1", 'Technical Sheet'!$F$34*'Technical Sheet'!D75 *'Technical Sheet'!$B$21, Dashboard!$E$6="Level 2", 'Technical Sheet'!$F$34*'Technical Sheet'!D75 *'Technical Sheet'!$B$22,Dashboard!$E$6="Level 3", 'Technical Sheet'!$F$34*'Technical Sheet'!D75 *'Technical Sheet'!$B$23,Dashboard!$E$6="Level 4", 'Technical Sheet'!$F$34*'Technical Sheet'!D75 *'Technical Sheet'!$B$24))</f>
        <v>0</v>
      </c>
      <c r="H31" s="164" cm="1">
        <f t="array" ref="H31">_xlfn.IFS(Dashboard!$E$20="No C.C.", _xlfn.IFS(Dashboard!$E$6="Current Tech",'Technical Sheet'!$G$32*'Technical Sheet'!D75*'Technical Sheet'!$B$20, Dashboard!$E$6="level 1",'Technical Sheet'!$G$32*'Technical Sheet'!D75*'Technical Sheet'!$B$21, Dashboard!$E$6="Level 2",'Technical Sheet'!$G$32*'Technical Sheet'!D75*'Technical Sheet'!$B$22,Dashboard!$E$6="Level 3",'Technical Sheet'!$G$32*'Technical Sheet'!D75*'Technical Sheet'!$B$23, Dashboard!$E$6="Level 4",'Technical Sheet'!$G$32*'Technical Sheet'!D75*'Technical Sheet'!$B$24), Dashboard!$E$20="RCP 4.5",_xlfn.IFS(Dashboard!$E$6="Current Tech",'Technical Sheet'!$G$33*'Technical Sheet'!D75*'Technical Sheet'!$B$20,  Dashboard!$E$6="level 1",'Technical Sheet'!$G$33*'Technical Sheet'!D75*'Technical Sheet'!$B$21,Dashboard!$E$6="level 2",'Technical Sheet'!$G$33*'Technical Sheet'!D75*'Technical Sheet'!$B$22,Dashboard!$E$6="level 3",'Technical Sheet'!$G$33*'Technical Sheet'!D75*'Technical Sheet'!$B$23,Dashboard!$E$6="level 4",'Technical Sheet'!$G$33*'Technical Sheet'!D75*'Technical Sheet'!$B$24), Dashboard!$E$20="RCP 8.5",_xlfn.IFS(Dashboard!$E$6="Current Tech", 'Technical Sheet'!$G$34*'Technical Sheet'!D75 *'Technical Sheet'!$B$20,Dashboard!$E$6="Level 1", 'Technical Sheet'!$G$34*'Technical Sheet'!D75 *'Technical Sheet'!$B$21, Dashboard!$E$6="Level 2", 'Technical Sheet'!$G$34*'Technical Sheet'!D75 *'Technical Sheet'!$B$22,Dashboard!$E$6="Level 3", 'Technical Sheet'!$G$34*'Technical Sheet'!D75 *'Technical Sheet'!$B$23,Dashboard!$E$6="Level 4", 'Technical Sheet'!$G$34*'Technical Sheet'!D75 *'Technical Sheet'!$B$24))</f>
        <v>0</v>
      </c>
      <c r="I31" s="587">
        <f>I24+($F31*'NC-SCSTS'!I21*365)</f>
        <v>999999.99999999988</v>
      </c>
      <c r="J31" s="160">
        <f>J24+($F31*'NC-SCSTS'!J21*365)</f>
        <v>999999.99999999988</v>
      </c>
      <c r="K31" s="160">
        <f>K24+($F31*'NC-SCSTS'!K21*365)</f>
        <v>999999.99999999988</v>
      </c>
      <c r="L31" s="160">
        <f>L24+($F31*'NC-SCSTS'!L21*365)</f>
        <v>999999.99999999988</v>
      </c>
      <c r="M31" s="160">
        <f>M24+($F31*'NC-SCSTS'!M21*365)</f>
        <v>1092258.1356036409</v>
      </c>
      <c r="N31" s="160">
        <f>N24+($F31*'NC-SCSTS'!N21*365)</f>
        <v>1104158.7986776612</v>
      </c>
      <c r="O31" s="160">
        <f>O24+($F31*'NC-SCSTS'!O21*365)</f>
        <v>1122838.8242739569</v>
      </c>
      <c r="P31" s="160">
        <f>P24+($F31*'NC-SCSTS'!P21*365)</f>
        <v>1151316.319768531</v>
      </c>
      <c r="Q31" s="160">
        <f>Q24+($F31*'NC-SCSTS'!Q21*365)</f>
        <v>1192853.5691407761</v>
      </c>
      <c r="R31" s="160">
        <f>R24+($F31*'NC-SCSTS'!R21*365)</f>
        <v>1249694.5138400868</v>
      </c>
      <c r="S31" s="161">
        <f>S24+($G31*'NC-SCSTS'!S21*365)</f>
        <v>1321044.2194003814</v>
      </c>
      <c r="T31" s="161">
        <f>T24+($G31*'NC-SCSTS'!T21*365)</f>
        <v>1401500</v>
      </c>
      <c r="U31" s="161">
        <f>U24+($G31*'NC-SCSTS'!U21*365)</f>
        <v>1481955.7805996183</v>
      </c>
      <c r="V31" s="161">
        <f>V24+($G31*'NC-SCSTS'!V21*365)</f>
        <v>1553305.4861599132</v>
      </c>
      <c r="W31" s="161">
        <f>W24+($G31*'NC-SCSTS'!W21*365)</f>
        <v>1610146.4308592237</v>
      </c>
      <c r="X31" s="161">
        <f>X24+($G31*'NC-SCSTS'!X21*365)</f>
        <v>1651683.6802314688</v>
      </c>
      <c r="Y31" s="161">
        <f>Y24+($G31*'NC-SCSTS'!Y21*365)</f>
        <v>1680161.1757260431</v>
      </c>
      <c r="Z31" s="161">
        <f>Z24+($G31*'NC-SCSTS'!Z21*365)</f>
        <v>1698841.2013223385</v>
      </c>
      <c r="AA31" s="161">
        <f>AA24+($G31*'NC-SCSTS'!AA21*365)</f>
        <v>1710741.8643963588</v>
      </c>
      <c r="AB31" s="161">
        <f>AB24+($G31*'NC-SCSTS'!AB21*365)</f>
        <v>1718183.0600549057</v>
      </c>
      <c r="AC31" s="162">
        <f>AC24+($H31*'NC-SCSTS'!AC21*365)</f>
        <v>1722781.5786917002</v>
      </c>
      <c r="AD31" s="162">
        <f>AD24+($H31*'NC-SCSTS'!AD21*365)</f>
        <v>1730000</v>
      </c>
      <c r="AE31" s="162">
        <f>AE24+($H31*'NC-SCSTS'!AE21*365)</f>
        <v>1730000</v>
      </c>
      <c r="AF31" s="162">
        <f>AF24+($H31*'NC-SCSTS'!AF21*365)</f>
        <v>1730000</v>
      </c>
      <c r="AG31" s="162">
        <f>AG24+($H31*'NC-SCSTS'!AG21*365)</f>
        <v>1730000</v>
      </c>
      <c r="AH31" s="162">
        <f>AH24+($H31*'NC-SCSTS'!AH21*365)</f>
        <v>1730000</v>
      </c>
      <c r="AI31" s="162">
        <f>AI24+($H31*'NC-SCSTS'!AI21*365)</f>
        <v>1730000</v>
      </c>
      <c r="AJ31" s="162">
        <f>AJ24+($H31*'NC-SCSTS'!AJ21*365)</f>
        <v>1730000</v>
      </c>
      <c r="AK31" s="162">
        <f>AK24+($H31*'NC-SCSTS'!AK21*365)</f>
        <v>1730000</v>
      </c>
      <c r="AL31" s="163">
        <f>AL24+($H31*'NC-SCSTS'!AL21*365)</f>
        <v>1730000</v>
      </c>
    </row>
    <row r="32" spans="2:38" s="12" customFormat="1">
      <c r="B32" s="1271"/>
      <c r="C32" s="1271"/>
      <c r="D32" s="1350"/>
      <c r="E32" s="463" t="s">
        <v>25</v>
      </c>
      <c r="F32" s="164" cm="1">
        <f t="array" ref="F32">_xlfn.IFS(Dashboard!$E$20="No C.C.", _xlfn.IFS(Dashboard!$E$6="Current Tech",'Technical Sheet'!$E$32*'Technical Sheet'!D76*'Technical Sheet'!$B$20, Dashboard!$E$6="level 1",'Technical Sheet'!$E$32*'Technical Sheet'!D76*'Technical Sheet'!$B$21, Dashboard!$E$6="Level 2",'Technical Sheet'!$E$32*'Technical Sheet'!D76*'Technical Sheet'!$B$22,Dashboard!$E$6="Level 3",'Technical Sheet'!$E$32*'Technical Sheet'!D76*'Technical Sheet'!$B$23, Dashboard!$E$6="Level 4",'Technical Sheet'!$E$32*'Technical Sheet'!D76*'Technical Sheet'!$B$24), Dashboard!$E$20="RCP 4.5",_xlfn.IFS(Dashboard!$E$6="Current Tech",'Technical Sheet'!$E$33*'Technical Sheet'!D76*'Technical Sheet'!$B$20,  Dashboard!$E$6="level 1",'Technical Sheet'!$E$33*'Technical Sheet'!D76*'Technical Sheet'!$B$21,Dashboard!$E$6="level 2",'Technical Sheet'!$E$33*'Technical Sheet'!D76*'Technical Sheet'!$B$22,Dashboard!$E$6="level 3",'Technical Sheet'!$E$33*'Technical Sheet'!D76*'Technical Sheet'!$B$23,Dashboard!$E$6="level 4",'Technical Sheet'!$E$33*'Technical Sheet'!D76*'Technical Sheet'!$B$24), Dashboard!$E$20="RCP 8.5",_xlfn.IFS(Dashboard!$E$6="Current Tech", 'Technical Sheet'!$E$34*'Technical Sheet'!D76 *'Technical Sheet'!$B$20,Dashboard!$E$6="Level 1", 'Technical Sheet'!$E$34*'Technical Sheet'!D76 *'Technical Sheet'!$B$21, Dashboard!$E$6="Level 2", 'Technical Sheet'!$E$34*'Technical Sheet'!D76 *'Technical Sheet'!$B$22,Dashboard!$E$6="Level 3", 'Technical Sheet'!$E$34*'Technical Sheet'!D76 *'Technical Sheet'!$B$23,Dashboard!$E$6="Level 4", 'Technical Sheet'!$E$34*'Technical Sheet'!D76 *'Technical Sheet'!$B$24))</f>
        <v>8.4700000000000006</v>
      </c>
      <c r="G32" s="164" cm="1">
        <f t="array" ref="G32">_xlfn.IFS(Dashboard!$E$20="No C.C.", _xlfn.IFS(Dashboard!$E$6="Current Tech",'Technical Sheet'!$F$32*'Technical Sheet'!D76*'Technical Sheet'!$B$20, Dashboard!$E$6="level 1",'Technical Sheet'!$F$32*'Technical Sheet'!D76*'Technical Sheet'!$B$21, Dashboard!$E$6="Level 2",'Technical Sheet'!$F$32*'Technical Sheet'!D76*'Technical Sheet'!$B$22,Dashboard!$E$6="Level 3",'Technical Sheet'!$F$32*'Technical Sheet'!D76*'Technical Sheet'!$B$23, Dashboard!$E$6="Level 4",'Technical Sheet'!$F$32*'Technical Sheet'!D76*'Technical Sheet'!$B$24), Dashboard!$E$20="RCP 4.5",_xlfn.IFS(Dashboard!$E$6="Current Tech",'Technical Sheet'!$F$33*'Technical Sheet'!D76*'Technical Sheet'!$B$20,  Dashboard!$E$6="level 1",'Technical Sheet'!$F$33*'Technical Sheet'!D76*'Technical Sheet'!$B$21,Dashboard!$E$6="level 2",'Technical Sheet'!$F$33*'Technical Sheet'!D76*'Technical Sheet'!$B$22,Dashboard!$E$6="level 3",'Technical Sheet'!$F$33*'Technical Sheet'!D76*'Technical Sheet'!$B$23,Dashboard!$E$6="level 4",'Technical Sheet'!$F$33*'Technical Sheet'!D76*'Technical Sheet'!$B$24), Dashboard!$E$20="RCP 8.5",_xlfn.IFS(Dashboard!$E$6="Current Tech", 'Technical Sheet'!$F$34*'Technical Sheet'!D76 *'Technical Sheet'!$B$20,Dashboard!$E$6="Level 1", 'Technical Sheet'!$F$34*'Technical Sheet'!D76 *'Technical Sheet'!$B$21, Dashboard!$E$6="Level 2", 'Technical Sheet'!$F$34*'Technical Sheet'!D76 *'Technical Sheet'!$B$22,Dashboard!$E$6="Level 3", 'Technical Sheet'!$F$34*'Technical Sheet'!D76 *'Technical Sheet'!$B$23,Dashboard!$E$6="Level 4", 'Technical Sheet'!$F$34*'Technical Sheet'!D76 *'Technical Sheet'!$B$24))</f>
        <v>8.4700000000000006</v>
      </c>
      <c r="H32" s="164" cm="1">
        <f t="array" ref="H32">_xlfn.IFS(Dashboard!$E$20="No C.C.", _xlfn.IFS(Dashboard!$E$6="Current Tech",'Technical Sheet'!$G$32*'Technical Sheet'!D76*'Technical Sheet'!$B$20, Dashboard!$E$6="level 1",'Technical Sheet'!$G$32*'Technical Sheet'!D76*'Technical Sheet'!$B$21, Dashboard!$E$6="Level 2",'Technical Sheet'!$G$32*'Technical Sheet'!D76*'Technical Sheet'!$B$22,Dashboard!$E$6="Level 3",'Technical Sheet'!$G$32*'Technical Sheet'!D76*'Technical Sheet'!$B$23, Dashboard!$E$6="Level 4",'Technical Sheet'!$G$32*'Technical Sheet'!D76*'Technical Sheet'!$B$24), Dashboard!$E$20="RCP 4.5",_xlfn.IFS(Dashboard!$E$6="Current Tech",'Technical Sheet'!$G$33*'Technical Sheet'!D76*'Technical Sheet'!$B$20,  Dashboard!$E$6="level 1",'Technical Sheet'!$G$33*'Technical Sheet'!D76*'Technical Sheet'!$B$21,Dashboard!$E$6="level 2",'Technical Sheet'!$G$33*'Technical Sheet'!D76*'Technical Sheet'!$B$22,Dashboard!$E$6="level 3",'Technical Sheet'!$G$33*'Technical Sheet'!D76*'Technical Sheet'!$B$23,Dashboard!$E$6="level 4",'Technical Sheet'!$G$33*'Technical Sheet'!D76*'Technical Sheet'!$B$24), Dashboard!$E$20="RCP 8.5",_xlfn.IFS(Dashboard!$E$6="Current Tech", 'Technical Sheet'!$G$34*'Technical Sheet'!D76 *'Technical Sheet'!$B$20,Dashboard!$E$6="Level 1", 'Technical Sheet'!$G$34*'Technical Sheet'!D76 *'Technical Sheet'!$B$21, Dashboard!$E$6="Level 2", 'Technical Sheet'!$G$34*'Technical Sheet'!D76 *'Technical Sheet'!$B$22,Dashboard!$E$6="Level 3", 'Technical Sheet'!$G$34*'Technical Sheet'!D76 *'Technical Sheet'!$B$23,Dashboard!$E$6="Level 4", 'Technical Sheet'!$G$34*'Technical Sheet'!D76 *'Technical Sheet'!$B$24))</f>
        <v>8.4700000000000006</v>
      </c>
      <c r="I32" s="587">
        <f>I25+($F32*'NC-SCSTS'!I22*365)</f>
        <v>104264.74840000001</v>
      </c>
      <c r="J32" s="160">
        <f>J25+($F32*'NC-SCSTS'!J22*365)</f>
        <v>104264.74840000001</v>
      </c>
      <c r="K32" s="160">
        <f>K25+($F32*'NC-SCSTS'!K22*365)</f>
        <v>104264.74840000001</v>
      </c>
      <c r="L32" s="160">
        <f>L25+($F32*'NC-SCSTS'!L22*365)</f>
        <v>104264.74840000001</v>
      </c>
      <c r="M32" s="160">
        <f>M25+($F32*'NC-SCSTS'!M22*365)</f>
        <v>104264.74840000001</v>
      </c>
      <c r="N32" s="160">
        <f>N25+($F32*'NC-SCSTS'!N22*365)</f>
        <v>104264.74840000001</v>
      </c>
      <c r="O32" s="160">
        <f>O25+($F32*'NC-SCSTS'!O22*365)</f>
        <v>104264.74840000001</v>
      </c>
      <c r="P32" s="160">
        <f>P25+($F32*'NC-SCSTS'!P22*365)</f>
        <v>104264.74840000001</v>
      </c>
      <c r="Q32" s="160">
        <f>Q25+($F32*'NC-SCSTS'!Q22*365)</f>
        <v>104264.74840000001</v>
      </c>
      <c r="R32" s="160">
        <f>R25+($F32*'NC-SCSTS'!R22*365)</f>
        <v>104264.74840000001</v>
      </c>
      <c r="S32" s="161">
        <f>S25+($G32*'NC-SCSTS'!S22*365)</f>
        <v>104264.74840000001</v>
      </c>
      <c r="T32" s="161">
        <f>T25+($G32*'NC-SCSTS'!T22*365)</f>
        <v>104264.74840000001</v>
      </c>
      <c r="U32" s="161">
        <f>U25+($G32*'NC-SCSTS'!U22*365)</f>
        <v>104264.74840000001</v>
      </c>
      <c r="V32" s="161">
        <f>V25+($G32*'NC-SCSTS'!V22*365)</f>
        <v>104264.74840000001</v>
      </c>
      <c r="W32" s="161">
        <f>W25+($G32*'NC-SCSTS'!W22*365)</f>
        <v>104264.74840000001</v>
      </c>
      <c r="X32" s="161">
        <f>X25+($G32*'NC-SCSTS'!X22*365)</f>
        <v>104264.74840000001</v>
      </c>
      <c r="Y32" s="161">
        <f>Y25+($G32*'NC-SCSTS'!Y22*365)</f>
        <v>104264.74840000001</v>
      </c>
      <c r="Z32" s="161">
        <f>Z25+($G32*'NC-SCSTS'!Z22*365)</f>
        <v>104264.74840000001</v>
      </c>
      <c r="AA32" s="161">
        <f>AA25+($G32*'NC-SCSTS'!AA22*365)</f>
        <v>104264.74840000001</v>
      </c>
      <c r="AB32" s="161">
        <f>AB25+($G32*'NC-SCSTS'!AB22*365)</f>
        <v>104264.74840000001</v>
      </c>
      <c r="AC32" s="162">
        <f>AC25+($H32*'NC-SCSTS'!AC22*365)</f>
        <v>104264.74840000001</v>
      </c>
      <c r="AD32" s="162">
        <f>AD25+($H32*'NC-SCSTS'!AD22*365)</f>
        <v>104264.74840000001</v>
      </c>
      <c r="AE32" s="162">
        <f>AE25+($H32*'NC-SCSTS'!AE22*365)</f>
        <v>104264.74840000001</v>
      </c>
      <c r="AF32" s="162">
        <f>AF25+($H32*'NC-SCSTS'!AF22*365)</f>
        <v>104264.74840000001</v>
      </c>
      <c r="AG32" s="162">
        <f>AG25+($H32*'NC-SCSTS'!AG22*365)</f>
        <v>104264.74840000001</v>
      </c>
      <c r="AH32" s="162">
        <f>AH25+($H32*'NC-SCSTS'!AH22*365)</f>
        <v>104264.74840000001</v>
      </c>
      <c r="AI32" s="162">
        <f>AI25+($H32*'NC-SCSTS'!AI22*365)</f>
        <v>104264.74840000001</v>
      </c>
      <c r="AJ32" s="162">
        <f>AJ25+($H32*'NC-SCSTS'!AJ22*365)</f>
        <v>104264.74840000001</v>
      </c>
      <c r="AK32" s="162">
        <f>AK25+($H32*'NC-SCSTS'!AK22*365)</f>
        <v>104264.74840000001</v>
      </c>
      <c r="AL32" s="163">
        <f>AL25+($H32*'NC-SCSTS'!AL22*365)</f>
        <v>104264.74840000001</v>
      </c>
    </row>
    <row r="33" spans="2:38" s="12" customFormat="1">
      <c r="B33" s="1272"/>
      <c r="C33" s="1272"/>
      <c r="D33" s="1350"/>
      <c r="E33" s="463" t="s">
        <v>26</v>
      </c>
      <c r="F33" s="164" cm="1">
        <f t="array" ref="F33">_xlfn.IFS(Dashboard!$E$20="No C.C.", _xlfn.IFS(Dashboard!$E$6="Current Tech",'Technical Sheet'!$E$32*'Technical Sheet'!D77*'Technical Sheet'!$B$20, Dashboard!$E$6="level 1",'Technical Sheet'!$E$32*'Technical Sheet'!D77*'Technical Sheet'!$B$21, Dashboard!$E$6="Level 2",'Technical Sheet'!$E$32*'Technical Sheet'!D77*'Technical Sheet'!$B$22,Dashboard!$E$6="Level 3",'Technical Sheet'!$E$32*'Technical Sheet'!D77*'Technical Sheet'!$B$23, Dashboard!$E$6="Level 4",'Technical Sheet'!$E$32*'Technical Sheet'!D77*'Technical Sheet'!$B$24), Dashboard!$E$20="RCP 4.5",_xlfn.IFS(Dashboard!$E$6="Current Tech",'Technical Sheet'!$E$33*'Technical Sheet'!D77*'Technical Sheet'!$B$20,  Dashboard!$E$6="level 1",'Technical Sheet'!$E$33*'Technical Sheet'!D77*'Technical Sheet'!$B$21,Dashboard!$E$6="level 2",'Technical Sheet'!$E$33*'Technical Sheet'!D77*'Technical Sheet'!$B$22,Dashboard!$E$6="level 3",'Technical Sheet'!$E$33*'Technical Sheet'!D77*'Technical Sheet'!$B$23,Dashboard!$E$6="level 4",'Technical Sheet'!$E$33*'Technical Sheet'!D77*'Technical Sheet'!$B$24), Dashboard!$E$20="RCP 8.5",_xlfn.IFS(Dashboard!$E$6="Current Tech", 'Technical Sheet'!$E$34*'Technical Sheet'!D77 *'Technical Sheet'!$B$20,Dashboard!$E$6="Level 1", 'Technical Sheet'!$E$34*'Technical Sheet'!D77 *'Technical Sheet'!$B$21, Dashboard!$E$6="Level 2", 'Technical Sheet'!$E$34*'Technical Sheet'!D77 *'Technical Sheet'!$B$22,Dashboard!$E$6="Level 3", 'Technical Sheet'!$E$34*'Technical Sheet'!D77 *'Technical Sheet'!$B$23,Dashboard!$E$6="Level 4", 'Technical Sheet'!$E$34*'Technical Sheet'!D77 *'Technical Sheet'!$B$24))</f>
        <v>7.83</v>
      </c>
      <c r="G33" s="164" cm="1">
        <f t="array" ref="G33">_xlfn.IFS(Dashboard!$E$20="No C.C.", _xlfn.IFS(Dashboard!$E$6="Current Tech",'Technical Sheet'!$F$32*'Technical Sheet'!D77*'Technical Sheet'!$B$20, Dashboard!$E$6="level 1",'Technical Sheet'!$F$32*'Technical Sheet'!D77*'Technical Sheet'!$B$21, Dashboard!$E$6="Level 2",'Technical Sheet'!$F$32*'Technical Sheet'!D77*'Technical Sheet'!$B$22,Dashboard!$E$6="Level 3",'Technical Sheet'!$F$32*'Technical Sheet'!D77*'Technical Sheet'!$B$23, Dashboard!$E$6="Level 4",'Technical Sheet'!$F$32*'Technical Sheet'!D77*'Technical Sheet'!$B$24), Dashboard!$E$20="RCP 4.5",_xlfn.IFS(Dashboard!$E$6="Current Tech",'Technical Sheet'!$F$33*'Technical Sheet'!D77*'Technical Sheet'!$B$20,  Dashboard!$E$6="level 1",'Technical Sheet'!$F$33*'Technical Sheet'!D77*'Technical Sheet'!$B$21,Dashboard!$E$6="level 2",'Technical Sheet'!$F$33*'Technical Sheet'!D77*'Technical Sheet'!$B$22,Dashboard!$E$6="level 3",'Technical Sheet'!$F$33*'Technical Sheet'!D77*'Technical Sheet'!$B$23,Dashboard!$E$6="level 4",'Technical Sheet'!$F$33*'Technical Sheet'!D77*'Technical Sheet'!$B$24), Dashboard!$E$20="RCP 8.5",_xlfn.IFS(Dashboard!$E$6="Current Tech", 'Technical Sheet'!$F$34*'Technical Sheet'!D77 *'Technical Sheet'!$B$20,Dashboard!$E$6="Level 1", 'Technical Sheet'!$F$34*'Technical Sheet'!D77 *'Technical Sheet'!$B$21, Dashboard!$E$6="Level 2", 'Technical Sheet'!$F$34*'Technical Sheet'!D77 *'Technical Sheet'!$B$22,Dashboard!$E$6="Level 3", 'Technical Sheet'!$F$34*'Technical Sheet'!D77 *'Technical Sheet'!$B$23,Dashboard!$E$6="Level 4", 'Technical Sheet'!$F$34*'Technical Sheet'!D77 *'Technical Sheet'!$B$24))</f>
        <v>7.83</v>
      </c>
      <c r="H33" s="164" cm="1">
        <f t="array" ref="H33">_xlfn.IFS(Dashboard!$E$20="No C.C.", _xlfn.IFS(Dashboard!$E$6="Current Tech",'Technical Sheet'!$G$32*'Technical Sheet'!D77*'Technical Sheet'!$B$20, Dashboard!$E$6="level 1",'Technical Sheet'!$G$32*'Technical Sheet'!D77*'Technical Sheet'!$B$21, Dashboard!$E$6="Level 2",'Technical Sheet'!$G$32*'Technical Sheet'!D77*'Technical Sheet'!$B$22,Dashboard!$E$6="Level 3",'Technical Sheet'!$G$32*'Technical Sheet'!D77*'Technical Sheet'!$B$23, Dashboard!$E$6="Level 4",'Technical Sheet'!$G$32*'Technical Sheet'!D77*'Technical Sheet'!$B$24), Dashboard!$E$20="RCP 4.5",_xlfn.IFS(Dashboard!$E$6="Current Tech",'Technical Sheet'!$G$33*'Technical Sheet'!D77*'Technical Sheet'!$B$20,  Dashboard!$E$6="level 1",'Technical Sheet'!$G$33*'Technical Sheet'!D77*'Technical Sheet'!$B$21,Dashboard!$E$6="level 2",'Technical Sheet'!$G$33*'Technical Sheet'!D77*'Technical Sheet'!$B$22,Dashboard!$E$6="level 3",'Technical Sheet'!$G$33*'Technical Sheet'!D77*'Technical Sheet'!$B$23,Dashboard!$E$6="level 4",'Technical Sheet'!$G$33*'Technical Sheet'!D77*'Technical Sheet'!$B$24), Dashboard!$E$20="RCP 8.5",_xlfn.IFS(Dashboard!$E$6="Current Tech", 'Technical Sheet'!$G$34*'Technical Sheet'!D77 *'Technical Sheet'!$B$20,Dashboard!$E$6="Level 1", 'Technical Sheet'!$G$34*'Technical Sheet'!D77 *'Technical Sheet'!$B$21, Dashboard!$E$6="Level 2", 'Technical Sheet'!$G$34*'Technical Sheet'!D77 *'Technical Sheet'!$B$22,Dashboard!$E$6="Level 3", 'Technical Sheet'!$G$34*'Technical Sheet'!D77 *'Technical Sheet'!$B$23,Dashboard!$E$6="Level 4", 'Technical Sheet'!$G$34*'Technical Sheet'!D77 *'Technical Sheet'!$B$24))</f>
        <v>7.83</v>
      </c>
      <c r="I33" s="587">
        <f>I26+($F33*'NC-SCSTS'!I23*365)</f>
        <v>777751.21299999999</v>
      </c>
      <c r="J33" s="160">
        <f>J26+($F33*'NC-SCSTS'!J23*365)</f>
        <v>777751.21299999999</v>
      </c>
      <c r="K33" s="160">
        <f>K26+($F33*'NC-SCSTS'!K23*365)</f>
        <v>777751.21299999999</v>
      </c>
      <c r="L33" s="160">
        <f>L26+($F33*'NC-SCSTS'!L23*365)</f>
        <v>777751.21299999999</v>
      </c>
      <c r="M33" s="160">
        <f>M26+($F33*'NC-SCSTS'!M23*365)</f>
        <v>777751.21299999999</v>
      </c>
      <c r="N33" s="160">
        <f>N26+($F33*'NC-SCSTS'!N23*365)</f>
        <v>777751.21299999999</v>
      </c>
      <c r="O33" s="160">
        <f>O26+($F33*'NC-SCSTS'!O23*365)</f>
        <v>777751.21299999999</v>
      </c>
      <c r="P33" s="160">
        <f>P26+($F33*'NC-SCSTS'!P23*365)</f>
        <v>777751.21299999999</v>
      </c>
      <c r="Q33" s="160">
        <f>Q26+($F33*'NC-SCSTS'!Q23*365)</f>
        <v>777751.21299999999</v>
      </c>
      <c r="R33" s="160">
        <f>R26+($F33*'NC-SCSTS'!R23*365)</f>
        <v>777751.21299999999</v>
      </c>
      <c r="S33" s="161">
        <f>S26+($G33*'NC-SCSTS'!S23*365)</f>
        <v>777751.21299999999</v>
      </c>
      <c r="T33" s="161">
        <f>T26+($G33*'NC-SCSTS'!T23*365)</f>
        <v>777751.21299999999</v>
      </c>
      <c r="U33" s="161">
        <f>U26+($G33*'NC-SCSTS'!U23*365)</f>
        <v>777751.21299999999</v>
      </c>
      <c r="V33" s="161">
        <f>V26+($G33*'NC-SCSTS'!V23*365)</f>
        <v>777751.21299999999</v>
      </c>
      <c r="W33" s="161">
        <f>W26+($G33*'NC-SCSTS'!W23*365)</f>
        <v>777751.21299999999</v>
      </c>
      <c r="X33" s="161">
        <f>X26+($G33*'NC-SCSTS'!X23*365)</f>
        <v>777751.21299999999</v>
      </c>
      <c r="Y33" s="161">
        <f>Y26+($G33*'NC-SCSTS'!Y23*365)</f>
        <v>777751.21299999999</v>
      </c>
      <c r="Z33" s="161">
        <f>Z26+($G33*'NC-SCSTS'!Z23*365)</f>
        <v>777751.21299999999</v>
      </c>
      <c r="AA33" s="161">
        <f>AA26+($G33*'NC-SCSTS'!AA23*365)</f>
        <v>777751.21299999999</v>
      </c>
      <c r="AB33" s="161">
        <f>AB26+($G33*'NC-SCSTS'!AB23*365)</f>
        <v>777751.21299999999</v>
      </c>
      <c r="AC33" s="162">
        <f>AC26+($H33*'NC-SCSTS'!AC23*365)</f>
        <v>777751.21299999999</v>
      </c>
      <c r="AD33" s="162">
        <f>AD26+($H33*'NC-SCSTS'!AD23*365)</f>
        <v>777751.21299999999</v>
      </c>
      <c r="AE33" s="162">
        <f>AE26+($H33*'NC-SCSTS'!AE23*365)</f>
        <v>777751.21299999999</v>
      </c>
      <c r="AF33" s="162">
        <f>AF26+($H33*'NC-SCSTS'!AF23*365)</f>
        <v>777751.21299999999</v>
      </c>
      <c r="AG33" s="162">
        <f>AG26+($H33*'NC-SCSTS'!AG23*365)</f>
        <v>777751.21299999999</v>
      </c>
      <c r="AH33" s="162">
        <f>AH26+($H33*'NC-SCSTS'!AH23*365)</f>
        <v>777751.21299999999</v>
      </c>
      <c r="AI33" s="162">
        <f>AI26+($H33*'NC-SCSTS'!AI23*365)</f>
        <v>777751.21299999999</v>
      </c>
      <c r="AJ33" s="162">
        <f>AJ26+($H33*'NC-SCSTS'!AJ23*365)</f>
        <v>777751.21299999999</v>
      </c>
      <c r="AK33" s="162">
        <f>AK26+($H33*'NC-SCSTS'!AK23*365)</f>
        <v>777751.21299999999</v>
      </c>
      <c r="AL33" s="163">
        <f>AL26+($H33*'NC-SCSTS'!AL23*365)</f>
        <v>777751.21299999999</v>
      </c>
    </row>
    <row r="34" spans="2:38" s="12" customFormat="1" ht="15.5" thickBot="1">
      <c r="B34" s="1272"/>
      <c r="C34" s="1272"/>
      <c r="D34" s="1351"/>
      <c r="E34" s="464" t="s">
        <v>27</v>
      </c>
      <c r="F34" s="165" cm="1">
        <f t="array" ref="F34">_xlfn.IFS(Dashboard!$E$20="No C.C.", _xlfn.IFS(Dashboard!$E$6="Current Tech",'Technical Sheet'!$E$32*'Technical Sheet'!D78*'Technical Sheet'!$B$20, Dashboard!$E$6="level 1",'Technical Sheet'!$E$32*'Technical Sheet'!D78*'Technical Sheet'!$B$21, Dashboard!$E$6="Level 2",'Technical Sheet'!$E$32*'Technical Sheet'!D78*'Technical Sheet'!$B$22,Dashboard!$E$6="Level 3",'Technical Sheet'!$E$32*'Technical Sheet'!D78*'Technical Sheet'!$B$23, Dashboard!$E$6="Level 4",'Technical Sheet'!$E$32*'Technical Sheet'!D78*'Technical Sheet'!$B$24), Dashboard!$E$20="RCP 4.5",_xlfn.IFS(Dashboard!$E$6="Current Tech",'Technical Sheet'!$E$33*'Technical Sheet'!D78*'Technical Sheet'!$B$20,  Dashboard!$E$6="level 1",'Technical Sheet'!$E$33*'Technical Sheet'!D78*'Technical Sheet'!$B$21,Dashboard!$E$6="level 2",'Technical Sheet'!$E$33*'Technical Sheet'!D78*'Technical Sheet'!$B$22,Dashboard!$E$6="level 3",'Technical Sheet'!$E$33*'Technical Sheet'!D78*'Technical Sheet'!$B$23,Dashboard!$E$6="level 4",'Technical Sheet'!$E$33*'Technical Sheet'!D78*'Technical Sheet'!$B$24), Dashboard!$E$20="RCP 8.5",_xlfn.IFS(Dashboard!$E$6="Current Tech", 'Technical Sheet'!$E$34*'Technical Sheet'!D78 *'Technical Sheet'!$B$20,Dashboard!$E$6="Level 1", 'Technical Sheet'!$E$34*'Technical Sheet'!D78 *'Technical Sheet'!$B$21, Dashboard!$E$6="Level 2", 'Technical Sheet'!$E$34*'Technical Sheet'!D78 *'Technical Sheet'!$B$22,Dashboard!$E$6="Level 3", 'Technical Sheet'!$E$34*'Technical Sheet'!D78 *'Technical Sheet'!$B$23,Dashboard!$E$6="Level 4", 'Technical Sheet'!$E$34*'Technical Sheet'!D78 *'Technical Sheet'!$B$24))</f>
        <v>0</v>
      </c>
      <c r="G34" s="165" cm="1">
        <f t="array" ref="G34">_xlfn.IFS(Dashboard!$E$20="No C.C.", _xlfn.IFS(Dashboard!$E$6="Current Tech",'Technical Sheet'!$F$32*'Technical Sheet'!D78*'Technical Sheet'!$B$20, Dashboard!$E$6="level 1",'Technical Sheet'!$F$32*'Technical Sheet'!D78*'Technical Sheet'!$B$21, Dashboard!$E$6="Level 2",'Technical Sheet'!$F$32*'Technical Sheet'!D78*'Technical Sheet'!$B$22,Dashboard!$E$6="Level 3",'Technical Sheet'!$F$32*'Technical Sheet'!D78*'Technical Sheet'!$B$23, Dashboard!$E$6="Level 4",'Technical Sheet'!$F$32*'Technical Sheet'!D78*'Technical Sheet'!$B$24), Dashboard!$E$20="RCP 4.5",_xlfn.IFS(Dashboard!$E$6="Current Tech",'Technical Sheet'!$F$33*'Technical Sheet'!D78*'Technical Sheet'!$B$20,  Dashboard!$E$6="level 1",'Technical Sheet'!$F$33*'Technical Sheet'!D78*'Technical Sheet'!$B$21,Dashboard!$E$6="level 2",'Technical Sheet'!$F$33*'Technical Sheet'!D78*'Technical Sheet'!$B$22,Dashboard!$E$6="level 3",'Technical Sheet'!$F$33*'Technical Sheet'!D78*'Technical Sheet'!$B$23,Dashboard!$E$6="level 4",'Technical Sheet'!$F$33*'Technical Sheet'!D78*'Technical Sheet'!$B$24), Dashboard!$E$20="RCP 8.5",_xlfn.IFS(Dashboard!$E$6="Current Tech", 'Technical Sheet'!$F$34*'Technical Sheet'!D78 *'Technical Sheet'!$B$20,Dashboard!$E$6="Level 1", 'Technical Sheet'!$F$34*'Technical Sheet'!D78 *'Technical Sheet'!$B$21, Dashboard!$E$6="Level 2", 'Technical Sheet'!$F$34*'Technical Sheet'!D78 *'Technical Sheet'!$B$22,Dashboard!$E$6="Level 3", 'Technical Sheet'!$F$34*'Technical Sheet'!D78 *'Technical Sheet'!$B$23,Dashboard!$E$6="Level 4", 'Technical Sheet'!$F$34*'Technical Sheet'!D78 *'Technical Sheet'!$B$24))</f>
        <v>0</v>
      </c>
      <c r="H34" s="165" cm="1">
        <f t="array" ref="H34">_xlfn.IFS(Dashboard!$E$20="No C.C.", _xlfn.IFS(Dashboard!$E$6="Current Tech",'Technical Sheet'!$G$32*'Technical Sheet'!D78*'Technical Sheet'!$B$20, Dashboard!$E$6="level 1",'Technical Sheet'!$G$32*'Technical Sheet'!D78*'Technical Sheet'!$B$21, Dashboard!$E$6="Level 2",'Technical Sheet'!$G$32*'Technical Sheet'!D78*'Technical Sheet'!$B$22,Dashboard!$E$6="Level 3",'Technical Sheet'!$G$32*'Technical Sheet'!D78*'Technical Sheet'!$B$23, Dashboard!$E$6="Level 4",'Technical Sheet'!$G$32*'Technical Sheet'!D78*'Technical Sheet'!$B$24), Dashboard!$E$20="RCP 4.5",_xlfn.IFS(Dashboard!$E$6="Current Tech",'Technical Sheet'!$G$33*'Technical Sheet'!D78*'Technical Sheet'!$B$20,  Dashboard!$E$6="level 1",'Technical Sheet'!$G$33*'Technical Sheet'!D78*'Technical Sheet'!$B$21,Dashboard!$E$6="level 2",'Technical Sheet'!$G$33*'Technical Sheet'!D78*'Technical Sheet'!$B$22,Dashboard!$E$6="level 3",'Technical Sheet'!$G$33*'Technical Sheet'!D78*'Technical Sheet'!$B$23,Dashboard!$E$6="level 4",'Technical Sheet'!$G$33*'Technical Sheet'!D78*'Technical Sheet'!$B$24), Dashboard!$E$20="RCP 8.5",_xlfn.IFS(Dashboard!$E$6="Current Tech", 'Technical Sheet'!$G$34*'Technical Sheet'!D78 *'Technical Sheet'!$B$20,Dashboard!$E$6="Level 1", 'Technical Sheet'!$G$34*'Technical Sheet'!D78 *'Technical Sheet'!$B$21, Dashboard!$E$6="Level 2", 'Technical Sheet'!$G$34*'Technical Sheet'!D78 *'Technical Sheet'!$B$22,Dashboard!$E$6="Level 3", 'Technical Sheet'!$G$34*'Technical Sheet'!D78 *'Technical Sheet'!$B$23,Dashboard!$E$6="Level 4", 'Technical Sheet'!$G$34*'Technical Sheet'!D78 *'Technical Sheet'!$B$24))</f>
        <v>0</v>
      </c>
      <c r="I34" s="754">
        <f>I27+($F34*'NC-SCSTS'!I24*365)</f>
        <v>0</v>
      </c>
      <c r="J34" s="169">
        <f>J27+($F34*'NC-SCSTS'!J24*365)</f>
        <v>0</v>
      </c>
      <c r="K34" s="169">
        <f>K27+($F34*'NC-SCSTS'!K24*365)</f>
        <v>0</v>
      </c>
      <c r="L34" s="169">
        <f>L27+($F34*'NC-SCSTS'!L24*365)</f>
        <v>0</v>
      </c>
      <c r="M34" s="169">
        <f>M27+($F34*'NC-SCSTS'!M24*365)</f>
        <v>0</v>
      </c>
      <c r="N34" s="169">
        <f>N27+($F34*'NC-SCSTS'!N24*365)</f>
        <v>0</v>
      </c>
      <c r="O34" s="169">
        <f>O27+($F34*'NC-SCSTS'!O24*365)</f>
        <v>0</v>
      </c>
      <c r="P34" s="169">
        <f>P27+($F34*'NC-SCSTS'!P24*365)</f>
        <v>0</v>
      </c>
      <c r="Q34" s="169">
        <f>Q27+($F34*'NC-SCSTS'!Q24*365)</f>
        <v>0</v>
      </c>
      <c r="R34" s="169">
        <f>R27+($F34*'NC-SCSTS'!R24*365)</f>
        <v>0</v>
      </c>
      <c r="S34" s="170">
        <f>S27+($G34*'NC-SCSTS'!S24*365)</f>
        <v>0</v>
      </c>
      <c r="T34" s="170">
        <f>T27+($G34*'NC-SCSTS'!T24*365)</f>
        <v>0</v>
      </c>
      <c r="U34" s="170">
        <f>U27+($G34*'NC-SCSTS'!U24*365)</f>
        <v>0</v>
      </c>
      <c r="V34" s="170">
        <f>V27+($G34*'NC-SCSTS'!V24*365)</f>
        <v>0</v>
      </c>
      <c r="W34" s="170">
        <f>W27+($G34*'NC-SCSTS'!W24*365)</f>
        <v>0</v>
      </c>
      <c r="X34" s="170">
        <f>X27+($G34*'NC-SCSTS'!X24*365)</f>
        <v>0</v>
      </c>
      <c r="Y34" s="170">
        <f>Y27+($G34*'NC-SCSTS'!Y24*365)</f>
        <v>0</v>
      </c>
      <c r="Z34" s="170">
        <f>Z27+($G34*'NC-SCSTS'!Z24*365)</f>
        <v>0</v>
      </c>
      <c r="AA34" s="170">
        <f>AA27+($G34*'NC-SCSTS'!AA24*365)</f>
        <v>0</v>
      </c>
      <c r="AB34" s="170">
        <f>AB27+($G34*'NC-SCSTS'!AB24*365)</f>
        <v>0</v>
      </c>
      <c r="AC34" s="171">
        <f>AC27+($H34*'NC-SCSTS'!AC24*365)</f>
        <v>0</v>
      </c>
      <c r="AD34" s="171">
        <f>AD27+($H34*'NC-SCSTS'!AD24*365)</f>
        <v>0</v>
      </c>
      <c r="AE34" s="171">
        <f>AE27+($H34*'NC-SCSTS'!AE24*365)</f>
        <v>0</v>
      </c>
      <c r="AF34" s="171">
        <f>AF27+($H34*'NC-SCSTS'!AF24*365)</f>
        <v>0</v>
      </c>
      <c r="AG34" s="171">
        <f>AG27+($H34*'NC-SCSTS'!AG24*365)</f>
        <v>0</v>
      </c>
      <c r="AH34" s="171">
        <f>AH27+($H34*'NC-SCSTS'!AH24*365)</f>
        <v>0</v>
      </c>
      <c r="AI34" s="171">
        <f>AI27+($H34*'NC-SCSTS'!AI24*365)</f>
        <v>0</v>
      </c>
      <c r="AJ34" s="171">
        <f>AJ27+($H34*'NC-SCSTS'!AJ24*365)</f>
        <v>0</v>
      </c>
      <c r="AK34" s="171">
        <f>AK27+($H34*'NC-SCSTS'!AK24*365)</f>
        <v>0</v>
      </c>
      <c r="AL34" s="172">
        <f>AL27+($H34*'NC-SCSTS'!AL24*365)</f>
        <v>0</v>
      </c>
    </row>
    <row r="35" spans="2:38" s="12" customFormat="1" ht="15.5" thickBot="1">
      <c r="B35" s="1271"/>
      <c r="C35" s="1271"/>
      <c r="D35" s="1386" t="s">
        <v>35</v>
      </c>
      <c r="E35" s="1387"/>
      <c r="F35" s="1387"/>
      <c r="G35" s="1387"/>
      <c r="H35" s="1388"/>
      <c r="I35" s="173">
        <f>SUM(I29:I34)</f>
        <v>3479523.9994000001</v>
      </c>
      <c r="J35" s="174">
        <f t="shared" ref="J35:AL35" si="3">SUM(J29:J34)</f>
        <v>3479523.9994000001</v>
      </c>
      <c r="K35" s="174">
        <f t="shared" si="3"/>
        <v>3479523.9994000001</v>
      </c>
      <c r="L35" s="174">
        <f t="shared" si="3"/>
        <v>3479523.9994000001</v>
      </c>
      <c r="M35" s="174">
        <f t="shared" si="3"/>
        <v>3594850.7190036415</v>
      </c>
      <c r="N35" s="174">
        <f t="shared" si="3"/>
        <v>3609675.3859212133</v>
      </c>
      <c r="O35" s="174">
        <f t="shared" si="3"/>
        <v>3633016.9687973135</v>
      </c>
      <c r="P35" s="174">
        <f t="shared" si="3"/>
        <v>3668600.9575752611</v>
      </c>
      <c r="Q35" s="174">
        <f t="shared" si="3"/>
        <v>3720503.7316731592</v>
      </c>
      <c r="R35" s="174">
        <f t="shared" si="3"/>
        <v>3791529.2029507719</v>
      </c>
      <c r="S35" s="174">
        <f t="shared" si="3"/>
        <v>3880684.0628804713</v>
      </c>
      <c r="T35" s="174">
        <f t="shared" si="3"/>
        <v>3981217.3978615389</v>
      </c>
      <c r="U35" s="174">
        <f t="shared" si="3"/>
        <v>4081750.732842606</v>
      </c>
      <c r="V35" s="174">
        <f t="shared" si="3"/>
        <v>4170905.5927723055</v>
      </c>
      <c r="W35" s="174">
        <f t="shared" si="3"/>
        <v>4241931.0640499182</v>
      </c>
      <c r="X35" s="174">
        <f t="shared" si="3"/>
        <v>4293833.8381478162</v>
      </c>
      <c r="Y35" s="174">
        <f t="shared" si="3"/>
        <v>4329417.8269257639</v>
      </c>
      <c r="Z35" s="174">
        <f t="shared" si="3"/>
        <v>4352759.4098018631</v>
      </c>
      <c r="AA35" s="174">
        <f t="shared" si="3"/>
        <v>4367629.8558829371</v>
      </c>
      <c r="AB35" s="174">
        <f t="shared" si="3"/>
        <v>4376927.9847460845</v>
      </c>
      <c r="AC35" s="174">
        <f t="shared" si="3"/>
        <v>4382674.0530967247</v>
      </c>
      <c r="AD35" s="174">
        <f t="shared" si="3"/>
        <v>4391693.8147846162</v>
      </c>
      <c r="AE35" s="174">
        <f t="shared" si="3"/>
        <v>4391693.8147846162</v>
      </c>
      <c r="AF35" s="174">
        <f t="shared" si="3"/>
        <v>4391693.8147846162</v>
      </c>
      <c r="AG35" s="174">
        <f t="shared" si="3"/>
        <v>4391693.8147846162</v>
      </c>
      <c r="AH35" s="174">
        <f t="shared" si="3"/>
        <v>4391693.8147846162</v>
      </c>
      <c r="AI35" s="174">
        <f t="shared" si="3"/>
        <v>4391693.8147846162</v>
      </c>
      <c r="AJ35" s="174">
        <f t="shared" si="3"/>
        <v>4391693.8147846162</v>
      </c>
      <c r="AK35" s="174">
        <f t="shared" si="3"/>
        <v>4391693.8147846162</v>
      </c>
      <c r="AL35" s="175">
        <f t="shared" si="3"/>
        <v>4391693.8147846162</v>
      </c>
    </row>
    <row r="36" spans="2:38">
      <c r="B36" s="1271"/>
      <c r="C36" s="1271"/>
      <c r="I36" s="24" t="s">
        <v>30</v>
      </c>
    </row>
    <row r="37" spans="2:38">
      <c r="B37" s="1272"/>
      <c r="C37" s="1272"/>
      <c r="E37" s="28"/>
      <c r="F37" s="28"/>
      <c r="G37" s="28"/>
      <c r="H37" s="28"/>
      <c r="I37" s="28"/>
      <c r="J37" s="28"/>
      <c r="K37" s="28"/>
      <c r="L37" s="28"/>
      <c r="M37" s="28"/>
    </row>
    <row r="38" spans="2:38">
      <c r="B38" s="1271"/>
      <c r="C38" s="1271"/>
      <c r="E38" s="28"/>
      <c r="F38" s="37"/>
      <c r="G38" s="37"/>
      <c r="H38" s="37"/>
      <c r="I38" s="37"/>
      <c r="J38" s="30"/>
      <c r="K38" s="30"/>
      <c r="L38" s="30"/>
      <c r="M38" s="30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</row>
    <row r="39" spans="2:38">
      <c r="B39" s="1271"/>
      <c r="C39" s="1271"/>
      <c r="E39" s="28"/>
      <c r="F39" s="37"/>
      <c r="G39" s="37"/>
      <c r="H39" s="37"/>
      <c r="I39" s="37"/>
      <c r="J39" s="30"/>
      <c r="K39" s="30"/>
      <c r="L39" s="30"/>
      <c r="M39" s="30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</row>
    <row r="40" spans="2:38">
      <c r="B40" s="1271"/>
      <c r="C40" s="1271"/>
      <c r="E40" s="28"/>
      <c r="F40" s="37"/>
      <c r="G40" s="37"/>
      <c r="H40" s="37"/>
      <c r="I40" s="37"/>
      <c r="J40" s="30"/>
      <c r="K40" s="30"/>
      <c r="L40" s="30"/>
      <c r="M40" s="30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</row>
    <row r="41" spans="2:38">
      <c r="B41" s="1272"/>
      <c r="C41" s="1272"/>
      <c r="E41" s="4"/>
      <c r="F41" s="37"/>
      <c r="G41" s="37"/>
      <c r="H41" s="37"/>
      <c r="I41" s="37"/>
      <c r="J41" s="30"/>
      <c r="K41" s="30"/>
      <c r="L41" s="30"/>
      <c r="M41" s="30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</row>
    <row r="42" spans="2:38">
      <c r="B42" s="1272"/>
      <c r="C42" s="1272"/>
      <c r="E42" s="4"/>
      <c r="F42" s="37"/>
      <c r="G42" s="37"/>
      <c r="H42" s="37"/>
      <c r="I42" s="37"/>
      <c r="J42" s="30"/>
      <c r="K42" s="30"/>
      <c r="L42" s="30"/>
      <c r="M42" s="30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</row>
    <row r="43" spans="2:38">
      <c r="B43" s="5"/>
      <c r="C43" s="5"/>
      <c r="E43" s="28"/>
      <c r="F43" s="37"/>
      <c r="G43" s="37"/>
      <c r="H43" s="37"/>
      <c r="I43" s="37"/>
      <c r="J43" s="28"/>
      <c r="K43" s="28"/>
      <c r="L43" s="28"/>
      <c r="M43" s="30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</row>
    <row r="44" spans="2:38">
      <c r="E44" s="28"/>
      <c r="F44" s="37"/>
      <c r="G44" s="37"/>
      <c r="H44" s="37"/>
      <c r="I44" s="37"/>
      <c r="J44" s="28"/>
      <c r="K44" s="28"/>
      <c r="L44" s="28"/>
      <c r="M44" s="28"/>
    </row>
    <row r="45" spans="2:38">
      <c r="E45" s="28"/>
      <c r="F45" s="28"/>
      <c r="G45" s="28"/>
      <c r="H45" s="28"/>
      <c r="I45" s="28"/>
      <c r="J45" s="28"/>
      <c r="K45" s="28"/>
      <c r="L45" s="28"/>
      <c r="M45" s="28"/>
    </row>
    <row r="46" spans="2:38">
      <c r="E46" s="28"/>
      <c r="F46" s="28"/>
      <c r="G46" s="28"/>
      <c r="H46" s="28"/>
      <c r="I46" s="28"/>
      <c r="J46" s="28"/>
      <c r="K46" s="28"/>
      <c r="L46" s="28"/>
      <c r="M46" s="28"/>
    </row>
    <row r="47" spans="2:38">
      <c r="E47" s="28"/>
      <c r="F47" s="28"/>
      <c r="G47" s="28"/>
      <c r="H47" s="28"/>
      <c r="I47" s="28"/>
      <c r="J47" s="28"/>
      <c r="K47" s="28"/>
      <c r="L47" s="28"/>
      <c r="M47" s="28"/>
    </row>
  </sheetData>
  <sheetProtection algorithmName="SHA-512" hashValue="FhUBega28IxASarKNTng44YW6x03wPKAhQwCDzvPQIISNqVcxIAYyUjhgOMdB4ZnM25CiLfnen5P9oDah9ei/Q==" saltValue="Klf83oQdfwzG7L3skMX1HA==" spinCount="100000" sheet="1" objects="1" scenarios="1"/>
  <mergeCells count="78">
    <mergeCell ref="D28:H28"/>
    <mergeCell ref="D21:H21"/>
    <mergeCell ref="D35:H35"/>
    <mergeCell ref="F13:H13"/>
    <mergeCell ref="B27:C27"/>
    <mergeCell ref="B28:C28"/>
    <mergeCell ref="B29:C29"/>
    <mergeCell ref="B20:C20"/>
    <mergeCell ref="B21:C21"/>
    <mergeCell ref="B22:C22"/>
    <mergeCell ref="B23:C23"/>
    <mergeCell ref="B24:C24"/>
    <mergeCell ref="D29:D34"/>
    <mergeCell ref="B30:C30"/>
    <mergeCell ref="B34:C34"/>
    <mergeCell ref="B12:C13"/>
    <mergeCell ref="AL13:AL14"/>
    <mergeCell ref="E13:E14"/>
    <mergeCell ref="AD13:AD14"/>
    <mergeCell ref="AE13:AE14"/>
    <mergeCell ref="AF13:AF14"/>
    <mergeCell ref="AG13:AG14"/>
    <mergeCell ref="AH13:AH14"/>
    <mergeCell ref="Y13:Y14"/>
    <mergeCell ref="Z13:Z14"/>
    <mergeCell ref="AA13:AA14"/>
    <mergeCell ref="AB13:AB14"/>
    <mergeCell ref="AC13:AC14"/>
    <mergeCell ref="T13:T14"/>
    <mergeCell ref="R13:R14"/>
    <mergeCell ref="S13:S14"/>
    <mergeCell ref="AI13:AI14"/>
    <mergeCell ref="AJ13:AJ14"/>
    <mergeCell ref="AK13:AK14"/>
    <mergeCell ref="B31:C31"/>
    <mergeCell ref="B32:C32"/>
    <mergeCell ref="B33:C33"/>
    <mergeCell ref="B19:C19"/>
    <mergeCell ref="I13:I14"/>
    <mergeCell ref="B25:C25"/>
    <mergeCell ref="B26:C26"/>
    <mergeCell ref="M13:M14"/>
    <mergeCell ref="B14:C14"/>
    <mergeCell ref="B15:C15"/>
    <mergeCell ref="B16:C16"/>
    <mergeCell ref="B17:C17"/>
    <mergeCell ref="B18:C18"/>
    <mergeCell ref="D13:D14"/>
    <mergeCell ref="B40:C40"/>
    <mergeCell ref="B41:C41"/>
    <mergeCell ref="B42:C42"/>
    <mergeCell ref="B35:C35"/>
    <mergeCell ref="B36:C36"/>
    <mergeCell ref="B37:C37"/>
    <mergeCell ref="B38:C38"/>
    <mergeCell ref="B39:C39"/>
    <mergeCell ref="E3:F4"/>
    <mergeCell ref="G3:H4"/>
    <mergeCell ref="D12:AL12"/>
    <mergeCell ref="D15:D20"/>
    <mergeCell ref="D22:D27"/>
    <mergeCell ref="N13:N14"/>
    <mergeCell ref="J13:J14"/>
    <mergeCell ref="K13:K14"/>
    <mergeCell ref="L13:L14"/>
    <mergeCell ref="U13:U14"/>
    <mergeCell ref="V13:V14"/>
    <mergeCell ref="W13:W14"/>
    <mergeCell ref="X13:X14"/>
    <mergeCell ref="O13:O14"/>
    <mergeCell ref="P13:P14"/>
    <mergeCell ref="Q13:Q14"/>
    <mergeCell ref="E9:F10"/>
    <mergeCell ref="G9:H10"/>
    <mergeCell ref="E5:F6"/>
    <mergeCell ref="E7:F8"/>
    <mergeCell ref="G5:H6"/>
    <mergeCell ref="G7:H8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6">
    <tabColor rgb="FF0070C0"/>
  </sheetPr>
  <dimension ref="B1:AN80"/>
  <sheetViews>
    <sheetView topLeftCell="B2" workbookViewId="0"/>
  </sheetViews>
  <sheetFormatPr defaultColWidth="9.1328125" defaultRowHeight="14.25"/>
  <cols>
    <col min="1" max="1" width="0" style="24" hidden="1" customWidth="1"/>
    <col min="2" max="2" width="12.86328125" style="24" customWidth="1"/>
    <col min="3" max="3" width="11.7265625" style="24" customWidth="1"/>
    <col min="4" max="4" width="14.1328125" style="24" bestFit="1" customWidth="1"/>
    <col min="5" max="5" width="9.40625" style="24" bestFit="1" customWidth="1"/>
    <col min="6" max="6" width="10.1328125" style="24" bestFit="1" customWidth="1"/>
    <col min="7" max="7" width="6.54296875" style="24" bestFit="1" customWidth="1"/>
    <col min="8" max="8" width="4.54296875" style="24" bestFit="1" customWidth="1"/>
    <col min="9" max="24" width="11.1328125" style="24" bestFit="1" customWidth="1"/>
    <col min="25" max="39" width="12" style="24" bestFit="1" customWidth="1"/>
    <col min="40" max="16384" width="9.1328125" style="24"/>
  </cols>
  <sheetData>
    <row r="1" spans="2:40" ht="15" hidden="1" thickBot="1"/>
    <row r="2" spans="2:40" ht="26.25" customHeight="1">
      <c r="B2" s="1310"/>
      <c r="C2" s="1310"/>
      <c r="D2" s="1392" t="s">
        <v>400</v>
      </c>
      <c r="E2" s="1393"/>
      <c r="F2" s="1393"/>
      <c r="G2" s="1393"/>
      <c r="H2" s="1393"/>
      <c r="I2" s="1393"/>
      <c r="J2" s="1393"/>
      <c r="K2" s="1393"/>
      <c r="L2" s="1393"/>
      <c r="M2" s="1393"/>
      <c r="N2" s="1393"/>
      <c r="O2" s="1393"/>
      <c r="P2" s="1393"/>
      <c r="Q2" s="1393"/>
      <c r="R2" s="1393"/>
      <c r="S2" s="1393"/>
      <c r="T2" s="1393"/>
      <c r="U2" s="1393"/>
      <c r="V2" s="1393"/>
      <c r="W2" s="1393"/>
      <c r="X2" s="1393"/>
      <c r="Y2" s="1393"/>
      <c r="Z2" s="1393"/>
      <c r="AA2" s="1393"/>
      <c r="AB2" s="1393"/>
      <c r="AC2" s="1393"/>
      <c r="AD2" s="1393"/>
      <c r="AE2" s="1393"/>
      <c r="AF2" s="1393"/>
      <c r="AG2" s="1393"/>
      <c r="AH2" s="1393"/>
      <c r="AI2" s="1393"/>
      <c r="AJ2" s="1393"/>
      <c r="AK2" s="1393"/>
      <c r="AL2" s="1393"/>
      <c r="AM2" s="1394"/>
    </row>
    <row r="3" spans="2:40" s="20" customFormat="1" ht="15.5" thickBot="1">
      <c r="B3" s="1272"/>
      <c r="C3" s="1272"/>
      <c r="D3" s="481" t="s">
        <v>87</v>
      </c>
      <c r="E3" s="94" t="s">
        <v>114</v>
      </c>
      <c r="F3" s="94" t="s">
        <v>749</v>
      </c>
      <c r="G3" s="94">
        <v>2018</v>
      </c>
      <c r="H3" s="94">
        <v>2019</v>
      </c>
      <c r="I3" s="94">
        <v>2020</v>
      </c>
      <c r="J3" s="94">
        <v>2021</v>
      </c>
      <c r="K3" s="94">
        <v>2022</v>
      </c>
      <c r="L3" s="94">
        <v>2023</v>
      </c>
      <c r="M3" s="94">
        <v>2024</v>
      </c>
      <c r="N3" s="94">
        <v>2025</v>
      </c>
      <c r="O3" s="94">
        <v>2026</v>
      </c>
      <c r="P3" s="94">
        <v>2027</v>
      </c>
      <c r="Q3" s="94">
        <v>2028</v>
      </c>
      <c r="R3" s="94">
        <v>2029</v>
      </c>
      <c r="S3" s="94">
        <v>2030</v>
      </c>
      <c r="T3" s="94">
        <v>2031</v>
      </c>
      <c r="U3" s="94">
        <v>2032</v>
      </c>
      <c r="V3" s="94">
        <v>2033</v>
      </c>
      <c r="W3" s="94">
        <v>2034</v>
      </c>
      <c r="X3" s="94">
        <v>2035</v>
      </c>
      <c r="Y3" s="94">
        <v>2036</v>
      </c>
      <c r="Z3" s="94">
        <v>2037</v>
      </c>
      <c r="AA3" s="94">
        <v>2038</v>
      </c>
      <c r="AB3" s="94">
        <v>2039</v>
      </c>
      <c r="AC3" s="94">
        <v>2040</v>
      </c>
      <c r="AD3" s="94">
        <v>2041</v>
      </c>
      <c r="AE3" s="94">
        <v>2042</v>
      </c>
      <c r="AF3" s="94">
        <v>2043</v>
      </c>
      <c r="AG3" s="94">
        <v>2044</v>
      </c>
      <c r="AH3" s="94">
        <v>2045</v>
      </c>
      <c r="AI3" s="94">
        <v>2046</v>
      </c>
      <c r="AJ3" s="94">
        <v>2047</v>
      </c>
      <c r="AK3" s="94">
        <v>2048</v>
      </c>
      <c r="AL3" s="94">
        <v>2049</v>
      </c>
      <c r="AM3" s="359">
        <v>2050</v>
      </c>
    </row>
    <row r="4" spans="2:40" s="20" customFormat="1" ht="14.75">
      <c r="B4" s="1272"/>
      <c r="C4" s="1272"/>
      <c r="D4" s="1350" t="s">
        <v>22</v>
      </c>
      <c r="E4" s="462" t="s">
        <v>23</v>
      </c>
      <c r="F4" s="348">
        <f>'Technical Sheet'!$B$83*(1+Dashboard!$E$11)</f>
        <v>0.25</v>
      </c>
      <c r="G4" s="995"/>
      <c r="H4" s="996"/>
      <c r="I4" s="23">
        <f>$F$4*365*'NC-BSTS'!I5</f>
        <v>62506.25</v>
      </c>
      <c r="J4" s="345">
        <f>$F$4*365*'NC-BSTS'!J5</f>
        <v>63131.3125</v>
      </c>
      <c r="K4" s="80">
        <f>$F$4*365*'NC-BSTS'!K5</f>
        <v>63131.3125</v>
      </c>
      <c r="L4" s="80">
        <f>$F$4*365*'NC-BSTS'!L5</f>
        <v>63131.3125</v>
      </c>
      <c r="M4" s="80">
        <f>$F$4*365*'NC-BSTS'!M5</f>
        <v>63131.3125</v>
      </c>
      <c r="N4" s="80">
        <f>$F$4*365*'NC-BSTS'!N5</f>
        <v>63131.3125</v>
      </c>
      <c r="O4" s="80">
        <f>$F$4*365*'NC-BSTS'!O5</f>
        <v>63131.3125</v>
      </c>
      <c r="P4" s="80">
        <f>$F$4*365*'NC-BSTS'!P5</f>
        <v>63131.3125</v>
      </c>
      <c r="Q4" s="80">
        <f>$F$4*365*'NC-BSTS'!Q5</f>
        <v>63131.3125</v>
      </c>
      <c r="R4" s="80">
        <f>$F$4*365*'NC-BSTS'!R5</f>
        <v>63131.3125</v>
      </c>
      <c r="S4" s="80">
        <f>$F$4*365*'NC-BSTS'!S5</f>
        <v>63131.3125</v>
      </c>
      <c r="T4" s="80">
        <f>$F$4*365*'NC-BSTS'!T5</f>
        <v>63131.3125</v>
      </c>
      <c r="U4" s="80">
        <f>$F$4*365*'NC-BSTS'!U5</f>
        <v>63131.3125</v>
      </c>
      <c r="V4" s="80">
        <f>$F$4*365*'NC-BSTS'!V5</f>
        <v>63131.3125</v>
      </c>
      <c r="W4" s="80">
        <f>$F$4*365*'NC-BSTS'!W5</f>
        <v>63131.3125</v>
      </c>
      <c r="X4" s="80">
        <f>$F$4*365*'NC-BSTS'!X5</f>
        <v>63131.3125</v>
      </c>
      <c r="Y4" s="80">
        <f>$F$4*365*'NC-BSTS'!Y5</f>
        <v>63131.3125</v>
      </c>
      <c r="Z4" s="80">
        <f>$F$4*365*'NC-BSTS'!Z5</f>
        <v>63131.3125</v>
      </c>
      <c r="AA4" s="80">
        <f>$F$4*365*'NC-BSTS'!AA5</f>
        <v>63131.3125</v>
      </c>
      <c r="AB4" s="80">
        <f>$F$4*365*'NC-BSTS'!AB5</f>
        <v>63131.3125</v>
      </c>
      <c r="AC4" s="80">
        <f>$F$4*365*'NC-BSTS'!AC5</f>
        <v>63131.3125</v>
      </c>
      <c r="AD4" s="80">
        <f>$F$4*365*'NC-BSTS'!AD5</f>
        <v>63131.3125</v>
      </c>
      <c r="AE4" s="80">
        <f>$F$4*365*'NC-BSTS'!AE5</f>
        <v>63131.3125</v>
      </c>
      <c r="AF4" s="80">
        <f>$F$4*365*'NC-BSTS'!AF5</f>
        <v>63131.3125</v>
      </c>
      <c r="AG4" s="80">
        <f>$F$4*365*'NC-BSTS'!AG5</f>
        <v>63131.3125</v>
      </c>
      <c r="AH4" s="80">
        <f>$F$4*365*'NC-BSTS'!AH5</f>
        <v>63131.3125</v>
      </c>
      <c r="AI4" s="80">
        <f>$F$4*365*'NC-BSTS'!AI5</f>
        <v>63131.3125</v>
      </c>
      <c r="AJ4" s="80">
        <f>$F$4*365*'NC-BSTS'!AJ5</f>
        <v>63131.3125</v>
      </c>
      <c r="AK4" s="80">
        <f>$F$4*365*'NC-BSTS'!AK5</f>
        <v>63131.3125</v>
      </c>
      <c r="AL4" s="80">
        <f>$F$4*365*'NC-BSTS'!AL5</f>
        <v>63131.3125</v>
      </c>
      <c r="AM4" s="81">
        <f>$F$4*365*'NC-BSTS'!AM5</f>
        <v>63131.3125</v>
      </c>
    </row>
    <row r="5" spans="2:40" s="20" customFormat="1" ht="14.75">
      <c r="B5" s="1272"/>
      <c r="C5" s="1272"/>
      <c r="D5" s="1350"/>
      <c r="E5" s="463" t="s">
        <v>8</v>
      </c>
      <c r="F5" s="348">
        <f>'Technical Sheet'!$B$84*(1+Dashboard!$E$11)</f>
        <v>2.1756228192337899</v>
      </c>
      <c r="G5" s="997"/>
      <c r="H5" s="996"/>
      <c r="I5" s="23">
        <f>$F$5*365*'NC-BSTS'!I6</f>
        <v>429609.36000000034</v>
      </c>
      <c r="J5" s="346">
        <f>$F$5*365*'NC-BSTS'!J6</f>
        <v>433905.4536000003</v>
      </c>
      <c r="K5" s="38">
        <f>$F$5*365*'NC-BSTS'!K6</f>
        <v>433905.4536000003</v>
      </c>
      <c r="L5" s="38">
        <f>$F$5*365*'NC-BSTS'!L6</f>
        <v>433905.4536000003</v>
      </c>
      <c r="M5" s="38">
        <f>$F$5*365*'NC-BSTS'!M6</f>
        <v>433905.4536000003</v>
      </c>
      <c r="N5" s="38">
        <f>$F$5*365*'NC-BSTS'!N6</f>
        <v>433905.4536000003</v>
      </c>
      <c r="O5" s="38">
        <f>$F$5*365*'NC-BSTS'!O6</f>
        <v>433905.4536000003</v>
      </c>
      <c r="P5" s="38">
        <f>$F$5*365*'NC-BSTS'!P6</f>
        <v>433905.4536000003</v>
      </c>
      <c r="Q5" s="38">
        <f>$F$5*365*'NC-BSTS'!Q6</f>
        <v>433905.4536000003</v>
      </c>
      <c r="R5" s="38">
        <f>$F$5*365*'NC-BSTS'!R6</f>
        <v>433905.4536000003</v>
      </c>
      <c r="S5" s="38">
        <f>$F$5*365*'NC-BSTS'!S6</f>
        <v>433905.4536000003</v>
      </c>
      <c r="T5" s="38">
        <f>$F$5*365*'NC-BSTS'!T6</f>
        <v>433905.4536000003</v>
      </c>
      <c r="U5" s="38">
        <f>$F$5*365*'NC-BSTS'!U6</f>
        <v>433905.4536000003</v>
      </c>
      <c r="V5" s="38">
        <f>$F$5*365*'NC-BSTS'!V6</f>
        <v>433905.4536000003</v>
      </c>
      <c r="W5" s="38">
        <f>$F$5*365*'NC-BSTS'!W6</f>
        <v>433905.4536000003</v>
      </c>
      <c r="X5" s="38">
        <f>$F$5*365*'NC-BSTS'!X6</f>
        <v>433905.4536000003</v>
      </c>
      <c r="Y5" s="38">
        <f>$F$5*365*'NC-BSTS'!Y6</f>
        <v>433905.4536000003</v>
      </c>
      <c r="Z5" s="38">
        <f>$F$5*365*'NC-BSTS'!Z6</f>
        <v>433905.4536000003</v>
      </c>
      <c r="AA5" s="38">
        <f>$F$5*365*'NC-BSTS'!AA6</f>
        <v>433905.4536000003</v>
      </c>
      <c r="AB5" s="38">
        <f>$F$5*365*'NC-BSTS'!AB6</f>
        <v>433905.4536000003</v>
      </c>
      <c r="AC5" s="38">
        <f>$F$5*365*'NC-BSTS'!AC6</f>
        <v>433905.4536000003</v>
      </c>
      <c r="AD5" s="38">
        <f>$F$5*365*'NC-BSTS'!AD6</f>
        <v>433905.4536000003</v>
      </c>
      <c r="AE5" s="38">
        <f>$F$5*365*'NC-BSTS'!AE6</f>
        <v>433905.4536000003</v>
      </c>
      <c r="AF5" s="38">
        <f>$F$5*365*'NC-BSTS'!AF6</f>
        <v>433905.4536000003</v>
      </c>
      <c r="AG5" s="38">
        <f>$F$5*365*'NC-BSTS'!AG6</f>
        <v>433905.4536000003</v>
      </c>
      <c r="AH5" s="38">
        <f>$F$5*365*'NC-BSTS'!AH6</f>
        <v>433905.4536000003</v>
      </c>
      <c r="AI5" s="38">
        <f>$F$5*365*'NC-BSTS'!AI6</f>
        <v>433905.4536000003</v>
      </c>
      <c r="AJ5" s="38">
        <f>$F$5*365*'NC-BSTS'!AJ6</f>
        <v>433905.4536000003</v>
      </c>
      <c r="AK5" s="38">
        <f>$F$5*365*'NC-BSTS'!AK6</f>
        <v>433905.4536000003</v>
      </c>
      <c r="AL5" s="38">
        <f>$F$5*365*'NC-BSTS'!AL6</f>
        <v>433905.4536000003</v>
      </c>
      <c r="AM5" s="55">
        <f>$F$5*365*'NC-BSTS'!AM6</f>
        <v>433905.4536000003</v>
      </c>
    </row>
    <row r="6" spans="2:40" s="20" customFormat="1" ht="14.75">
      <c r="B6" s="1272"/>
      <c r="C6" s="1272"/>
      <c r="D6" s="1350"/>
      <c r="E6" s="463" t="s">
        <v>24</v>
      </c>
      <c r="F6" s="348">
        <f>'Technical Sheet'!$B$85*(1+Dashboard!$E$11)</f>
        <v>2.1800000000000002</v>
      </c>
      <c r="G6" s="997"/>
      <c r="H6" s="996"/>
      <c r="I6" s="23">
        <f>$F$6*365*'NC-BSTS'!I7</f>
        <v>0</v>
      </c>
      <c r="J6" s="346">
        <f>$F$6*365*'NC-BSTS'!J7</f>
        <v>0</v>
      </c>
      <c r="K6" s="38">
        <f>$F$6*365*'NC-BSTS'!K7</f>
        <v>0</v>
      </c>
      <c r="L6" s="38">
        <f>$F$6*365*'NC-BSTS'!L7</f>
        <v>0</v>
      </c>
      <c r="M6" s="38">
        <f>$F$6*365*'NC-BSTS'!M7</f>
        <v>0</v>
      </c>
      <c r="N6" s="38">
        <f>$F$6*365*'NC-BSTS'!N7</f>
        <v>0</v>
      </c>
      <c r="O6" s="38">
        <f>$F$6*365*'NC-BSTS'!O7</f>
        <v>0</v>
      </c>
      <c r="P6" s="38">
        <f>$F$6*365*'NC-BSTS'!P7</f>
        <v>0</v>
      </c>
      <c r="Q6" s="38">
        <f>$F$6*365*'NC-BSTS'!Q7</f>
        <v>0</v>
      </c>
      <c r="R6" s="38">
        <f>$F$6*365*'NC-BSTS'!R7</f>
        <v>0</v>
      </c>
      <c r="S6" s="38">
        <f>$F$6*365*'NC-BSTS'!S7</f>
        <v>0</v>
      </c>
      <c r="T6" s="38">
        <f>$F$6*365*'NC-BSTS'!T7</f>
        <v>0</v>
      </c>
      <c r="U6" s="38">
        <f>$F$6*365*'NC-BSTS'!U7</f>
        <v>0</v>
      </c>
      <c r="V6" s="38">
        <f>$F$6*365*'NC-BSTS'!V7</f>
        <v>0</v>
      </c>
      <c r="W6" s="38">
        <f>$F$6*365*'NC-BSTS'!W7</f>
        <v>0</v>
      </c>
      <c r="X6" s="38">
        <f>$F$6*365*'NC-BSTS'!X7</f>
        <v>0</v>
      </c>
      <c r="Y6" s="38">
        <f>$F$6*365*'NC-BSTS'!Y7</f>
        <v>0</v>
      </c>
      <c r="Z6" s="38">
        <f>$F$6*365*'NC-BSTS'!Z7</f>
        <v>0</v>
      </c>
      <c r="AA6" s="38">
        <f>$F$6*365*'NC-BSTS'!AA7</f>
        <v>0</v>
      </c>
      <c r="AB6" s="38">
        <f>$F$6*365*'NC-BSTS'!AB7</f>
        <v>0</v>
      </c>
      <c r="AC6" s="38">
        <f>$F$6*365*'NC-BSTS'!AC7</f>
        <v>0</v>
      </c>
      <c r="AD6" s="38">
        <f>$F$6*365*'NC-BSTS'!AD7</f>
        <v>0</v>
      </c>
      <c r="AE6" s="38">
        <f>$F$6*365*'NC-BSTS'!AE7</f>
        <v>0</v>
      </c>
      <c r="AF6" s="38">
        <f>$F$6*365*'NC-BSTS'!AF7</f>
        <v>0</v>
      </c>
      <c r="AG6" s="38">
        <f>$F$6*365*'NC-BSTS'!AG7</f>
        <v>0</v>
      </c>
      <c r="AH6" s="38">
        <f>$F$6*365*'NC-BSTS'!AH7</f>
        <v>0</v>
      </c>
      <c r="AI6" s="38">
        <f>$F$6*365*'NC-BSTS'!AI7</f>
        <v>0</v>
      </c>
      <c r="AJ6" s="38">
        <f>$F$6*365*'NC-BSTS'!AJ7</f>
        <v>0</v>
      </c>
      <c r="AK6" s="38">
        <f>$F$6*365*'NC-BSTS'!AK7</f>
        <v>0</v>
      </c>
      <c r="AL6" s="38">
        <f>$F$6*365*'NC-BSTS'!AL7</f>
        <v>0</v>
      </c>
      <c r="AM6" s="55">
        <f>$F$6*365*'NC-BSTS'!AM7</f>
        <v>0</v>
      </c>
    </row>
    <row r="7" spans="2:40" s="20" customFormat="1" ht="14.75">
      <c r="B7" s="1272"/>
      <c r="C7" s="1272"/>
      <c r="D7" s="1350"/>
      <c r="E7" s="463" t="s">
        <v>25</v>
      </c>
      <c r="F7" s="348">
        <f>'Technical Sheet'!$B$86*(1+Dashboard!$E$11)</f>
        <v>23.821738480697402</v>
      </c>
      <c r="G7" s="997"/>
      <c r="H7" s="996"/>
      <c r="I7" s="23">
        <f>$F$7*365*'NC-BSTS'!I8</f>
        <v>478221.40000000031</v>
      </c>
      <c r="J7" s="346">
        <f>$F$7*365*'NC-BSTS'!J8</f>
        <v>483003.61400000029</v>
      </c>
      <c r="K7" s="38">
        <f>$F$7*365*'NC-BSTS'!K8</f>
        <v>483003.61400000029</v>
      </c>
      <c r="L7" s="38">
        <f>$F$7*365*'NC-BSTS'!L8</f>
        <v>483003.61400000029</v>
      </c>
      <c r="M7" s="38">
        <f>$F$7*365*'NC-BSTS'!M8</f>
        <v>483003.61400000029</v>
      </c>
      <c r="N7" s="38">
        <f>$F$7*365*'NC-BSTS'!N8</f>
        <v>483003.61400000029</v>
      </c>
      <c r="O7" s="38">
        <f>$F$7*365*'NC-BSTS'!O8</f>
        <v>483003.61400000029</v>
      </c>
      <c r="P7" s="38">
        <f>$F$7*365*'NC-BSTS'!P8</f>
        <v>483003.61400000029</v>
      </c>
      <c r="Q7" s="38">
        <f>$F$7*365*'NC-BSTS'!Q8</f>
        <v>483003.61400000029</v>
      </c>
      <c r="R7" s="38">
        <f>$F$7*365*'NC-BSTS'!R8</f>
        <v>483003.61400000029</v>
      </c>
      <c r="S7" s="38">
        <f>$F$7*365*'NC-BSTS'!S8</f>
        <v>483003.61400000029</v>
      </c>
      <c r="T7" s="38">
        <f>$F$7*365*'NC-BSTS'!T8</f>
        <v>483003.61400000029</v>
      </c>
      <c r="U7" s="38">
        <f>$F$7*365*'NC-BSTS'!U8</f>
        <v>483003.61400000029</v>
      </c>
      <c r="V7" s="38">
        <f>$F$7*365*'NC-BSTS'!V8</f>
        <v>483003.61400000029</v>
      </c>
      <c r="W7" s="38">
        <f>$F$7*365*'NC-BSTS'!W8</f>
        <v>483003.61400000029</v>
      </c>
      <c r="X7" s="38">
        <f>$F$7*365*'NC-BSTS'!X8</f>
        <v>483003.61400000029</v>
      </c>
      <c r="Y7" s="38">
        <f>$F$7*365*'NC-BSTS'!Y8</f>
        <v>483003.61400000029</v>
      </c>
      <c r="Z7" s="38">
        <f>$F$7*365*'NC-BSTS'!Z8</f>
        <v>483003.61400000029</v>
      </c>
      <c r="AA7" s="38">
        <f>$F$7*365*'NC-BSTS'!AA8</f>
        <v>483003.61400000029</v>
      </c>
      <c r="AB7" s="38">
        <f>$F$7*365*'NC-BSTS'!AB8</f>
        <v>483003.61400000029</v>
      </c>
      <c r="AC7" s="38">
        <f>$F$7*365*'NC-BSTS'!AC8</f>
        <v>483003.61400000029</v>
      </c>
      <c r="AD7" s="38">
        <f>$F$7*365*'NC-BSTS'!AD8</f>
        <v>483003.61400000029</v>
      </c>
      <c r="AE7" s="38">
        <f>$F$7*365*'NC-BSTS'!AE8</f>
        <v>483003.61400000029</v>
      </c>
      <c r="AF7" s="38">
        <f>$F$7*365*'NC-BSTS'!AF8</f>
        <v>483003.61400000029</v>
      </c>
      <c r="AG7" s="38">
        <f>$F$7*365*'NC-BSTS'!AG8</f>
        <v>483003.61400000029</v>
      </c>
      <c r="AH7" s="38">
        <f>$F$7*365*'NC-BSTS'!AH8</f>
        <v>483003.61400000029</v>
      </c>
      <c r="AI7" s="38">
        <f>$F$7*365*'NC-BSTS'!AI8</f>
        <v>483003.61400000029</v>
      </c>
      <c r="AJ7" s="38">
        <f>$F$7*365*'NC-BSTS'!AJ8</f>
        <v>483003.61400000029</v>
      </c>
      <c r="AK7" s="38">
        <f>$F$7*365*'NC-BSTS'!AK8</f>
        <v>483003.61400000029</v>
      </c>
      <c r="AL7" s="38">
        <f>$F$7*365*'NC-BSTS'!AL8</f>
        <v>483003.61400000029</v>
      </c>
      <c r="AM7" s="55">
        <f>$F$7*365*'NC-BSTS'!AM8</f>
        <v>483003.61400000029</v>
      </c>
    </row>
    <row r="8" spans="2:40" s="20" customFormat="1" ht="14.75">
      <c r="B8" s="1272"/>
      <c r="C8" s="1272"/>
      <c r="D8" s="1350"/>
      <c r="E8" s="463" t="s">
        <v>26</v>
      </c>
      <c r="F8" s="348">
        <f>'Technical Sheet'!$B$87*(1+Dashboard!$E$11)</f>
        <v>20.261150684931501</v>
      </c>
      <c r="G8" s="997"/>
      <c r="H8" s="996"/>
      <c r="I8" s="23">
        <f>$F$8*365*'NC-BSTS'!I9</f>
        <v>362370.67999999988</v>
      </c>
      <c r="J8" s="346">
        <f>$F$8*365*'NC-BSTS'!J9</f>
        <v>365994.38679999992</v>
      </c>
      <c r="K8" s="38">
        <f>$F$8*365*'NC-BSTS'!K9</f>
        <v>365994.38679999992</v>
      </c>
      <c r="L8" s="38">
        <f>$F$8*365*'NC-BSTS'!L9</f>
        <v>365994.38679999992</v>
      </c>
      <c r="M8" s="38">
        <f>$F$8*365*'NC-BSTS'!M9</f>
        <v>365994.38679999992</v>
      </c>
      <c r="N8" s="38">
        <f>$F$8*365*'NC-BSTS'!N9</f>
        <v>365994.38679999992</v>
      </c>
      <c r="O8" s="38">
        <f>$F$8*365*'NC-BSTS'!O9</f>
        <v>365994.38679999992</v>
      </c>
      <c r="P8" s="38">
        <f>$F$8*365*'NC-BSTS'!P9</f>
        <v>365994.38679999992</v>
      </c>
      <c r="Q8" s="38">
        <f>$F$8*365*'NC-BSTS'!Q9</f>
        <v>365994.38679999992</v>
      </c>
      <c r="R8" s="38">
        <f>$F$8*365*'NC-BSTS'!R9</f>
        <v>365994.38679999992</v>
      </c>
      <c r="S8" s="38">
        <f>$F$8*365*'NC-BSTS'!S9</f>
        <v>365994.38679999992</v>
      </c>
      <c r="T8" s="38">
        <f>$F$8*365*'NC-BSTS'!T9</f>
        <v>365994.38679999992</v>
      </c>
      <c r="U8" s="38">
        <f>$F$8*365*'NC-BSTS'!U9</f>
        <v>365994.38679999992</v>
      </c>
      <c r="V8" s="38">
        <f>$F$8*365*'NC-BSTS'!V9</f>
        <v>365994.38679999992</v>
      </c>
      <c r="W8" s="38">
        <f>$F$8*365*'NC-BSTS'!W9</f>
        <v>365994.38679999992</v>
      </c>
      <c r="X8" s="38">
        <f>$F$8*365*'NC-BSTS'!X9</f>
        <v>365994.38679999992</v>
      </c>
      <c r="Y8" s="38">
        <f>$F$8*365*'NC-BSTS'!Y9</f>
        <v>365994.38679999992</v>
      </c>
      <c r="Z8" s="38">
        <f>$F$8*365*'NC-BSTS'!Z9</f>
        <v>365994.38679999992</v>
      </c>
      <c r="AA8" s="38">
        <f>$F$8*365*'NC-BSTS'!AA9</f>
        <v>365994.38679999992</v>
      </c>
      <c r="AB8" s="38">
        <f>$F$8*365*'NC-BSTS'!AB9</f>
        <v>365994.38679999992</v>
      </c>
      <c r="AC8" s="38">
        <f>$F$8*365*'NC-BSTS'!AC9</f>
        <v>365994.38679999992</v>
      </c>
      <c r="AD8" s="38">
        <f>$F$8*365*'NC-BSTS'!AD9</f>
        <v>365994.38679999992</v>
      </c>
      <c r="AE8" s="38">
        <f>$F$8*365*'NC-BSTS'!AE9</f>
        <v>365994.38679999992</v>
      </c>
      <c r="AF8" s="38">
        <f>$F$8*365*'NC-BSTS'!AF9</f>
        <v>365994.38679999992</v>
      </c>
      <c r="AG8" s="38">
        <f>$F$8*365*'NC-BSTS'!AG9</f>
        <v>365994.38679999992</v>
      </c>
      <c r="AH8" s="38">
        <f>$F$8*365*'NC-BSTS'!AH9</f>
        <v>365994.38679999992</v>
      </c>
      <c r="AI8" s="38">
        <f>$F$8*365*'NC-BSTS'!AI9</f>
        <v>365994.38679999992</v>
      </c>
      <c r="AJ8" s="38">
        <f>$F$8*365*'NC-BSTS'!AJ9</f>
        <v>365994.38679999992</v>
      </c>
      <c r="AK8" s="38">
        <f>$F$8*365*'NC-BSTS'!AK9</f>
        <v>365994.38679999992</v>
      </c>
      <c r="AL8" s="38">
        <f>$F$8*365*'NC-BSTS'!AL9</f>
        <v>365994.38679999992</v>
      </c>
      <c r="AM8" s="55">
        <f>$F$8*365*'NC-BSTS'!AM9</f>
        <v>365994.38679999992</v>
      </c>
    </row>
    <row r="9" spans="2:40" s="20" customFormat="1" ht="15.5" thickBot="1">
      <c r="B9" s="1272"/>
      <c r="C9" s="1272"/>
      <c r="D9" s="1350"/>
      <c r="E9" s="464" t="s">
        <v>27</v>
      </c>
      <c r="F9" s="348">
        <f>'Technical Sheet'!$B$88*(1+Dashboard!$E$11)</f>
        <v>3.1173424657534201</v>
      </c>
      <c r="G9" s="997"/>
      <c r="H9" s="996"/>
      <c r="I9" s="23">
        <f>$F$9*365*'NC-BSTS'!I10</f>
        <v>2275.6599999999967</v>
      </c>
      <c r="J9" s="346">
        <f>$F$9*365*'NC-BSTS'!J10</f>
        <v>2298.4165999999968</v>
      </c>
      <c r="K9" s="38">
        <f>$F$9*365*'NC-BSTS'!K10</f>
        <v>2298.4165999999968</v>
      </c>
      <c r="L9" s="38">
        <f>$F$9*365*'NC-BSTS'!L10</f>
        <v>2298.4165999999968</v>
      </c>
      <c r="M9" s="38">
        <f>$F$9*365*'NC-BSTS'!M10</f>
        <v>2298.4165999999968</v>
      </c>
      <c r="N9" s="38">
        <f>$F$9*365*'NC-BSTS'!N10</f>
        <v>2298.4165999999968</v>
      </c>
      <c r="O9" s="38">
        <f>$F$9*365*'NC-BSTS'!O10</f>
        <v>2298.4165999999968</v>
      </c>
      <c r="P9" s="38">
        <f>$F$9*365*'NC-BSTS'!P10</f>
        <v>2298.4165999999968</v>
      </c>
      <c r="Q9" s="38">
        <f>$F$9*365*'NC-BSTS'!Q10</f>
        <v>2298.4165999999968</v>
      </c>
      <c r="R9" s="38">
        <f>$F$9*365*'NC-BSTS'!R10</f>
        <v>2298.4165999999968</v>
      </c>
      <c r="S9" s="38">
        <f>$F$9*365*'NC-BSTS'!S10</f>
        <v>2298.4165999999968</v>
      </c>
      <c r="T9" s="38">
        <f>$F$9*365*'NC-BSTS'!T10</f>
        <v>2298.4165999999968</v>
      </c>
      <c r="U9" s="38">
        <f>$F$9*365*'NC-BSTS'!U10</f>
        <v>2298.4165999999968</v>
      </c>
      <c r="V9" s="38">
        <f>$F$9*365*'NC-BSTS'!V10</f>
        <v>2298.4165999999968</v>
      </c>
      <c r="W9" s="38">
        <f>$F$9*365*'NC-BSTS'!W10</f>
        <v>2298.4165999999968</v>
      </c>
      <c r="X9" s="38">
        <f>$F$9*365*'NC-BSTS'!X10</f>
        <v>2298.4165999999968</v>
      </c>
      <c r="Y9" s="38">
        <f>$F$9*365*'NC-BSTS'!Y10</f>
        <v>2298.4165999999968</v>
      </c>
      <c r="Z9" s="38">
        <f>$F$9*365*'NC-BSTS'!Z10</f>
        <v>2298.4165999999968</v>
      </c>
      <c r="AA9" s="38">
        <f>$F$9*365*'NC-BSTS'!AA10</f>
        <v>2298.4165999999968</v>
      </c>
      <c r="AB9" s="38">
        <f>$F$9*365*'NC-BSTS'!AB10</f>
        <v>2298.4165999999968</v>
      </c>
      <c r="AC9" s="38">
        <f>$F$9*365*'NC-BSTS'!AC10</f>
        <v>2298.4165999999968</v>
      </c>
      <c r="AD9" s="38">
        <f>$F$9*365*'NC-BSTS'!AD10</f>
        <v>2298.4165999999968</v>
      </c>
      <c r="AE9" s="38">
        <f>$F$9*365*'NC-BSTS'!AE10</f>
        <v>2298.4165999999968</v>
      </c>
      <c r="AF9" s="38">
        <f>$F$9*365*'NC-BSTS'!AF10</f>
        <v>2298.4165999999968</v>
      </c>
      <c r="AG9" s="38">
        <f>$F$9*365*'NC-BSTS'!AG10</f>
        <v>2298.4165999999968</v>
      </c>
      <c r="AH9" s="38">
        <f>$F$9*365*'NC-BSTS'!AH10</f>
        <v>2298.4165999999968</v>
      </c>
      <c r="AI9" s="38">
        <f>$F$9*365*'NC-BSTS'!AI10</f>
        <v>2298.4165999999968</v>
      </c>
      <c r="AJ9" s="38">
        <f>$F$9*365*'NC-BSTS'!AJ10</f>
        <v>2298.4165999999968</v>
      </c>
      <c r="AK9" s="38">
        <f>$F$9*365*'NC-BSTS'!AK10</f>
        <v>2298.4165999999968</v>
      </c>
      <c r="AL9" s="38">
        <f>$F$9*365*'NC-BSTS'!AL10</f>
        <v>2298.4165999999968</v>
      </c>
      <c r="AM9" s="55">
        <f>$F$9*365*'NC-BSTS'!AM10</f>
        <v>2298.4165999999968</v>
      </c>
    </row>
    <row r="10" spans="2:40" s="20" customFormat="1" ht="15.5" thickBot="1">
      <c r="B10" s="1271"/>
      <c r="C10" s="1271"/>
      <c r="D10" s="1002" t="s">
        <v>35</v>
      </c>
      <c r="E10" s="984"/>
      <c r="F10" s="31"/>
      <c r="G10" s="998"/>
      <c r="H10" s="998"/>
      <c r="I10" s="47">
        <f>SUM(I4:I9)</f>
        <v>1334983.3500000006</v>
      </c>
      <c r="J10" s="47">
        <f t="shared" ref="J10:AM10" si="0">SUM(J4:J9)</f>
        <v>1348333.1835000007</v>
      </c>
      <c r="K10" s="47">
        <f t="shared" si="0"/>
        <v>1348333.1835000007</v>
      </c>
      <c r="L10" s="47">
        <f t="shared" si="0"/>
        <v>1348333.1835000007</v>
      </c>
      <c r="M10" s="47">
        <f t="shared" si="0"/>
        <v>1348333.1835000007</v>
      </c>
      <c r="N10" s="47">
        <f t="shared" si="0"/>
        <v>1348333.1835000007</v>
      </c>
      <c r="O10" s="47">
        <f t="shared" si="0"/>
        <v>1348333.1835000007</v>
      </c>
      <c r="P10" s="47">
        <f t="shared" si="0"/>
        <v>1348333.1835000007</v>
      </c>
      <c r="Q10" s="47">
        <f t="shared" si="0"/>
        <v>1348333.1835000007</v>
      </c>
      <c r="R10" s="47">
        <f t="shared" si="0"/>
        <v>1348333.1835000007</v>
      </c>
      <c r="S10" s="47">
        <f t="shared" si="0"/>
        <v>1348333.1835000007</v>
      </c>
      <c r="T10" s="47">
        <f t="shared" si="0"/>
        <v>1348333.1835000007</v>
      </c>
      <c r="U10" s="47">
        <f t="shared" si="0"/>
        <v>1348333.1835000007</v>
      </c>
      <c r="V10" s="47">
        <f t="shared" si="0"/>
        <v>1348333.1835000007</v>
      </c>
      <c r="W10" s="47">
        <f t="shared" si="0"/>
        <v>1348333.1835000007</v>
      </c>
      <c r="X10" s="47">
        <f t="shared" si="0"/>
        <v>1348333.1835000007</v>
      </c>
      <c r="Y10" s="47">
        <f t="shared" si="0"/>
        <v>1348333.1835000007</v>
      </c>
      <c r="Z10" s="47">
        <f t="shared" si="0"/>
        <v>1348333.1835000007</v>
      </c>
      <c r="AA10" s="47">
        <f t="shared" si="0"/>
        <v>1348333.1835000007</v>
      </c>
      <c r="AB10" s="47">
        <f t="shared" si="0"/>
        <v>1348333.1835000007</v>
      </c>
      <c r="AC10" s="47">
        <f t="shared" si="0"/>
        <v>1348333.1835000007</v>
      </c>
      <c r="AD10" s="47">
        <f t="shared" si="0"/>
        <v>1348333.1835000007</v>
      </c>
      <c r="AE10" s="47">
        <f t="shared" si="0"/>
        <v>1348333.1835000007</v>
      </c>
      <c r="AF10" s="47">
        <f t="shared" si="0"/>
        <v>1348333.1835000007</v>
      </c>
      <c r="AG10" s="47">
        <f t="shared" si="0"/>
        <v>1348333.1835000007</v>
      </c>
      <c r="AH10" s="47">
        <f t="shared" si="0"/>
        <v>1348333.1835000007</v>
      </c>
      <c r="AI10" s="47">
        <f t="shared" si="0"/>
        <v>1348333.1835000007</v>
      </c>
      <c r="AJ10" s="47">
        <f t="shared" si="0"/>
        <v>1348333.1835000007</v>
      </c>
      <c r="AK10" s="47">
        <f t="shared" si="0"/>
        <v>1348333.1835000007</v>
      </c>
      <c r="AL10" s="47">
        <f t="shared" si="0"/>
        <v>1348333.1835000007</v>
      </c>
      <c r="AM10" s="1003">
        <f t="shared" si="0"/>
        <v>1348333.1835000007</v>
      </c>
    </row>
    <row r="11" spans="2:40" s="20" customFormat="1" ht="14.75">
      <c r="B11" s="1271"/>
      <c r="C11" s="1271"/>
      <c r="D11" s="1350" t="s">
        <v>28</v>
      </c>
      <c r="E11" s="462" t="s">
        <v>23</v>
      </c>
      <c r="F11" s="348"/>
      <c r="G11" s="997"/>
      <c r="H11" s="996"/>
      <c r="I11" s="23">
        <f>$F$4*365*'NC-BSTS'!I11</f>
        <v>62506.25</v>
      </c>
      <c r="J11" s="44">
        <f>$F$4*365*'NC-BSTS'!J11</f>
        <v>63131.3125</v>
      </c>
      <c r="K11" s="44">
        <f>$F$4*365*'NC-BSTS'!K11</f>
        <v>63131.3125</v>
      </c>
      <c r="L11" s="345">
        <f>$F$4*365*'NC-BSTS'!L11</f>
        <v>137956.3125</v>
      </c>
      <c r="M11" s="38">
        <f>$F$4*365*'NC-BSTS'!M11</f>
        <v>137956.3125</v>
      </c>
      <c r="N11" s="38">
        <f>$F$4*365*'NC-BSTS'!N11</f>
        <v>137956.3125</v>
      </c>
      <c r="O11" s="38">
        <f>$F$4*365*'NC-BSTS'!O11</f>
        <v>137956.3125</v>
      </c>
      <c r="P11" s="38">
        <f>$F$4*365*'NC-BSTS'!P11</f>
        <v>137956.3125</v>
      </c>
      <c r="Q11" s="38">
        <f>$F$4*365*'NC-BSTS'!Q11</f>
        <v>137956.3125</v>
      </c>
      <c r="R11" s="38">
        <f>$F$4*365*'NC-BSTS'!R11</f>
        <v>137956.3125</v>
      </c>
      <c r="S11" s="38">
        <f>$F$4*365*'NC-BSTS'!S11</f>
        <v>137956.3125</v>
      </c>
      <c r="T11" s="38">
        <f>$F$4*365*'NC-BSTS'!T11</f>
        <v>137956.3125</v>
      </c>
      <c r="U11" s="38">
        <f>$F$4*365*'NC-BSTS'!U11</f>
        <v>137956.3125</v>
      </c>
      <c r="V11" s="38">
        <f>$F$4*365*'NC-BSTS'!V11</f>
        <v>137956.3125</v>
      </c>
      <c r="W11" s="38">
        <f>$F$4*365*'NC-BSTS'!W11</f>
        <v>137956.3125</v>
      </c>
      <c r="X11" s="38">
        <f>$F$4*365*'NC-BSTS'!X11</f>
        <v>137956.3125</v>
      </c>
      <c r="Y11" s="38">
        <f>$F$4*365*'NC-BSTS'!Y11</f>
        <v>137956.3125</v>
      </c>
      <c r="Z11" s="38">
        <f>$F$4*365*'NC-BSTS'!Z11</f>
        <v>137956.3125</v>
      </c>
      <c r="AA11" s="38">
        <f>$F$4*365*'NC-BSTS'!AA11</f>
        <v>137956.3125</v>
      </c>
      <c r="AB11" s="38">
        <f>$F$4*365*'NC-BSTS'!AB11</f>
        <v>137956.3125</v>
      </c>
      <c r="AC11" s="38">
        <f>$F$4*365*'NC-BSTS'!AC11</f>
        <v>137956.3125</v>
      </c>
      <c r="AD11" s="38">
        <f>$F$4*365*'NC-BSTS'!AD11</f>
        <v>137956.3125</v>
      </c>
      <c r="AE11" s="38">
        <f>$F$4*365*'NC-BSTS'!AE11</f>
        <v>137956.3125</v>
      </c>
      <c r="AF11" s="38">
        <f>$F$4*365*'NC-BSTS'!AF11</f>
        <v>137956.3125</v>
      </c>
      <c r="AG11" s="38">
        <f>$F$4*365*'NC-BSTS'!AG11</f>
        <v>137956.3125</v>
      </c>
      <c r="AH11" s="38">
        <f>$F$4*365*'NC-BSTS'!AH11</f>
        <v>137956.3125</v>
      </c>
      <c r="AI11" s="38">
        <f>$F$4*365*'NC-BSTS'!AI11</f>
        <v>137956.3125</v>
      </c>
      <c r="AJ11" s="38">
        <f>$F$4*365*'NC-BSTS'!AJ11</f>
        <v>137956.3125</v>
      </c>
      <c r="AK11" s="38">
        <f>$F$4*365*'NC-BSTS'!AK11</f>
        <v>137956.3125</v>
      </c>
      <c r="AL11" s="38">
        <f>$F$4*365*'NC-BSTS'!AL11</f>
        <v>137956.3125</v>
      </c>
      <c r="AM11" s="55">
        <f>$F$4*365*'NC-BSTS'!AM11</f>
        <v>137956.3125</v>
      </c>
      <c r="AN11" s="9"/>
    </row>
    <row r="12" spans="2:40" s="20" customFormat="1" ht="14.75">
      <c r="B12" s="1271"/>
      <c r="C12" s="1271"/>
      <c r="D12" s="1350"/>
      <c r="E12" s="463" t="s">
        <v>8</v>
      </c>
      <c r="F12" s="348"/>
      <c r="G12" s="997"/>
      <c r="H12" s="996"/>
      <c r="I12" s="23">
        <f>$F$5*365*'NC-BSTS'!I12</f>
        <v>429609.36000000034</v>
      </c>
      <c r="J12" s="44">
        <f>$F$5*365*'NC-BSTS'!J12</f>
        <v>433905.4536000003</v>
      </c>
      <c r="K12" s="44">
        <f>$F$5*365*'NC-BSTS'!K12</f>
        <v>433905.4536000003</v>
      </c>
      <c r="L12" s="346">
        <f>$F$5*365*'NC-BSTS'!L12</f>
        <v>479572.92856800038</v>
      </c>
      <c r="M12" s="38">
        <f>$F$5*365*'NC-BSTS'!M12</f>
        <v>479572.92856800038</v>
      </c>
      <c r="N12" s="38">
        <f>$F$5*365*'NC-BSTS'!N12</f>
        <v>479572.92856800038</v>
      </c>
      <c r="O12" s="38">
        <f>$F$5*365*'NC-BSTS'!O12</f>
        <v>479572.92856800038</v>
      </c>
      <c r="P12" s="38">
        <f>$F$5*365*'NC-BSTS'!P12</f>
        <v>479572.92856800038</v>
      </c>
      <c r="Q12" s="38">
        <f>$F$5*365*'NC-BSTS'!Q12</f>
        <v>479572.92856800038</v>
      </c>
      <c r="R12" s="38">
        <f>$F$5*365*'NC-BSTS'!R12</f>
        <v>479572.92856800038</v>
      </c>
      <c r="S12" s="38">
        <f>$F$5*365*'NC-BSTS'!S12</f>
        <v>479572.92856800038</v>
      </c>
      <c r="T12" s="38">
        <f>$F$5*365*'NC-BSTS'!T12</f>
        <v>479572.92856800038</v>
      </c>
      <c r="U12" s="38">
        <f>$F$5*365*'NC-BSTS'!U12</f>
        <v>479572.92856800038</v>
      </c>
      <c r="V12" s="38">
        <f>$F$5*365*'NC-BSTS'!V12</f>
        <v>479572.92856800038</v>
      </c>
      <c r="W12" s="38">
        <f>$F$5*365*'NC-BSTS'!W12</f>
        <v>479572.92856800038</v>
      </c>
      <c r="X12" s="38">
        <f>$F$5*365*'NC-BSTS'!X12</f>
        <v>479572.92856800038</v>
      </c>
      <c r="Y12" s="38">
        <f>$F$5*365*'NC-BSTS'!Y12</f>
        <v>479572.92856800038</v>
      </c>
      <c r="Z12" s="38">
        <f>$F$5*365*'NC-BSTS'!Z12</f>
        <v>479572.92856800038</v>
      </c>
      <c r="AA12" s="38">
        <f>$F$5*365*'NC-BSTS'!AA12</f>
        <v>479572.92856800038</v>
      </c>
      <c r="AB12" s="38">
        <f>$F$5*365*'NC-BSTS'!AB12</f>
        <v>479572.92856800038</v>
      </c>
      <c r="AC12" s="38">
        <f>$F$5*365*'NC-BSTS'!AC12</f>
        <v>479572.92856800038</v>
      </c>
      <c r="AD12" s="38">
        <f>$F$5*365*'NC-BSTS'!AD12</f>
        <v>479572.92856800038</v>
      </c>
      <c r="AE12" s="38">
        <f>$F$5*365*'NC-BSTS'!AE12</f>
        <v>479572.92856800038</v>
      </c>
      <c r="AF12" s="38">
        <f>$F$5*365*'NC-BSTS'!AF12</f>
        <v>479572.92856800038</v>
      </c>
      <c r="AG12" s="38">
        <f>$F$5*365*'NC-BSTS'!AG12</f>
        <v>479572.92856800038</v>
      </c>
      <c r="AH12" s="38">
        <f>$F$5*365*'NC-BSTS'!AH12</f>
        <v>479572.92856800038</v>
      </c>
      <c r="AI12" s="38">
        <f>$F$5*365*'NC-BSTS'!AI12</f>
        <v>479572.92856800038</v>
      </c>
      <c r="AJ12" s="38">
        <f>$F$5*365*'NC-BSTS'!AJ12</f>
        <v>479572.92856800038</v>
      </c>
      <c r="AK12" s="38">
        <f>$F$5*365*'NC-BSTS'!AK12</f>
        <v>479572.92856800038</v>
      </c>
      <c r="AL12" s="38">
        <f>$F$5*365*'NC-BSTS'!AL12</f>
        <v>479572.92856800038</v>
      </c>
      <c r="AM12" s="55">
        <f>$F$5*365*'NC-BSTS'!AM12</f>
        <v>479572.92856800038</v>
      </c>
      <c r="AN12" s="9"/>
    </row>
    <row r="13" spans="2:40" s="20" customFormat="1" ht="14.75">
      <c r="B13" s="1272"/>
      <c r="C13" s="1272"/>
      <c r="D13" s="1350"/>
      <c r="E13" s="463" t="s">
        <v>24</v>
      </c>
      <c r="F13" s="348"/>
      <c r="G13" s="997"/>
      <c r="H13" s="996"/>
      <c r="I13" s="23">
        <f>$F$6*365*'NC-BSTS'!I13</f>
        <v>0</v>
      </c>
      <c r="J13" s="44">
        <f>$F$6*365*'NC-BSTS'!J13</f>
        <v>0</v>
      </c>
      <c r="K13" s="44">
        <f>$F$6*365*'NC-BSTS'!K13</f>
        <v>0</v>
      </c>
      <c r="L13" s="346">
        <f>$F$6*365*'NC-BSTS'!L13</f>
        <v>0</v>
      </c>
      <c r="M13" s="38">
        <f>$F$6*365*'NC-BSTS'!M13</f>
        <v>0</v>
      </c>
      <c r="N13" s="38">
        <f>$F$6*365*'NC-BSTS'!N13</f>
        <v>0</v>
      </c>
      <c r="O13" s="38">
        <f>$F$6*365*'NC-BSTS'!O13</f>
        <v>0</v>
      </c>
      <c r="P13" s="38">
        <f>$F$6*365*'NC-BSTS'!P13</f>
        <v>0</v>
      </c>
      <c r="Q13" s="38">
        <f>$F$6*365*'NC-BSTS'!Q13</f>
        <v>0</v>
      </c>
      <c r="R13" s="38">
        <f>$F$6*365*'NC-BSTS'!R13</f>
        <v>0</v>
      </c>
      <c r="S13" s="38">
        <f>$F$6*365*'NC-BSTS'!S13</f>
        <v>0</v>
      </c>
      <c r="T13" s="38">
        <f>$F$6*365*'NC-BSTS'!T13</f>
        <v>0</v>
      </c>
      <c r="U13" s="38">
        <f>$F$6*365*'NC-BSTS'!U13</f>
        <v>0</v>
      </c>
      <c r="V13" s="38">
        <f>$F$6*365*'NC-BSTS'!V13</f>
        <v>0</v>
      </c>
      <c r="W13" s="38">
        <f>$F$6*365*'NC-BSTS'!W13</f>
        <v>0</v>
      </c>
      <c r="X13" s="38">
        <f>$F$6*365*'NC-BSTS'!X13</f>
        <v>0</v>
      </c>
      <c r="Y13" s="38">
        <f>$F$6*365*'NC-BSTS'!Y13</f>
        <v>0</v>
      </c>
      <c r="Z13" s="38">
        <f>$F$6*365*'NC-BSTS'!Z13</f>
        <v>0</v>
      </c>
      <c r="AA13" s="38">
        <f>$F$6*365*'NC-BSTS'!AA13</f>
        <v>0</v>
      </c>
      <c r="AB13" s="38">
        <f>$F$6*365*'NC-BSTS'!AB13</f>
        <v>0</v>
      </c>
      <c r="AC13" s="38">
        <f>$F$6*365*'NC-BSTS'!AC13</f>
        <v>0</v>
      </c>
      <c r="AD13" s="38">
        <f>$F$6*365*'NC-BSTS'!AD13</f>
        <v>0</v>
      </c>
      <c r="AE13" s="38">
        <f>$F$6*365*'NC-BSTS'!AE13</f>
        <v>0</v>
      </c>
      <c r="AF13" s="38">
        <f>$F$6*365*'NC-BSTS'!AF13</f>
        <v>0</v>
      </c>
      <c r="AG13" s="38">
        <f>$F$6*365*'NC-BSTS'!AG13</f>
        <v>0</v>
      </c>
      <c r="AH13" s="38">
        <f>$F$6*365*'NC-BSTS'!AH13</f>
        <v>0</v>
      </c>
      <c r="AI13" s="38">
        <f>$F$6*365*'NC-BSTS'!AI13</f>
        <v>0</v>
      </c>
      <c r="AJ13" s="38">
        <f>$F$6*365*'NC-BSTS'!AJ13</f>
        <v>0</v>
      </c>
      <c r="AK13" s="38">
        <f>$F$6*365*'NC-BSTS'!AK13</f>
        <v>0</v>
      </c>
      <c r="AL13" s="38">
        <f>$F$6*365*'NC-BSTS'!AL13</f>
        <v>0</v>
      </c>
      <c r="AM13" s="55">
        <f>$F$6*365*'NC-BSTS'!AM13</f>
        <v>0</v>
      </c>
      <c r="AN13" s="9"/>
    </row>
    <row r="14" spans="2:40" s="20" customFormat="1" ht="14.75">
      <c r="B14" s="1271"/>
      <c r="C14" s="1271"/>
      <c r="D14" s="1350"/>
      <c r="E14" s="463" t="s">
        <v>25</v>
      </c>
      <c r="F14" s="348"/>
      <c r="G14" s="997"/>
      <c r="H14" s="996"/>
      <c r="I14" s="23">
        <f>$F$7*365*'NC-BSTS'!I14</f>
        <v>478221.40000000031</v>
      </c>
      <c r="J14" s="44">
        <f>$F$7*365*'NC-BSTS'!J14</f>
        <v>483003.61400000029</v>
      </c>
      <c r="K14" s="44">
        <f>$F$7*365*'NC-BSTS'!K14</f>
        <v>483003.61400000029</v>
      </c>
      <c r="L14" s="346">
        <f>$F$7*365*'NC-BSTS'!L14</f>
        <v>478221.40000000031</v>
      </c>
      <c r="M14" s="38">
        <f>$F$7*365*'NC-BSTS'!M14</f>
        <v>478221.40000000031</v>
      </c>
      <c r="N14" s="38">
        <f>$F$7*365*'NC-BSTS'!N14</f>
        <v>478221.40000000031</v>
      </c>
      <c r="O14" s="38">
        <f>$F$7*365*'NC-BSTS'!O14</f>
        <v>478221.40000000031</v>
      </c>
      <c r="P14" s="38">
        <f>$F$7*365*'NC-BSTS'!P14</f>
        <v>478221.40000000031</v>
      </c>
      <c r="Q14" s="38">
        <f>$F$7*365*'NC-BSTS'!Q14</f>
        <v>478221.40000000031</v>
      </c>
      <c r="R14" s="38">
        <f>$F$7*365*'NC-BSTS'!R14</f>
        <v>478221.40000000031</v>
      </c>
      <c r="S14" s="38">
        <f>$F$7*365*'NC-BSTS'!S14</f>
        <v>478221.40000000031</v>
      </c>
      <c r="T14" s="38">
        <f>$F$7*365*'NC-BSTS'!T14</f>
        <v>478221.40000000031</v>
      </c>
      <c r="U14" s="38">
        <f>$F$7*365*'NC-BSTS'!U14</f>
        <v>478221.40000000031</v>
      </c>
      <c r="V14" s="38">
        <f>$F$7*365*'NC-BSTS'!V14</f>
        <v>478221.40000000031</v>
      </c>
      <c r="W14" s="38">
        <f>$F$7*365*'NC-BSTS'!W14</f>
        <v>478221.40000000031</v>
      </c>
      <c r="X14" s="38">
        <f>$F$7*365*'NC-BSTS'!X14</f>
        <v>478221.40000000031</v>
      </c>
      <c r="Y14" s="38">
        <f>$F$7*365*'NC-BSTS'!Y14</f>
        <v>478221.40000000031</v>
      </c>
      <c r="Z14" s="38">
        <f>$F$7*365*'NC-BSTS'!Z14</f>
        <v>478221.40000000031</v>
      </c>
      <c r="AA14" s="38">
        <f>$F$7*365*'NC-BSTS'!AA14</f>
        <v>478221.40000000031</v>
      </c>
      <c r="AB14" s="38">
        <f>$F$7*365*'NC-BSTS'!AB14</f>
        <v>478221.40000000031</v>
      </c>
      <c r="AC14" s="38">
        <f>$F$7*365*'NC-BSTS'!AC14</f>
        <v>478221.40000000031</v>
      </c>
      <c r="AD14" s="38">
        <f>$F$7*365*'NC-BSTS'!AD14</f>
        <v>478221.40000000031</v>
      </c>
      <c r="AE14" s="38">
        <f>$F$7*365*'NC-BSTS'!AE14</f>
        <v>478221.40000000031</v>
      </c>
      <c r="AF14" s="38">
        <f>$F$7*365*'NC-BSTS'!AF14</f>
        <v>478221.40000000031</v>
      </c>
      <c r="AG14" s="38">
        <f>$F$7*365*'NC-BSTS'!AG14</f>
        <v>478221.40000000031</v>
      </c>
      <c r="AH14" s="38">
        <f>$F$7*365*'NC-BSTS'!AH14</f>
        <v>478221.40000000031</v>
      </c>
      <c r="AI14" s="38">
        <f>$F$7*365*'NC-BSTS'!AI14</f>
        <v>478221.40000000031</v>
      </c>
      <c r="AJ14" s="38">
        <f>$F$7*365*'NC-BSTS'!AJ14</f>
        <v>478221.40000000031</v>
      </c>
      <c r="AK14" s="38">
        <f>$F$7*365*'NC-BSTS'!AK14</f>
        <v>478221.40000000031</v>
      </c>
      <c r="AL14" s="38">
        <f>$F$7*365*'NC-BSTS'!AL14</f>
        <v>478221.40000000031</v>
      </c>
      <c r="AM14" s="55">
        <f>$F$7*365*'NC-BSTS'!AM14</f>
        <v>478221.40000000031</v>
      </c>
      <c r="AN14" s="9"/>
    </row>
    <row r="15" spans="2:40" s="20" customFormat="1" ht="14.75">
      <c r="B15" s="1271"/>
      <c r="C15" s="1271"/>
      <c r="D15" s="1350"/>
      <c r="E15" s="463" t="s">
        <v>26</v>
      </c>
      <c r="F15" s="348"/>
      <c r="G15" s="997"/>
      <c r="H15" s="996"/>
      <c r="I15" s="23">
        <f>$F$8*365*'NC-BSTS'!I15</f>
        <v>362370.67999999988</v>
      </c>
      <c r="J15" s="44">
        <f>$F$8*365*'NC-BSTS'!J15</f>
        <v>365994.38679999992</v>
      </c>
      <c r="K15" s="44">
        <f>$F$8*365*'NC-BSTS'!K15</f>
        <v>365994.38679999992</v>
      </c>
      <c r="L15" s="346">
        <f>$F$8*365*'NC-BSTS'!L15</f>
        <v>362370.67999999988</v>
      </c>
      <c r="M15" s="38">
        <f>$F$8*365*'NC-BSTS'!M15</f>
        <v>362370.67999999988</v>
      </c>
      <c r="N15" s="38">
        <f>$F$8*365*'NC-BSTS'!N15</f>
        <v>362370.67999999988</v>
      </c>
      <c r="O15" s="38">
        <f>$F$8*365*'NC-BSTS'!O15</f>
        <v>362370.67999999988</v>
      </c>
      <c r="P15" s="38">
        <f>$F$8*365*'NC-BSTS'!P15</f>
        <v>362370.67999999988</v>
      </c>
      <c r="Q15" s="38">
        <f>$F$8*365*'NC-BSTS'!Q15</f>
        <v>362370.67999999988</v>
      </c>
      <c r="R15" s="38">
        <f>$F$8*365*'NC-BSTS'!R15</f>
        <v>362370.67999999988</v>
      </c>
      <c r="S15" s="38">
        <f>$F$8*365*'NC-BSTS'!S15</f>
        <v>362370.67999999988</v>
      </c>
      <c r="T15" s="38">
        <f>$F$8*365*'NC-BSTS'!T15</f>
        <v>362370.67999999988</v>
      </c>
      <c r="U15" s="38">
        <f>$F$8*365*'NC-BSTS'!U15</f>
        <v>362370.67999999988</v>
      </c>
      <c r="V15" s="38">
        <f>$F$8*365*'NC-BSTS'!V15</f>
        <v>362370.67999999988</v>
      </c>
      <c r="W15" s="38">
        <f>$F$8*365*'NC-BSTS'!W15</f>
        <v>362370.67999999988</v>
      </c>
      <c r="X15" s="38">
        <f>$F$8*365*'NC-BSTS'!X15</f>
        <v>362370.67999999988</v>
      </c>
      <c r="Y15" s="38">
        <f>$F$8*365*'NC-BSTS'!Y15</f>
        <v>362370.67999999988</v>
      </c>
      <c r="Z15" s="38">
        <f>$F$8*365*'NC-BSTS'!Z15</f>
        <v>362370.67999999988</v>
      </c>
      <c r="AA15" s="38">
        <f>$F$8*365*'NC-BSTS'!AA15</f>
        <v>362370.67999999988</v>
      </c>
      <c r="AB15" s="38">
        <f>$F$8*365*'NC-BSTS'!AB15</f>
        <v>362370.67999999988</v>
      </c>
      <c r="AC15" s="38">
        <f>$F$8*365*'NC-BSTS'!AC15</f>
        <v>362370.67999999988</v>
      </c>
      <c r="AD15" s="38">
        <f>$F$8*365*'NC-BSTS'!AD15</f>
        <v>362370.67999999988</v>
      </c>
      <c r="AE15" s="38">
        <f>$F$8*365*'NC-BSTS'!AE15</f>
        <v>362370.67999999988</v>
      </c>
      <c r="AF15" s="38">
        <f>$F$8*365*'NC-BSTS'!AF15</f>
        <v>362370.67999999988</v>
      </c>
      <c r="AG15" s="38">
        <f>$F$8*365*'NC-BSTS'!AG15</f>
        <v>362370.67999999988</v>
      </c>
      <c r="AH15" s="38">
        <f>$F$8*365*'NC-BSTS'!AH15</f>
        <v>362370.67999999988</v>
      </c>
      <c r="AI15" s="38">
        <f>$F$8*365*'NC-BSTS'!AI15</f>
        <v>362370.67999999988</v>
      </c>
      <c r="AJ15" s="38">
        <f>$F$8*365*'NC-BSTS'!AJ15</f>
        <v>362370.67999999988</v>
      </c>
      <c r="AK15" s="38">
        <f>$F$8*365*'NC-BSTS'!AK15</f>
        <v>362370.67999999988</v>
      </c>
      <c r="AL15" s="38">
        <f>$F$8*365*'NC-BSTS'!AL15</f>
        <v>362370.67999999988</v>
      </c>
      <c r="AM15" s="55">
        <f>$F$8*365*'NC-BSTS'!AM15</f>
        <v>362370.67999999988</v>
      </c>
      <c r="AN15" s="9"/>
    </row>
    <row r="16" spans="2:40" s="20" customFormat="1" ht="15.5" thickBot="1">
      <c r="B16" s="1272"/>
      <c r="C16" s="1272"/>
      <c r="D16" s="1350"/>
      <c r="E16" s="464" t="s">
        <v>27</v>
      </c>
      <c r="F16" s="348"/>
      <c r="G16" s="997"/>
      <c r="H16" s="996"/>
      <c r="I16" s="23">
        <f>$F$9*365*'NC-BSTS'!I16</f>
        <v>2275.6599999999967</v>
      </c>
      <c r="J16" s="44">
        <f>$F$9*365*'NC-BSTS'!J16</f>
        <v>2298.4165999999968</v>
      </c>
      <c r="K16" s="44">
        <f>$F$9*365*'NC-BSTS'!K16</f>
        <v>2298.4165999999968</v>
      </c>
      <c r="L16" s="346">
        <f>$F$9*365*'NC-BSTS'!L16</f>
        <v>2275.6599999999967</v>
      </c>
      <c r="M16" s="38">
        <f>$F$9*365*'NC-BSTS'!M16</f>
        <v>2275.6599999999967</v>
      </c>
      <c r="N16" s="38">
        <f>$F$9*365*'NC-BSTS'!N16</f>
        <v>2275.6599999999967</v>
      </c>
      <c r="O16" s="38">
        <f>$F$9*365*'NC-BSTS'!O16</f>
        <v>2275.6599999999967</v>
      </c>
      <c r="P16" s="38">
        <f>$F$9*365*'NC-BSTS'!P16</f>
        <v>2275.6599999999967</v>
      </c>
      <c r="Q16" s="38">
        <f>$F$9*365*'NC-BSTS'!Q16</f>
        <v>2275.6599999999967</v>
      </c>
      <c r="R16" s="38">
        <f>$F$9*365*'NC-BSTS'!R16</f>
        <v>2275.6599999999967</v>
      </c>
      <c r="S16" s="38">
        <f>$F$9*365*'NC-BSTS'!S16</f>
        <v>2275.6599999999967</v>
      </c>
      <c r="T16" s="38">
        <f>$F$9*365*'NC-BSTS'!T16</f>
        <v>2275.6599999999967</v>
      </c>
      <c r="U16" s="38">
        <f>$F$9*365*'NC-BSTS'!U16</f>
        <v>2275.6599999999967</v>
      </c>
      <c r="V16" s="38">
        <f>$F$9*365*'NC-BSTS'!V16</f>
        <v>2275.6599999999967</v>
      </c>
      <c r="W16" s="38">
        <f>$F$9*365*'NC-BSTS'!W16</f>
        <v>2275.6599999999967</v>
      </c>
      <c r="X16" s="38">
        <f>$F$9*365*'NC-BSTS'!X16</f>
        <v>2275.6599999999967</v>
      </c>
      <c r="Y16" s="38">
        <f>$F$9*365*'NC-BSTS'!Y16</f>
        <v>2275.6599999999967</v>
      </c>
      <c r="Z16" s="38">
        <f>$F$9*365*'NC-BSTS'!Z16</f>
        <v>2275.6599999999967</v>
      </c>
      <c r="AA16" s="38">
        <f>$F$9*365*'NC-BSTS'!AA16</f>
        <v>2275.6599999999967</v>
      </c>
      <c r="AB16" s="38">
        <f>$F$9*365*'NC-BSTS'!AB16</f>
        <v>2275.6599999999967</v>
      </c>
      <c r="AC16" s="38">
        <f>$F$9*365*'NC-BSTS'!AC16</f>
        <v>2275.6599999999967</v>
      </c>
      <c r="AD16" s="38">
        <f>$F$9*365*'NC-BSTS'!AD16</f>
        <v>2275.6599999999967</v>
      </c>
      <c r="AE16" s="38">
        <f>$F$9*365*'NC-BSTS'!AE16</f>
        <v>2275.6599999999967</v>
      </c>
      <c r="AF16" s="38">
        <f>$F$9*365*'NC-BSTS'!AF16</f>
        <v>2275.6599999999967</v>
      </c>
      <c r="AG16" s="38">
        <f>$F$9*365*'NC-BSTS'!AG16</f>
        <v>2275.6599999999967</v>
      </c>
      <c r="AH16" s="38">
        <f>$F$9*365*'NC-BSTS'!AH16</f>
        <v>2275.6599999999967</v>
      </c>
      <c r="AI16" s="38">
        <f>$F$9*365*'NC-BSTS'!AI16</f>
        <v>2275.6599999999967</v>
      </c>
      <c r="AJ16" s="38">
        <f>$F$9*365*'NC-BSTS'!AJ16</f>
        <v>2275.6599999999967</v>
      </c>
      <c r="AK16" s="38">
        <f>$F$9*365*'NC-BSTS'!AK16</f>
        <v>2275.6599999999967</v>
      </c>
      <c r="AL16" s="38">
        <f>$F$9*365*'NC-BSTS'!AL16</f>
        <v>2275.6599999999967</v>
      </c>
      <c r="AM16" s="55">
        <f>$F$9*365*'NC-BSTS'!AM16</f>
        <v>2275.6599999999967</v>
      </c>
      <c r="AN16" s="9"/>
    </row>
    <row r="17" spans="2:40" s="20" customFormat="1" ht="15.5" thickBot="1">
      <c r="B17" s="1271"/>
      <c r="C17" s="1271"/>
      <c r="D17" s="1002" t="s">
        <v>35</v>
      </c>
      <c r="E17" s="984"/>
      <c r="F17" s="31"/>
      <c r="G17" s="998"/>
      <c r="H17" s="998"/>
      <c r="I17" s="47">
        <f>SUM(I11:I16)</f>
        <v>1334983.3500000006</v>
      </c>
      <c r="J17" s="47">
        <f t="shared" ref="J17:AM17" si="1">SUM(J11:J16)</f>
        <v>1348333.1835000007</v>
      </c>
      <c r="K17" s="47">
        <f t="shared" si="1"/>
        <v>1348333.1835000007</v>
      </c>
      <c r="L17" s="47">
        <f t="shared" si="1"/>
        <v>1460396.9810680007</v>
      </c>
      <c r="M17" s="47">
        <f t="shared" si="1"/>
        <v>1460396.9810680007</v>
      </c>
      <c r="N17" s="47">
        <f t="shared" si="1"/>
        <v>1460396.9810680007</v>
      </c>
      <c r="O17" s="47">
        <f t="shared" si="1"/>
        <v>1460396.9810680007</v>
      </c>
      <c r="P17" s="47">
        <f t="shared" si="1"/>
        <v>1460396.9810680007</v>
      </c>
      <c r="Q17" s="47">
        <f t="shared" si="1"/>
        <v>1460396.9810680007</v>
      </c>
      <c r="R17" s="47">
        <f t="shared" si="1"/>
        <v>1460396.9810680007</v>
      </c>
      <c r="S17" s="47">
        <f t="shared" si="1"/>
        <v>1460396.9810680007</v>
      </c>
      <c r="T17" s="47">
        <f t="shared" si="1"/>
        <v>1460396.9810680007</v>
      </c>
      <c r="U17" s="47">
        <f t="shared" si="1"/>
        <v>1460396.9810680007</v>
      </c>
      <c r="V17" s="47">
        <f t="shared" si="1"/>
        <v>1460396.9810680007</v>
      </c>
      <c r="W17" s="47">
        <f t="shared" si="1"/>
        <v>1460396.9810680007</v>
      </c>
      <c r="X17" s="47">
        <f t="shared" si="1"/>
        <v>1460396.9810680007</v>
      </c>
      <c r="Y17" s="47">
        <f t="shared" si="1"/>
        <v>1460396.9810680007</v>
      </c>
      <c r="Z17" s="47">
        <f t="shared" si="1"/>
        <v>1460396.9810680007</v>
      </c>
      <c r="AA17" s="47">
        <f t="shared" si="1"/>
        <v>1460396.9810680007</v>
      </c>
      <c r="AB17" s="47">
        <f t="shared" si="1"/>
        <v>1460396.9810680007</v>
      </c>
      <c r="AC17" s="47">
        <f t="shared" si="1"/>
        <v>1460396.9810680007</v>
      </c>
      <c r="AD17" s="47">
        <f t="shared" si="1"/>
        <v>1460396.9810680007</v>
      </c>
      <c r="AE17" s="47">
        <f t="shared" si="1"/>
        <v>1460396.9810680007</v>
      </c>
      <c r="AF17" s="47">
        <f t="shared" si="1"/>
        <v>1460396.9810680007</v>
      </c>
      <c r="AG17" s="47">
        <f t="shared" si="1"/>
        <v>1460396.9810680007</v>
      </c>
      <c r="AH17" s="47">
        <f t="shared" si="1"/>
        <v>1460396.9810680007</v>
      </c>
      <c r="AI17" s="47">
        <f t="shared" si="1"/>
        <v>1460396.9810680007</v>
      </c>
      <c r="AJ17" s="47">
        <f t="shared" si="1"/>
        <v>1460396.9810680007</v>
      </c>
      <c r="AK17" s="47">
        <f t="shared" si="1"/>
        <v>1460396.9810680007</v>
      </c>
      <c r="AL17" s="47">
        <f t="shared" si="1"/>
        <v>1460396.9810680007</v>
      </c>
      <c r="AM17" s="1003">
        <f t="shared" si="1"/>
        <v>1460396.9810680007</v>
      </c>
      <c r="AN17" s="9"/>
    </row>
    <row r="18" spans="2:40" s="20" customFormat="1" ht="14.75">
      <c r="B18" s="1271"/>
      <c r="C18" s="1271"/>
      <c r="D18" s="1350" t="s">
        <v>19</v>
      </c>
      <c r="E18" s="462" t="s">
        <v>23</v>
      </c>
      <c r="F18" s="348"/>
      <c r="G18" s="997"/>
      <c r="H18" s="996"/>
      <c r="I18" s="23">
        <f>$F$4*365*'NC-BSTS'!I17</f>
        <v>61593.75</v>
      </c>
      <c r="J18" s="44">
        <f>$F$4*365*'NC-BSTS'!J17</f>
        <v>63131.3125</v>
      </c>
      <c r="K18" s="44">
        <f>$F$4*365*'NC-BSTS'!K17</f>
        <v>63131.3125</v>
      </c>
      <c r="L18" s="44">
        <f>$F$4*365*'NC-BSTS'!L17</f>
        <v>137956.3125</v>
      </c>
      <c r="M18" s="345">
        <f>$F$4*365*'NC-BSTS'!M17</f>
        <v>214606.3125</v>
      </c>
      <c r="N18" s="38">
        <f>$F$4*365*'NC-BSTS'!N17</f>
        <v>214606.3125</v>
      </c>
      <c r="O18" s="38">
        <f>$F$4*365*'NC-BSTS'!O17</f>
        <v>214606.3125</v>
      </c>
      <c r="P18" s="38">
        <f>$F$4*365*'NC-BSTS'!P17</f>
        <v>214606.3125</v>
      </c>
      <c r="Q18" s="38">
        <f>$F$4*365*'NC-BSTS'!Q17</f>
        <v>214606.3125</v>
      </c>
      <c r="R18" s="38">
        <f>$F$4*365*'NC-BSTS'!R17</f>
        <v>214606.3125</v>
      </c>
      <c r="S18" s="38">
        <f>$F$4*365*'NC-BSTS'!S17</f>
        <v>214606.3125</v>
      </c>
      <c r="T18" s="38">
        <f>$F$4*365*'NC-BSTS'!T17</f>
        <v>214606.3125</v>
      </c>
      <c r="U18" s="38">
        <f>$F$4*365*'NC-BSTS'!U17</f>
        <v>214606.3125</v>
      </c>
      <c r="V18" s="38">
        <f>$F$4*365*'NC-BSTS'!V17</f>
        <v>214606.3125</v>
      </c>
      <c r="W18" s="38">
        <f>$F$4*365*'NC-BSTS'!W17</f>
        <v>214606.3125</v>
      </c>
      <c r="X18" s="38">
        <f>$F$4*365*'NC-BSTS'!X17</f>
        <v>214606.3125</v>
      </c>
      <c r="Y18" s="38">
        <f>$F$4*365*'NC-BSTS'!Y17</f>
        <v>214606.3125</v>
      </c>
      <c r="Z18" s="38">
        <f>$F$4*365*'NC-BSTS'!Z17</f>
        <v>214606.3125</v>
      </c>
      <c r="AA18" s="38">
        <f>$F$4*365*'NC-BSTS'!AA17</f>
        <v>214606.3125</v>
      </c>
      <c r="AB18" s="38">
        <f>$F$4*365*'NC-BSTS'!AB17</f>
        <v>214606.3125</v>
      </c>
      <c r="AC18" s="38">
        <f>$F$4*365*'NC-BSTS'!AC17</f>
        <v>214606.3125</v>
      </c>
      <c r="AD18" s="38">
        <f>$F$4*365*'NC-BSTS'!AD17</f>
        <v>214606.3125</v>
      </c>
      <c r="AE18" s="38">
        <f>$F$4*365*'NC-BSTS'!AE17</f>
        <v>214606.3125</v>
      </c>
      <c r="AF18" s="38">
        <f>$F$4*365*'NC-BSTS'!AF17</f>
        <v>214606.3125</v>
      </c>
      <c r="AG18" s="38">
        <f>$F$4*365*'NC-BSTS'!AG17</f>
        <v>214606.3125</v>
      </c>
      <c r="AH18" s="38">
        <f>$F$4*365*'NC-BSTS'!AH17</f>
        <v>214606.3125</v>
      </c>
      <c r="AI18" s="38">
        <f>$F$4*365*'NC-BSTS'!AI17</f>
        <v>214606.3125</v>
      </c>
      <c r="AJ18" s="38">
        <f>$F$4*365*'NC-BSTS'!AJ17</f>
        <v>214606.3125</v>
      </c>
      <c r="AK18" s="38">
        <f>$F$4*365*'NC-BSTS'!AK17</f>
        <v>214606.3125</v>
      </c>
      <c r="AL18" s="38">
        <f>$F$4*365*'NC-BSTS'!AL17</f>
        <v>214606.3125</v>
      </c>
      <c r="AM18" s="55">
        <f>$F$4*365*'NC-BSTS'!AM17</f>
        <v>214606.3125</v>
      </c>
    </row>
    <row r="19" spans="2:40" s="20" customFormat="1" ht="14.75">
      <c r="B19" s="1272"/>
      <c r="C19" s="1272"/>
      <c r="D19" s="1350"/>
      <c r="E19" s="463" t="s">
        <v>8</v>
      </c>
      <c r="F19" s="348"/>
      <c r="G19" s="997"/>
      <c r="H19" s="996"/>
      <c r="I19" s="23">
        <f>$F$5*365*'NC-BSTS'!I18</f>
        <v>429609.36000000034</v>
      </c>
      <c r="J19" s="44">
        <f>$F$5*365*'NC-BSTS'!J18</f>
        <v>433905.4536000003</v>
      </c>
      <c r="K19" s="44">
        <f>$F$5*365*'NC-BSTS'!K18</f>
        <v>433905.4536000003</v>
      </c>
      <c r="L19" s="44">
        <f>$F$5*365*'NC-BSTS'!L18</f>
        <v>479572.92856800038</v>
      </c>
      <c r="M19" s="346">
        <f>$F$5*365*'NC-BSTS'!M18</f>
        <v>590498.0653200004</v>
      </c>
      <c r="N19" s="38">
        <f>$F$5*365*'NC-BSTS'!N18</f>
        <v>590498.0653200004</v>
      </c>
      <c r="O19" s="38">
        <f>$F$5*365*'NC-BSTS'!O18</f>
        <v>590498.0653200004</v>
      </c>
      <c r="P19" s="38">
        <f>$F$5*365*'NC-BSTS'!P18</f>
        <v>590498.0653200004</v>
      </c>
      <c r="Q19" s="38">
        <f>$F$5*365*'NC-BSTS'!Q18</f>
        <v>590498.0653200004</v>
      </c>
      <c r="R19" s="38">
        <f>$F$5*365*'NC-BSTS'!R18</f>
        <v>590498.0653200004</v>
      </c>
      <c r="S19" s="38">
        <f>$F$5*365*'NC-BSTS'!S18</f>
        <v>590498.0653200004</v>
      </c>
      <c r="T19" s="38">
        <f>$F$5*365*'NC-BSTS'!T18</f>
        <v>590498.0653200004</v>
      </c>
      <c r="U19" s="38">
        <f>$F$5*365*'NC-BSTS'!U18</f>
        <v>590498.0653200004</v>
      </c>
      <c r="V19" s="38">
        <f>$F$5*365*'NC-BSTS'!V18</f>
        <v>590498.0653200004</v>
      </c>
      <c r="W19" s="38">
        <f>$F$5*365*'NC-BSTS'!W18</f>
        <v>590498.0653200004</v>
      </c>
      <c r="X19" s="38">
        <f>$F$5*365*'NC-BSTS'!X18</f>
        <v>590498.0653200004</v>
      </c>
      <c r="Y19" s="38">
        <f>$F$5*365*'NC-BSTS'!Y18</f>
        <v>590498.0653200004</v>
      </c>
      <c r="Z19" s="38">
        <f>$F$5*365*'NC-BSTS'!Z18</f>
        <v>590498.0653200004</v>
      </c>
      <c r="AA19" s="38">
        <f>$F$5*365*'NC-BSTS'!AA18</f>
        <v>590498.0653200004</v>
      </c>
      <c r="AB19" s="38">
        <f>$F$5*365*'NC-BSTS'!AB18</f>
        <v>590498.0653200004</v>
      </c>
      <c r="AC19" s="38">
        <f>$F$5*365*'NC-BSTS'!AC18</f>
        <v>590498.0653200004</v>
      </c>
      <c r="AD19" s="38">
        <f>$F$5*365*'NC-BSTS'!AD18</f>
        <v>590498.0653200004</v>
      </c>
      <c r="AE19" s="38">
        <f>$F$5*365*'NC-BSTS'!AE18</f>
        <v>590498.0653200004</v>
      </c>
      <c r="AF19" s="38">
        <f>$F$5*365*'NC-BSTS'!AF18</f>
        <v>590498.0653200004</v>
      </c>
      <c r="AG19" s="38">
        <f>$F$5*365*'NC-BSTS'!AG18</f>
        <v>590498.0653200004</v>
      </c>
      <c r="AH19" s="38">
        <f>$F$5*365*'NC-BSTS'!AH18</f>
        <v>590498.0653200004</v>
      </c>
      <c r="AI19" s="38">
        <f>$F$5*365*'NC-BSTS'!AI18</f>
        <v>590498.0653200004</v>
      </c>
      <c r="AJ19" s="38">
        <f>$F$5*365*'NC-BSTS'!AJ18</f>
        <v>590498.0653200004</v>
      </c>
      <c r="AK19" s="38">
        <f>$F$5*365*'NC-BSTS'!AK18</f>
        <v>590498.0653200004</v>
      </c>
      <c r="AL19" s="38">
        <f>$F$5*365*'NC-BSTS'!AL18</f>
        <v>590498.0653200004</v>
      </c>
      <c r="AM19" s="55">
        <f>$F$5*365*'NC-BSTS'!AM18</f>
        <v>590498.0653200004</v>
      </c>
    </row>
    <row r="20" spans="2:40" s="20" customFormat="1" ht="14.75">
      <c r="B20" s="1355"/>
      <c r="C20" s="1355"/>
      <c r="D20" s="1350"/>
      <c r="E20" s="463" t="s">
        <v>24</v>
      </c>
      <c r="F20" s="348"/>
      <c r="G20" s="997"/>
      <c r="H20" s="996"/>
      <c r="I20" s="23">
        <f>$F$6*365*'NC-BSTS'!I19</f>
        <v>0</v>
      </c>
      <c r="J20" s="44">
        <f>$F$6*365*'NC-BSTS'!J19</f>
        <v>0</v>
      </c>
      <c r="K20" s="44">
        <f>$F$6*365*'NC-BSTS'!K19</f>
        <v>0</v>
      </c>
      <c r="L20" s="44">
        <f>$F$6*365*'NC-BSTS'!L19</f>
        <v>0</v>
      </c>
      <c r="M20" s="346">
        <f>$F$6*365*'NC-BSTS'!M19</f>
        <v>0</v>
      </c>
      <c r="N20" s="38">
        <f>$F$6*365*'NC-BSTS'!N19</f>
        <v>0</v>
      </c>
      <c r="O20" s="38">
        <f>$F$6*365*'NC-BSTS'!O19</f>
        <v>0</v>
      </c>
      <c r="P20" s="38">
        <f>$F$6*365*'NC-BSTS'!P19</f>
        <v>0</v>
      </c>
      <c r="Q20" s="38">
        <f>$F$6*365*'NC-BSTS'!Q19</f>
        <v>0</v>
      </c>
      <c r="R20" s="38">
        <f>$F$6*365*'NC-BSTS'!R19</f>
        <v>0</v>
      </c>
      <c r="S20" s="38">
        <f>$F$6*365*'NC-BSTS'!S19</f>
        <v>0</v>
      </c>
      <c r="T20" s="38">
        <f>$F$6*365*'NC-BSTS'!T19</f>
        <v>0</v>
      </c>
      <c r="U20" s="38">
        <f>$F$6*365*'NC-BSTS'!U19</f>
        <v>0</v>
      </c>
      <c r="V20" s="38">
        <f>$F$6*365*'NC-BSTS'!V19</f>
        <v>0</v>
      </c>
      <c r="W20" s="38">
        <f>$F$6*365*'NC-BSTS'!W19</f>
        <v>0</v>
      </c>
      <c r="X20" s="38">
        <f>$F$6*365*'NC-BSTS'!X19</f>
        <v>0</v>
      </c>
      <c r="Y20" s="38">
        <f>$F$6*365*'NC-BSTS'!Y19</f>
        <v>0</v>
      </c>
      <c r="Z20" s="38">
        <f>$F$6*365*'NC-BSTS'!Z19</f>
        <v>0</v>
      </c>
      <c r="AA20" s="38">
        <f>$F$6*365*'NC-BSTS'!AA19</f>
        <v>0</v>
      </c>
      <c r="AB20" s="38">
        <f>$F$6*365*'NC-BSTS'!AB19</f>
        <v>0</v>
      </c>
      <c r="AC20" s="38">
        <f>$F$6*365*'NC-BSTS'!AC19</f>
        <v>0</v>
      </c>
      <c r="AD20" s="38">
        <f>$F$6*365*'NC-BSTS'!AD19</f>
        <v>0</v>
      </c>
      <c r="AE20" s="38">
        <f>$F$6*365*'NC-BSTS'!AE19</f>
        <v>0</v>
      </c>
      <c r="AF20" s="38">
        <f>$F$6*365*'NC-BSTS'!AF19</f>
        <v>0</v>
      </c>
      <c r="AG20" s="38">
        <f>$F$6*365*'NC-BSTS'!AG19</f>
        <v>0</v>
      </c>
      <c r="AH20" s="38">
        <f>$F$6*365*'NC-BSTS'!AH19</f>
        <v>0</v>
      </c>
      <c r="AI20" s="38">
        <f>$F$6*365*'NC-BSTS'!AI19</f>
        <v>0</v>
      </c>
      <c r="AJ20" s="38">
        <f>$F$6*365*'NC-BSTS'!AJ19</f>
        <v>0</v>
      </c>
      <c r="AK20" s="38">
        <f>$F$6*365*'NC-BSTS'!AK19</f>
        <v>0</v>
      </c>
      <c r="AL20" s="38">
        <f>$F$6*365*'NC-BSTS'!AL19</f>
        <v>0</v>
      </c>
      <c r="AM20" s="55">
        <f>$F$6*365*'NC-BSTS'!AM19</f>
        <v>0</v>
      </c>
    </row>
    <row r="21" spans="2:40" s="20" customFormat="1" ht="14.75">
      <c r="B21" s="1271"/>
      <c r="C21" s="1271"/>
      <c r="D21" s="1350"/>
      <c r="E21" s="463" t="s">
        <v>25</v>
      </c>
      <c r="F21" s="348"/>
      <c r="G21" s="997"/>
      <c r="H21" s="996"/>
      <c r="I21" s="23">
        <f>$F$7*365*'NC-BSTS'!I20</f>
        <v>478221.40000000031</v>
      </c>
      <c r="J21" s="44">
        <f>$F$7*365*'NC-BSTS'!J20</f>
        <v>483003.61400000029</v>
      </c>
      <c r="K21" s="44">
        <f>$F$7*365*'NC-BSTS'!K20</f>
        <v>483003.61400000029</v>
      </c>
      <c r="L21" s="44">
        <f>$F$7*365*'NC-BSTS'!L20</f>
        <v>478221.40000000031</v>
      </c>
      <c r="M21" s="346">
        <f>$F$7*365*'NC-BSTS'!M20</f>
        <v>526043.54000000039</v>
      </c>
      <c r="N21" s="38">
        <f>$F$7*365*'NC-BSTS'!N20</f>
        <v>526043.54000000039</v>
      </c>
      <c r="O21" s="38">
        <f>$F$7*365*'NC-BSTS'!O20</f>
        <v>526043.54000000039</v>
      </c>
      <c r="P21" s="38">
        <f>$F$7*365*'NC-BSTS'!P20</f>
        <v>526043.54000000039</v>
      </c>
      <c r="Q21" s="38">
        <f>$F$7*365*'NC-BSTS'!Q20</f>
        <v>526043.54000000039</v>
      </c>
      <c r="R21" s="38">
        <f>$F$7*365*'NC-BSTS'!R20</f>
        <v>526043.54000000039</v>
      </c>
      <c r="S21" s="38">
        <f>$F$7*365*'NC-BSTS'!S20</f>
        <v>526043.54000000039</v>
      </c>
      <c r="T21" s="38">
        <f>$F$7*365*'NC-BSTS'!T20</f>
        <v>526043.54000000039</v>
      </c>
      <c r="U21" s="38">
        <f>$F$7*365*'NC-BSTS'!U20</f>
        <v>526043.54000000039</v>
      </c>
      <c r="V21" s="38">
        <f>$F$7*365*'NC-BSTS'!V20</f>
        <v>526043.54000000039</v>
      </c>
      <c r="W21" s="38">
        <f>$F$7*365*'NC-BSTS'!W20</f>
        <v>526043.54000000039</v>
      </c>
      <c r="X21" s="38">
        <f>$F$7*365*'NC-BSTS'!X20</f>
        <v>526043.54000000039</v>
      </c>
      <c r="Y21" s="38">
        <f>$F$7*365*'NC-BSTS'!Y20</f>
        <v>526043.54000000039</v>
      </c>
      <c r="Z21" s="38">
        <f>$F$7*365*'NC-BSTS'!Z20</f>
        <v>526043.54000000039</v>
      </c>
      <c r="AA21" s="38">
        <f>$F$7*365*'NC-BSTS'!AA20</f>
        <v>526043.54000000039</v>
      </c>
      <c r="AB21" s="38">
        <f>$F$7*365*'NC-BSTS'!AB20</f>
        <v>526043.54000000039</v>
      </c>
      <c r="AC21" s="38">
        <f>$F$7*365*'NC-BSTS'!AC20</f>
        <v>526043.54000000039</v>
      </c>
      <c r="AD21" s="38">
        <f>$F$7*365*'NC-BSTS'!AD20</f>
        <v>526043.54000000039</v>
      </c>
      <c r="AE21" s="38">
        <f>$F$7*365*'NC-BSTS'!AE20</f>
        <v>526043.54000000039</v>
      </c>
      <c r="AF21" s="38">
        <f>$F$7*365*'NC-BSTS'!AF20</f>
        <v>526043.54000000039</v>
      </c>
      <c r="AG21" s="38">
        <f>$F$7*365*'NC-BSTS'!AG20</f>
        <v>526043.54000000039</v>
      </c>
      <c r="AH21" s="38">
        <f>$F$7*365*'NC-BSTS'!AH20</f>
        <v>526043.54000000039</v>
      </c>
      <c r="AI21" s="38">
        <f>$F$7*365*'NC-BSTS'!AI20</f>
        <v>526043.54000000039</v>
      </c>
      <c r="AJ21" s="38">
        <f>$F$7*365*'NC-BSTS'!AJ20</f>
        <v>526043.54000000039</v>
      </c>
      <c r="AK21" s="38">
        <f>$F$7*365*'NC-BSTS'!AK20</f>
        <v>526043.54000000039</v>
      </c>
      <c r="AL21" s="38">
        <f>$F$7*365*'NC-BSTS'!AL20</f>
        <v>526043.54000000039</v>
      </c>
      <c r="AM21" s="55">
        <f>$F$7*365*'NC-BSTS'!AM20</f>
        <v>526043.54000000039</v>
      </c>
    </row>
    <row r="22" spans="2:40" s="20" customFormat="1" ht="14.75">
      <c r="B22" s="1272"/>
      <c r="C22" s="1272"/>
      <c r="D22" s="1350"/>
      <c r="E22" s="463" t="s">
        <v>26</v>
      </c>
      <c r="F22" s="348"/>
      <c r="G22" s="997"/>
      <c r="H22" s="996"/>
      <c r="I22" s="23">
        <f>$F$8*365*'NC-BSTS'!I21</f>
        <v>362370.67999999988</v>
      </c>
      <c r="J22" s="44">
        <f>$F$8*365*'NC-BSTS'!J21</f>
        <v>365994.38679999992</v>
      </c>
      <c r="K22" s="44">
        <f>$F$8*365*'NC-BSTS'!K21</f>
        <v>365994.38679999992</v>
      </c>
      <c r="L22" s="44">
        <f>$F$8*365*'NC-BSTS'!L21</f>
        <v>362370.67999999988</v>
      </c>
      <c r="M22" s="346">
        <f>$F$8*365*'NC-BSTS'!M21</f>
        <v>412254.62780879979</v>
      </c>
      <c r="N22" s="38">
        <f>$F$8*365*'NC-BSTS'!N21</f>
        <v>412254.62780879979</v>
      </c>
      <c r="O22" s="38">
        <f>$F$8*365*'NC-BSTS'!O21</f>
        <v>412254.62780879979</v>
      </c>
      <c r="P22" s="38">
        <f>$F$8*365*'NC-BSTS'!P21</f>
        <v>412254.62780879979</v>
      </c>
      <c r="Q22" s="38">
        <f>$F$8*365*'NC-BSTS'!Q21</f>
        <v>412254.62780879979</v>
      </c>
      <c r="R22" s="38">
        <f>$F$8*365*'NC-BSTS'!R21</f>
        <v>412254.62780879979</v>
      </c>
      <c r="S22" s="38">
        <f>$F$8*365*'NC-BSTS'!S21</f>
        <v>412254.62780879979</v>
      </c>
      <c r="T22" s="38">
        <f>$F$8*365*'NC-BSTS'!T21</f>
        <v>412254.62780879979</v>
      </c>
      <c r="U22" s="38">
        <f>$F$8*365*'NC-BSTS'!U21</f>
        <v>412254.62780879979</v>
      </c>
      <c r="V22" s="38">
        <f>$F$8*365*'NC-BSTS'!V21</f>
        <v>412254.62780879979</v>
      </c>
      <c r="W22" s="38">
        <f>$F$8*365*'NC-BSTS'!W21</f>
        <v>412254.62780879979</v>
      </c>
      <c r="X22" s="38">
        <f>$F$8*365*'NC-BSTS'!X21</f>
        <v>412254.62780879979</v>
      </c>
      <c r="Y22" s="38">
        <f>$F$8*365*'NC-BSTS'!Y21</f>
        <v>412254.62780879979</v>
      </c>
      <c r="Z22" s="38">
        <f>$F$8*365*'NC-BSTS'!Z21</f>
        <v>412254.62780879979</v>
      </c>
      <c r="AA22" s="38">
        <f>$F$8*365*'NC-BSTS'!AA21</f>
        <v>412254.62780879979</v>
      </c>
      <c r="AB22" s="38">
        <f>$F$8*365*'NC-BSTS'!AB21</f>
        <v>412254.62780879979</v>
      </c>
      <c r="AC22" s="38">
        <f>$F$8*365*'NC-BSTS'!AC21</f>
        <v>412254.62780879979</v>
      </c>
      <c r="AD22" s="38">
        <f>$F$8*365*'NC-BSTS'!AD21</f>
        <v>412254.62780879979</v>
      </c>
      <c r="AE22" s="38">
        <f>$F$8*365*'NC-BSTS'!AE21</f>
        <v>412254.62780879979</v>
      </c>
      <c r="AF22" s="38">
        <f>$F$8*365*'NC-BSTS'!AF21</f>
        <v>412254.62780879979</v>
      </c>
      <c r="AG22" s="38">
        <f>$F$8*365*'NC-BSTS'!AG21</f>
        <v>412254.62780879979</v>
      </c>
      <c r="AH22" s="38">
        <f>$F$8*365*'NC-BSTS'!AH21</f>
        <v>412254.62780879979</v>
      </c>
      <c r="AI22" s="38">
        <f>$F$8*365*'NC-BSTS'!AI21</f>
        <v>412254.62780879979</v>
      </c>
      <c r="AJ22" s="38">
        <f>$F$8*365*'NC-BSTS'!AJ21</f>
        <v>412254.62780879979</v>
      </c>
      <c r="AK22" s="38">
        <f>$F$8*365*'NC-BSTS'!AK21</f>
        <v>412254.62780879979</v>
      </c>
      <c r="AL22" s="38">
        <f>$F$8*365*'NC-BSTS'!AL21</f>
        <v>412254.62780879979</v>
      </c>
      <c r="AM22" s="55">
        <f>$F$8*365*'NC-BSTS'!AM21</f>
        <v>412254.62780879979</v>
      </c>
    </row>
    <row r="23" spans="2:40" s="20" customFormat="1" ht="15.5" thickBot="1">
      <c r="B23" s="1272"/>
      <c r="C23" s="1272"/>
      <c r="D23" s="1350"/>
      <c r="E23" s="464" t="s">
        <v>27</v>
      </c>
      <c r="F23" s="348"/>
      <c r="G23" s="997"/>
      <c r="H23" s="996"/>
      <c r="I23" s="23">
        <f>$F$9*365*'NC-BSTS'!I22</f>
        <v>2275.6599999999967</v>
      </c>
      <c r="J23" s="44">
        <f>$F$9*365*'NC-BSTS'!J22</f>
        <v>2298.4165999999968</v>
      </c>
      <c r="K23" s="44">
        <f>$F$9*365*'NC-BSTS'!K22</f>
        <v>2298.4165999999968</v>
      </c>
      <c r="L23" s="44">
        <f>$F$9*365*'NC-BSTS'!L22</f>
        <v>2275.6599999999967</v>
      </c>
      <c r="M23" s="346">
        <f>$F$9*365*'NC-BSTS'!M22</f>
        <v>2275.6599999999967</v>
      </c>
      <c r="N23" s="38">
        <f>$F$9*365*'NC-BSTS'!N22</f>
        <v>2275.6599999999967</v>
      </c>
      <c r="O23" s="38">
        <f>$F$9*365*'NC-BSTS'!O22</f>
        <v>2275.6599999999967</v>
      </c>
      <c r="P23" s="38">
        <f>$F$9*365*'NC-BSTS'!P22</f>
        <v>2275.6599999999967</v>
      </c>
      <c r="Q23" s="38">
        <f>$F$9*365*'NC-BSTS'!Q22</f>
        <v>2275.6599999999967</v>
      </c>
      <c r="R23" s="38">
        <f>$F$9*365*'NC-BSTS'!R22</f>
        <v>2275.6599999999967</v>
      </c>
      <c r="S23" s="38">
        <f>$F$9*365*'NC-BSTS'!S22</f>
        <v>2275.6599999999967</v>
      </c>
      <c r="T23" s="38">
        <f>$F$9*365*'NC-BSTS'!T22</f>
        <v>2275.6599999999967</v>
      </c>
      <c r="U23" s="38">
        <f>$F$9*365*'NC-BSTS'!U22</f>
        <v>2275.6599999999967</v>
      </c>
      <c r="V23" s="38">
        <f>$F$9*365*'NC-BSTS'!V22</f>
        <v>2275.6599999999967</v>
      </c>
      <c r="W23" s="38">
        <f>$F$9*365*'NC-BSTS'!W22</f>
        <v>2275.6599999999967</v>
      </c>
      <c r="X23" s="38">
        <f>$F$9*365*'NC-BSTS'!X22</f>
        <v>2275.6599999999967</v>
      </c>
      <c r="Y23" s="38">
        <f>$F$9*365*'NC-BSTS'!Y22</f>
        <v>2275.6599999999967</v>
      </c>
      <c r="Z23" s="38">
        <f>$F$9*365*'NC-BSTS'!Z22</f>
        <v>2275.6599999999967</v>
      </c>
      <c r="AA23" s="38">
        <f>$F$9*365*'NC-BSTS'!AA22</f>
        <v>2275.6599999999967</v>
      </c>
      <c r="AB23" s="38">
        <f>$F$9*365*'NC-BSTS'!AB22</f>
        <v>2275.6599999999967</v>
      </c>
      <c r="AC23" s="38">
        <f>$F$9*365*'NC-BSTS'!AC22</f>
        <v>2275.6599999999967</v>
      </c>
      <c r="AD23" s="38">
        <f>$F$9*365*'NC-BSTS'!AD22</f>
        <v>2275.6599999999967</v>
      </c>
      <c r="AE23" s="38">
        <f>$F$9*365*'NC-BSTS'!AE22</f>
        <v>2275.6599999999967</v>
      </c>
      <c r="AF23" s="38">
        <f>$F$9*365*'NC-BSTS'!AF22</f>
        <v>2275.6599999999967</v>
      </c>
      <c r="AG23" s="38">
        <f>$F$9*365*'NC-BSTS'!AG22</f>
        <v>2275.6599999999967</v>
      </c>
      <c r="AH23" s="38">
        <f>$F$9*365*'NC-BSTS'!AH22</f>
        <v>2275.6599999999967</v>
      </c>
      <c r="AI23" s="38">
        <f>$F$9*365*'NC-BSTS'!AI22</f>
        <v>2275.6599999999967</v>
      </c>
      <c r="AJ23" s="38">
        <f>$F$9*365*'NC-BSTS'!AJ22</f>
        <v>2275.6599999999967</v>
      </c>
      <c r="AK23" s="38">
        <f>$F$9*365*'NC-BSTS'!AK22</f>
        <v>2275.6599999999967</v>
      </c>
      <c r="AL23" s="38">
        <f>$F$9*365*'NC-BSTS'!AL22</f>
        <v>2275.6599999999967</v>
      </c>
      <c r="AM23" s="55">
        <f>$F$9*365*'NC-BSTS'!AM22</f>
        <v>2275.6599999999967</v>
      </c>
    </row>
    <row r="24" spans="2:40" s="20" customFormat="1" ht="15.5" thickBot="1">
      <c r="B24" s="1271"/>
      <c r="C24" s="1271"/>
      <c r="D24" s="1002" t="s">
        <v>35</v>
      </c>
      <c r="E24" s="984"/>
      <c r="F24" s="31"/>
      <c r="G24" s="998"/>
      <c r="H24" s="998"/>
      <c r="I24" s="47">
        <f>SUM(I18:I23)</f>
        <v>1334070.8500000006</v>
      </c>
      <c r="J24" s="47">
        <f t="shared" ref="J24:AM24" si="2">SUM(J18:J23)</f>
        <v>1348333.1835000007</v>
      </c>
      <c r="K24" s="47">
        <f t="shared" si="2"/>
        <v>1348333.1835000007</v>
      </c>
      <c r="L24" s="47">
        <f t="shared" si="2"/>
        <v>1460396.9810680007</v>
      </c>
      <c r="M24" s="47">
        <f t="shared" si="2"/>
        <v>1745678.2056288004</v>
      </c>
      <c r="N24" s="47">
        <f t="shared" si="2"/>
        <v>1745678.2056288004</v>
      </c>
      <c r="O24" s="47">
        <f t="shared" si="2"/>
        <v>1745678.2056288004</v>
      </c>
      <c r="P24" s="47">
        <f t="shared" si="2"/>
        <v>1745678.2056288004</v>
      </c>
      <c r="Q24" s="47">
        <f t="shared" si="2"/>
        <v>1745678.2056288004</v>
      </c>
      <c r="R24" s="47">
        <f t="shared" si="2"/>
        <v>1745678.2056288004</v>
      </c>
      <c r="S24" s="47">
        <f t="shared" si="2"/>
        <v>1745678.2056288004</v>
      </c>
      <c r="T24" s="47">
        <f t="shared" si="2"/>
        <v>1745678.2056288004</v>
      </c>
      <c r="U24" s="47">
        <f t="shared" si="2"/>
        <v>1745678.2056288004</v>
      </c>
      <c r="V24" s="47">
        <f t="shared" si="2"/>
        <v>1745678.2056288004</v>
      </c>
      <c r="W24" s="47">
        <f t="shared" si="2"/>
        <v>1745678.2056288004</v>
      </c>
      <c r="X24" s="47">
        <f t="shared" si="2"/>
        <v>1745678.2056288004</v>
      </c>
      <c r="Y24" s="47">
        <f t="shared" si="2"/>
        <v>1745678.2056288004</v>
      </c>
      <c r="Z24" s="47">
        <f t="shared" si="2"/>
        <v>1745678.2056288004</v>
      </c>
      <c r="AA24" s="47">
        <f t="shared" si="2"/>
        <v>1745678.2056288004</v>
      </c>
      <c r="AB24" s="47">
        <f t="shared" si="2"/>
        <v>1745678.2056288004</v>
      </c>
      <c r="AC24" s="47">
        <f t="shared" si="2"/>
        <v>1745678.2056288004</v>
      </c>
      <c r="AD24" s="47">
        <f t="shared" si="2"/>
        <v>1745678.2056288004</v>
      </c>
      <c r="AE24" s="47">
        <f t="shared" si="2"/>
        <v>1745678.2056288004</v>
      </c>
      <c r="AF24" s="47">
        <f t="shared" si="2"/>
        <v>1745678.2056288004</v>
      </c>
      <c r="AG24" s="47">
        <f t="shared" si="2"/>
        <v>1745678.2056288004</v>
      </c>
      <c r="AH24" s="47">
        <f t="shared" si="2"/>
        <v>1745678.2056288004</v>
      </c>
      <c r="AI24" s="47">
        <f t="shared" si="2"/>
        <v>1745678.2056288004</v>
      </c>
      <c r="AJ24" s="47">
        <f t="shared" si="2"/>
        <v>1745678.2056288004</v>
      </c>
      <c r="AK24" s="47">
        <f t="shared" si="2"/>
        <v>1745678.2056288004</v>
      </c>
      <c r="AL24" s="47">
        <f t="shared" si="2"/>
        <v>1745678.2056288004</v>
      </c>
      <c r="AM24" s="1003">
        <f t="shared" si="2"/>
        <v>1745678.2056288004</v>
      </c>
    </row>
    <row r="25" spans="2:40" s="20" customFormat="1" ht="14.75">
      <c r="B25" s="1271"/>
      <c r="C25" s="1271"/>
      <c r="D25" s="1350" t="s">
        <v>19</v>
      </c>
      <c r="E25" s="462" t="s">
        <v>23</v>
      </c>
      <c r="F25" s="348"/>
      <c r="G25" s="997"/>
      <c r="H25" s="996"/>
      <c r="I25" s="23">
        <f>$F$4*365*'NC-BSTS'!I23</f>
        <v>61593.75</v>
      </c>
      <c r="J25" s="44">
        <f>$F$4*365*'NC-BSTS'!J23</f>
        <v>63131.3125</v>
      </c>
      <c r="K25" s="44">
        <f>$F$4*365*'NC-BSTS'!K23</f>
        <v>63131.3125</v>
      </c>
      <c r="L25" s="44">
        <f>$F$4*365*'NC-BSTS'!L23</f>
        <v>137956.3125</v>
      </c>
      <c r="M25" s="44">
        <f>$F$4*365*'NC-BSTS'!M23</f>
        <v>214606.3125</v>
      </c>
      <c r="N25" s="345">
        <f>$F$4*365*'NC-BSTS'!N23</f>
        <v>217800.0625</v>
      </c>
      <c r="O25" s="38">
        <f>$F$4*365*'NC-BSTS'!O23</f>
        <v>217800.0625</v>
      </c>
      <c r="P25" s="38">
        <f>$F$4*365*'NC-BSTS'!P23</f>
        <v>217800.0625</v>
      </c>
      <c r="Q25" s="38">
        <f>$F$4*365*'NC-BSTS'!Q23</f>
        <v>217800.0625</v>
      </c>
      <c r="R25" s="38">
        <f>$F$4*365*'NC-BSTS'!R23</f>
        <v>217800.0625</v>
      </c>
      <c r="S25" s="38">
        <f>$F$4*365*'NC-BSTS'!S23</f>
        <v>217800.0625</v>
      </c>
      <c r="T25" s="38">
        <f>$F$4*365*'NC-BSTS'!T23</f>
        <v>217800.0625</v>
      </c>
      <c r="U25" s="38">
        <f>$F$4*365*'NC-BSTS'!U23</f>
        <v>217800.0625</v>
      </c>
      <c r="V25" s="38">
        <f>$F$4*365*'NC-BSTS'!V23</f>
        <v>217800.0625</v>
      </c>
      <c r="W25" s="38">
        <f>$F$4*365*'NC-BSTS'!W23</f>
        <v>217800.0625</v>
      </c>
      <c r="X25" s="38">
        <f>$F$4*365*'NC-BSTS'!X23</f>
        <v>217800.0625</v>
      </c>
      <c r="Y25" s="38">
        <f>$F$4*365*'NC-BSTS'!Y23</f>
        <v>217800.0625</v>
      </c>
      <c r="Z25" s="38">
        <f>$F$4*365*'NC-BSTS'!Z23</f>
        <v>217800.0625</v>
      </c>
      <c r="AA25" s="38">
        <f>$F$4*365*'NC-BSTS'!AA23</f>
        <v>217800.0625</v>
      </c>
      <c r="AB25" s="38">
        <f>$F$4*365*'NC-BSTS'!AB23</f>
        <v>217800.0625</v>
      </c>
      <c r="AC25" s="38">
        <f>$F$4*365*'NC-BSTS'!AC23</f>
        <v>217800.0625</v>
      </c>
      <c r="AD25" s="38">
        <f>$F$4*365*'NC-BSTS'!AD23</f>
        <v>217800.0625</v>
      </c>
      <c r="AE25" s="38">
        <f>$F$4*365*'NC-BSTS'!AE23</f>
        <v>217800.0625</v>
      </c>
      <c r="AF25" s="38">
        <f>$F$4*365*'NC-BSTS'!AF23</f>
        <v>217800.0625</v>
      </c>
      <c r="AG25" s="38">
        <f>$F$4*365*'NC-BSTS'!AG23</f>
        <v>217800.0625</v>
      </c>
      <c r="AH25" s="38">
        <f>$F$4*365*'NC-BSTS'!AH23</f>
        <v>217800.0625</v>
      </c>
      <c r="AI25" s="38">
        <f>$F$4*365*'NC-BSTS'!AI23</f>
        <v>217800.0625</v>
      </c>
      <c r="AJ25" s="38">
        <f>$F$4*365*'NC-BSTS'!AJ23</f>
        <v>217800.0625</v>
      </c>
      <c r="AK25" s="38">
        <f>$F$4*365*'NC-BSTS'!AK23</f>
        <v>217800.0625</v>
      </c>
      <c r="AL25" s="38">
        <f>$F$4*365*'NC-BSTS'!AL23</f>
        <v>217800.0625</v>
      </c>
      <c r="AM25" s="55">
        <f>$F$4*365*'NC-BSTS'!AM23</f>
        <v>217800.0625</v>
      </c>
    </row>
    <row r="26" spans="2:40" s="20" customFormat="1" ht="14.75">
      <c r="B26" s="1272"/>
      <c r="C26" s="1272"/>
      <c r="D26" s="1350"/>
      <c r="E26" s="463" t="s">
        <v>8</v>
      </c>
      <c r="F26" s="348"/>
      <c r="G26" s="997"/>
      <c r="H26" s="996"/>
      <c r="I26" s="23">
        <f>$F$5*365*'NC-BSTS'!I24</f>
        <v>429609.36000000034</v>
      </c>
      <c r="J26" s="44">
        <f>$F$5*365*'NC-BSTS'!J24</f>
        <v>433905.4536000003</v>
      </c>
      <c r="K26" s="44">
        <f>$F$5*365*'NC-BSTS'!K24</f>
        <v>433905.4536000003</v>
      </c>
      <c r="L26" s="44">
        <f>$F$5*365*'NC-BSTS'!L24</f>
        <v>479572.92856800038</v>
      </c>
      <c r="M26" s="44">
        <f>$F$5*365*'NC-BSTS'!M24</f>
        <v>590498.0653200004</v>
      </c>
      <c r="N26" s="346">
        <f>$F$5*365*'NC-BSTS'!N24</f>
        <v>594557.87377200043</v>
      </c>
      <c r="O26" s="38">
        <f>$F$5*365*'NC-BSTS'!O24</f>
        <v>594557.87377200043</v>
      </c>
      <c r="P26" s="38">
        <f>$F$5*365*'NC-BSTS'!P24</f>
        <v>594557.87377200043</v>
      </c>
      <c r="Q26" s="38">
        <f>$F$5*365*'NC-BSTS'!Q24</f>
        <v>594557.87377200043</v>
      </c>
      <c r="R26" s="38">
        <f>$F$5*365*'NC-BSTS'!R24</f>
        <v>594557.87377200043</v>
      </c>
      <c r="S26" s="38">
        <f>$F$5*365*'NC-BSTS'!S24</f>
        <v>594557.87377200043</v>
      </c>
      <c r="T26" s="38">
        <f>$F$5*365*'NC-BSTS'!T24</f>
        <v>594557.87377200043</v>
      </c>
      <c r="U26" s="38">
        <f>$F$5*365*'NC-BSTS'!U24</f>
        <v>594557.87377200043</v>
      </c>
      <c r="V26" s="38">
        <f>$F$5*365*'NC-BSTS'!V24</f>
        <v>594557.87377200043</v>
      </c>
      <c r="W26" s="38">
        <f>$F$5*365*'NC-BSTS'!W24</f>
        <v>594557.87377200043</v>
      </c>
      <c r="X26" s="38">
        <f>$F$5*365*'NC-BSTS'!X24</f>
        <v>594557.87377200043</v>
      </c>
      <c r="Y26" s="38">
        <f>$F$5*365*'NC-BSTS'!Y24</f>
        <v>594557.87377200043</v>
      </c>
      <c r="Z26" s="38">
        <f>$F$5*365*'NC-BSTS'!Z24</f>
        <v>594557.87377200043</v>
      </c>
      <c r="AA26" s="38">
        <f>$F$5*365*'NC-BSTS'!AA24</f>
        <v>594557.87377200043</v>
      </c>
      <c r="AB26" s="38">
        <f>$F$5*365*'NC-BSTS'!AB24</f>
        <v>594557.87377200043</v>
      </c>
      <c r="AC26" s="38">
        <f>$F$5*365*'NC-BSTS'!AC24</f>
        <v>594557.87377200043</v>
      </c>
      <c r="AD26" s="38">
        <f>$F$5*365*'NC-BSTS'!AD24</f>
        <v>594557.87377200043</v>
      </c>
      <c r="AE26" s="38">
        <f>$F$5*365*'NC-BSTS'!AE24</f>
        <v>594557.87377200043</v>
      </c>
      <c r="AF26" s="38">
        <f>$F$5*365*'NC-BSTS'!AF24</f>
        <v>594557.87377200043</v>
      </c>
      <c r="AG26" s="38">
        <f>$F$5*365*'NC-BSTS'!AG24</f>
        <v>594557.87377200043</v>
      </c>
      <c r="AH26" s="38">
        <f>$F$5*365*'NC-BSTS'!AH24</f>
        <v>594557.87377200043</v>
      </c>
      <c r="AI26" s="38">
        <f>$F$5*365*'NC-BSTS'!AI24</f>
        <v>594557.87377200043</v>
      </c>
      <c r="AJ26" s="38">
        <f>$F$5*365*'NC-BSTS'!AJ24</f>
        <v>594557.87377200043</v>
      </c>
      <c r="AK26" s="38">
        <f>$F$5*365*'NC-BSTS'!AK24</f>
        <v>594557.87377200043</v>
      </c>
      <c r="AL26" s="38">
        <f>$F$5*365*'NC-BSTS'!AL24</f>
        <v>594557.87377200043</v>
      </c>
      <c r="AM26" s="55">
        <f>$F$5*365*'NC-BSTS'!AM24</f>
        <v>594557.87377200043</v>
      </c>
    </row>
    <row r="27" spans="2:40" s="20" customFormat="1" ht="14.75">
      <c r="B27" s="1271"/>
      <c r="C27" s="1271"/>
      <c r="D27" s="1350"/>
      <c r="E27" s="463" t="s">
        <v>24</v>
      </c>
      <c r="F27" s="348"/>
      <c r="G27" s="997"/>
      <c r="H27" s="996"/>
      <c r="I27" s="23">
        <f>$F$6*365*'NC-BSTS'!I25</f>
        <v>0</v>
      </c>
      <c r="J27" s="44">
        <f>$F$6*365*'NC-BSTS'!J25</f>
        <v>0</v>
      </c>
      <c r="K27" s="44">
        <f>$F$6*365*'NC-BSTS'!K25</f>
        <v>0</v>
      </c>
      <c r="L27" s="44">
        <f>$F$6*365*'NC-BSTS'!L25</f>
        <v>0</v>
      </c>
      <c r="M27" s="44">
        <f>$F$6*365*'NC-BSTS'!M25</f>
        <v>0</v>
      </c>
      <c r="N27" s="346">
        <f>$F$6*365*'NC-BSTS'!N25</f>
        <v>0</v>
      </c>
      <c r="O27" s="38">
        <f>$F$6*365*'NC-BSTS'!O25</f>
        <v>0</v>
      </c>
      <c r="P27" s="38">
        <f>$F$6*365*'NC-BSTS'!P25</f>
        <v>0</v>
      </c>
      <c r="Q27" s="38">
        <f>$F$6*365*'NC-BSTS'!Q25</f>
        <v>0</v>
      </c>
      <c r="R27" s="38">
        <f>$F$6*365*'NC-BSTS'!R25</f>
        <v>0</v>
      </c>
      <c r="S27" s="38">
        <f>$F$6*365*'NC-BSTS'!S25</f>
        <v>0</v>
      </c>
      <c r="T27" s="38">
        <f>$F$6*365*'NC-BSTS'!T25</f>
        <v>0</v>
      </c>
      <c r="U27" s="38">
        <f>$F$6*365*'NC-BSTS'!U25</f>
        <v>0</v>
      </c>
      <c r="V27" s="38">
        <f>$F$6*365*'NC-BSTS'!V25</f>
        <v>0</v>
      </c>
      <c r="W27" s="38">
        <f>$F$6*365*'NC-BSTS'!W25</f>
        <v>0</v>
      </c>
      <c r="X27" s="38">
        <f>$F$6*365*'NC-BSTS'!X25</f>
        <v>0</v>
      </c>
      <c r="Y27" s="38">
        <f>$F$6*365*'NC-BSTS'!Y25</f>
        <v>0</v>
      </c>
      <c r="Z27" s="38">
        <f>$F$6*365*'NC-BSTS'!Z25</f>
        <v>0</v>
      </c>
      <c r="AA27" s="38">
        <f>$F$6*365*'NC-BSTS'!AA25</f>
        <v>0</v>
      </c>
      <c r="AB27" s="38">
        <f>$F$6*365*'NC-BSTS'!AB25</f>
        <v>0</v>
      </c>
      <c r="AC27" s="38">
        <f>$F$6*365*'NC-BSTS'!AC25</f>
        <v>0</v>
      </c>
      <c r="AD27" s="38">
        <f>$F$6*365*'NC-BSTS'!AD25</f>
        <v>0</v>
      </c>
      <c r="AE27" s="38">
        <f>$F$6*365*'NC-BSTS'!AE25</f>
        <v>0</v>
      </c>
      <c r="AF27" s="38">
        <f>$F$6*365*'NC-BSTS'!AF25</f>
        <v>0</v>
      </c>
      <c r="AG27" s="38">
        <f>$F$6*365*'NC-BSTS'!AG25</f>
        <v>0</v>
      </c>
      <c r="AH27" s="38">
        <f>$F$6*365*'NC-BSTS'!AH25</f>
        <v>0</v>
      </c>
      <c r="AI27" s="38">
        <f>$F$6*365*'NC-BSTS'!AI25</f>
        <v>0</v>
      </c>
      <c r="AJ27" s="38">
        <f>$F$6*365*'NC-BSTS'!AJ25</f>
        <v>0</v>
      </c>
      <c r="AK27" s="38">
        <f>$F$6*365*'NC-BSTS'!AK25</f>
        <v>0</v>
      </c>
      <c r="AL27" s="38">
        <f>$F$6*365*'NC-BSTS'!AL25</f>
        <v>0</v>
      </c>
      <c r="AM27" s="55">
        <f>$F$6*365*'NC-BSTS'!AM25</f>
        <v>0</v>
      </c>
    </row>
    <row r="28" spans="2:40" s="20" customFormat="1" ht="14.75">
      <c r="B28" s="1271"/>
      <c r="C28" s="1271"/>
      <c r="D28" s="1350"/>
      <c r="E28" s="463" t="s">
        <v>25</v>
      </c>
      <c r="F28" s="348"/>
      <c r="G28" s="997"/>
      <c r="H28" s="996"/>
      <c r="I28" s="23">
        <f>$F$7*365*'NC-BSTS'!I26</f>
        <v>478221.40000000031</v>
      </c>
      <c r="J28" s="44">
        <f>$F$7*365*'NC-BSTS'!J26</f>
        <v>483003.61400000029</v>
      </c>
      <c r="K28" s="44">
        <f>$F$7*365*'NC-BSTS'!K26</f>
        <v>483003.61400000029</v>
      </c>
      <c r="L28" s="44">
        <f>$F$7*365*'NC-BSTS'!L26</f>
        <v>478221.40000000031</v>
      </c>
      <c r="M28" s="44">
        <f>$F$7*365*'NC-BSTS'!M26</f>
        <v>526043.54000000039</v>
      </c>
      <c r="N28" s="346">
        <f>$F$7*365*'NC-BSTS'!N26</f>
        <v>541557.04221600026</v>
      </c>
      <c r="O28" s="38">
        <f>$F$7*365*'NC-BSTS'!O26</f>
        <v>541557.04221600026</v>
      </c>
      <c r="P28" s="38">
        <f>$F$7*365*'NC-BSTS'!P26</f>
        <v>541557.04221600026</v>
      </c>
      <c r="Q28" s="38">
        <f>$F$7*365*'NC-BSTS'!Q26</f>
        <v>541557.04221600026</v>
      </c>
      <c r="R28" s="38">
        <f>$F$7*365*'NC-BSTS'!R26</f>
        <v>541557.04221600026</v>
      </c>
      <c r="S28" s="38">
        <f>$F$7*365*'NC-BSTS'!S26</f>
        <v>541557.04221600026</v>
      </c>
      <c r="T28" s="38">
        <f>$F$7*365*'NC-BSTS'!T26</f>
        <v>541557.04221600026</v>
      </c>
      <c r="U28" s="38">
        <f>$F$7*365*'NC-BSTS'!U26</f>
        <v>541557.04221600026</v>
      </c>
      <c r="V28" s="38">
        <f>$F$7*365*'NC-BSTS'!V26</f>
        <v>541557.04221600026</v>
      </c>
      <c r="W28" s="38">
        <f>$F$7*365*'NC-BSTS'!W26</f>
        <v>541557.04221600026</v>
      </c>
      <c r="X28" s="38">
        <f>$F$7*365*'NC-BSTS'!X26</f>
        <v>541557.04221600026</v>
      </c>
      <c r="Y28" s="38">
        <f>$F$7*365*'NC-BSTS'!Y26</f>
        <v>541557.04221600026</v>
      </c>
      <c r="Z28" s="38">
        <f>$F$7*365*'NC-BSTS'!Z26</f>
        <v>541557.04221600026</v>
      </c>
      <c r="AA28" s="38">
        <f>$F$7*365*'NC-BSTS'!AA26</f>
        <v>541557.04221600026</v>
      </c>
      <c r="AB28" s="38">
        <f>$F$7*365*'NC-BSTS'!AB26</f>
        <v>541557.04221600026</v>
      </c>
      <c r="AC28" s="38">
        <f>$F$7*365*'NC-BSTS'!AC26</f>
        <v>541557.04221600026</v>
      </c>
      <c r="AD28" s="38">
        <f>$F$7*365*'NC-BSTS'!AD26</f>
        <v>541557.04221600026</v>
      </c>
      <c r="AE28" s="38">
        <f>$F$7*365*'NC-BSTS'!AE26</f>
        <v>541557.04221600026</v>
      </c>
      <c r="AF28" s="38">
        <f>$F$7*365*'NC-BSTS'!AF26</f>
        <v>541557.04221600026</v>
      </c>
      <c r="AG28" s="38">
        <f>$F$7*365*'NC-BSTS'!AG26</f>
        <v>541557.04221600026</v>
      </c>
      <c r="AH28" s="38">
        <f>$F$7*365*'NC-BSTS'!AH26</f>
        <v>541557.04221600026</v>
      </c>
      <c r="AI28" s="38">
        <f>$F$7*365*'NC-BSTS'!AI26</f>
        <v>541557.04221600026</v>
      </c>
      <c r="AJ28" s="38">
        <f>$F$7*365*'NC-BSTS'!AJ26</f>
        <v>541557.04221600026</v>
      </c>
      <c r="AK28" s="38">
        <f>$F$7*365*'NC-BSTS'!AK26</f>
        <v>541557.04221600026</v>
      </c>
      <c r="AL28" s="38">
        <f>$F$7*365*'NC-BSTS'!AL26</f>
        <v>541557.04221600026</v>
      </c>
      <c r="AM28" s="55">
        <f>$F$7*365*'NC-BSTS'!AM26</f>
        <v>541557.04221600026</v>
      </c>
    </row>
    <row r="29" spans="2:40" s="20" customFormat="1" ht="14.75">
      <c r="B29" s="1271"/>
      <c r="C29" s="1271"/>
      <c r="D29" s="1350"/>
      <c r="E29" s="463" t="s">
        <v>26</v>
      </c>
      <c r="F29" s="348"/>
      <c r="G29" s="997"/>
      <c r="H29" s="996"/>
      <c r="I29" s="23">
        <f>$F$8*365*'NC-BSTS'!I27</f>
        <v>362370.67999999988</v>
      </c>
      <c r="J29" s="44">
        <f>$F$8*365*'NC-BSTS'!J27</f>
        <v>365994.38679999992</v>
      </c>
      <c r="K29" s="44">
        <f>$F$8*365*'NC-BSTS'!K27</f>
        <v>365994.38679999992</v>
      </c>
      <c r="L29" s="44">
        <f>$F$8*365*'NC-BSTS'!L27</f>
        <v>362370.67999999988</v>
      </c>
      <c r="M29" s="44">
        <f>$F$8*365*'NC-BSTS'!M27</f>
        <v>412254.62780879979</v>
      </c>
      <c r="N29" s="346">
        <f>$F$8*365*'NC-BSTS'!N27</f>
        <v>414280.27990999992</v>
      </c>
      <c r="O29" s="38">
        <f>$F$8*365*'NC-BSTS'!O27</f>
        <v>414280.27990999992</v>
      </c>
      <c r="P29" s="38">
        <f>$F$8*365*'NC-BSTS'!P27</f>
        <v>414280.27990999992</v>
      </c>
      <c r="Q29" s="38">
        <f>$F$8*365*'NC-BSTS'!Q27</f>
        <v>414280.27990999992</v>
      </c>
      <c r="R29" s="38">
        <f>$F$8*365*'NC-BSTS'!R27</f>
        <v>414280.27990999992</v>
      </c>
      <c r="S29" s="38">
        <f>$F$8*365*'NC-BSTS'!S27</f>
        <v>414280.27990999992</v>
      </c>
      <c r="T29" s="38">
        <f>$F$8*365*'NC-BSTS'!T27</f>
        <v>414280.27990999992</v>
      </c>
      <c r="U29" s="38">
        <f>$F$8*365*'NC-BSTS'!U27</f>
        <v>414280.27990999992</v>
      </c>
      <c r="V29" s="38">
        <f>$F$8*365*'NC-BSTS'!V27</f>
        <v>414280.27990999992</v>
      </c>
      <c r="W29" s="38">
        <f>$F$8*365*'NC-BSTS'!W27</f>
        <v>414280.27990999992</v>
      </c>
      <c r="X29" s="38">
        <f>$F$8*365*'NC-BSTS'!X27</f>
        <v>414280.27990999992</v>
      </c>
      <c r="Y29" s="38">
        <f>$F$8*365*'NC-BSTS'!Y27</f>
        <v>414280.27990999992</v>
      </c>
      <c r="Z29" s="38">
        <f>$F$8*365*'NC-BSTS'!Z27</f>
        <v>414280.27990999992</v>
      </c>
      <c r="AA29" s="38">
        <f>$F$8*365*'NC-BSTS'!AA27</f>
        <v>414280.27990999992</v>
      </c>
      <c r="AB29" s="38">
        <f>$F$8*365*'NC-BSTS'!AB27</f>
        <v>414280.27990999992</v>
      </c>
      <c r="AC29" s="38">
        <f>$F$8*365*'NC-BSTS'!AC27</f>
        <v>414280.27990999992</v>
      </c>
      <c r="AD29" s="38">
        <f>$F$8*365*'NC-BSTS'!AD27</f>
        <v>414280.27990999992</v>
      </c>
      <c r="AE29" s="38">
        <f>$F$8*365*'NC-BSTS'!AE27</f>
        <v>414280.27990999992</v>
      </c>
      <c r="AF29" s="38">
        <f>$F$8*365*'NC-BSTS'!AF27</f>
        <v>414280.27990999992</v>
      </c>
      <c r="AG29" s="38">
        <f>$F$8*365*'NC-BSTS'!AG27</f>
        <v>414280.27990999992</v>
      </c>
      <c r="AH29" s="38">
        <f>$F$8*365*'NC-BSTS'!AH27</f>
        <v>414280.27990999992</v>
      </c>
      <c r="AI29" s="38">
        <f>$F$8*365*'NC-BSTS'!AI27</f>
        <v>414280.27990999992</v>
      </c>
      <c r="AJ29" s="38">
        <f>$F$8*365*'NC-BSTS'!AJ27</f>
        <v>414280.27990999992</v>
      </c>
      <c r="AK29" s="38">
        <f>$F$8*365*'NC-BSTS'!AK27</f>
        <v>414280.27990999992</v>
      </c>
      <c r="AL29" s="38">
        <f>$F$8*365*'NC-BSTS'!AL27</f>
        <v>414280.27990999992</v>
      </c>
      <c r="AM29" s="55">
        <f>$F$8*365*'NC-BSTS'!AM27</f>
        <v>414280.27990999992</v>
      </c>
    </row>
    <row r="30" spans="2:40" s="20" customFormat="1" ht="15.5" thickBot="1">
      <c r="B30" s="1272"/>
      <c r="C30" s="1272"/>
      <c r="D30" s="1350"/>
      <c r="E30" s="464" t="s">
        <v>27</v>
      </c>
      <c r="F30" s="348"/>
      <c r="G30" s="997"/>
      <c r="H30" s="996"/>
      <c r="I30" s="23">
        <f>$F$9*365*'NC-BSTS'!I28</f>
        <v>2275.6599999999967</v>
      </c>
      <c r="J30" s="44">
        <f>$F$9*365*'NC-BSTS'!J28</f>
        <v>2298.4165999999968</v>
      </c>
      <c r="K30" s="44">
        <f>$F$9*365*'NC-BSTS'!K28</f>
        <v>2298.4165999999968</v>
      </c>
      <c r="L30" s="44">
        <f>$F$9*365*'NC-BSTS'!L28</f>
        <v>2275.6599999999967</v>
      </c>
      <c r="M30" s="44">
        <f>$F$9*365*'NC-BSTS'!M28</f>
        <v>2275.6599999999967</v>
      </c>
      <c r="N30" s="346">
        <f>$F$9*365*'NC-BSTS'!N28</f>
        <v>2275.6599999999967</v>
      </c>
      <c r="O30" s="38">
        <f>$F$9*365*'NC-BSTS'!O28</f>
        <v>2275.6599999999967</v>
      </c>
      <c r="P30" s="38">
        <f>$F$9*365*'NC-BSTS'!P28</f>
        <v>2275.6599999999967</v>
      </c>
      <c r="Q30" s="38">
        <f>$F$9*365*'NC-BSTS'!Q28</f>
        <v>2275.6599999999967</v>
      </c>
      <c r="R30" s="38">
        <f>$F$9*365*'NC-BSTS'!R28</f>
        <v>2275.6599999999967</v>
      </c>
      <c r="S30" s="38">
        <f>$F$9*365*'NC-BSTS'!S28</f>
        <v>2275.6599999999967</v>
      </c>
      <c r="T30" s="38">
        <f>$F$9*365*'NC-BSTS'!T28</f>
        <v>2275.6599999999967</v>
      </c>
      <c r="U30" s="38">
        <f>$F$9*365*'NC-BSTS'!U28</f>
        <v>2275.6599999999967</v>
      </c>
      <c r="V30" s="38">
        <f>$F$9*365*'NC-BSTS'!V28</f>
        <v>2275.6599999999967</v>
      </c>
      <c r="W30" s="38">
        <f>$F$9*365*'NC-BSTS'!W28</f>
        <v>2275.6599999999967</v>
      </c>
      <c r="X30" s="38">
        <f>$F$9*365*'NC-BSTS'!X28</f>
        <v>2275.6599999999967</v>
      </c>
      <c r="Y30" s="38">
        <f>$F$9*365*'NC-BSTS'!Y28</f>
        <v>2275.6599999999967</v>
      </c>
      <c r="Z30" s="38">
        <f>$F$9*365*'NC-BSTS'!Z28</f>
        <v>2275.6599999999967</v>
      </c>
      <c r="AA30" s="38">
        <f>$F$9*365*'NC-BSTS'!AA28</f>
        <v>2275.6599999999967</v>
      </c>
      <c r="AB30" s="38">
        <f>$F$9*365*'NC-BSTS'!AB28</f>
        <v>2275.6599999999967</v>
      </c>
      <c r="AC30" s="38">
        <f>$F$9*365*'NC-BSTS'!AC28</f>
        <v>2275.6599999999967</v>
      </c>
      <c r="AD30" s="38">
        <f>$F$9*365*'NC-BSTS'!AD28</f>
        <v>2275.6599999999967</v>
      </c>
      <c r="AE30" s="38">
        <f>$F$9*365*'NC-BSTS'!AE28</f>
        <v>2275.6599999999967</v>
      </c>
      <c r="AF30" s="38">
        <f>$F$9*365*'NC-BSTS'!AF28</f>
        <v>2275.6599999999967</v>
      </c>
      <c r="AG30" s="38">
        <f>$F$9*365*'NC-BSTS'!AG28</f>
        <v>2275.6599999999967</v>
      </c>
      <c r="AH30" s="38">
        <f>$F$9*365*'NC-BSTS'!AH28</f>
        <v>2275.6599999999967</v>
      </c>
      <c r="AI30" s="38">
        <f>$F$9*365*'NC-BSTS'!AI28</f>
        <v>2275.6599999999967</v>
      </c>
      <c r="AJ30" s="38">
        <f>$F$9*365*'NC-BSTS'!AJ28</f>
        <v>2275.6599999999967</v>
      </c>
      <c r="AK30" s="38">
        <f>$F$9*365*'NC-BSTS'!AK28</f>
        <v>2275.6599999999967</v>
      </c>
      <c r="AL30" s="38">
        <f>$F$9*365*'NC-BSTS'!AL28</f>
        <v>2275.6599999999967</v>
      </c>
      <c r="AM30" s="55">
        <f>$F$9*365*'NC-BSTS'!AM28</f>
        <v>2275.6599999999967</v>
      </c>
    </row>
    <row r="31" spans="2:40" s="20" customFormat="1" ht="15.5" thickBot="1">
      <c r="B31" s="1274"/>
      <c r="C31" s="1274"/>
      <c r="D31" s="1002" t="s">
        <v>35</v>
      </c>
      <c r="E31" s="984"/>
      <c r="F31" s="31"/>
      <c r="G31" s="998"/>
      <c r="H31" s="998"/>
      <c r="I31" s="47">
        <f>SUM(I25:I30)</f>
        <v>1334070.8500000006</v>
      </c>
      <c r="J31" s="47">
        <f t="shared" ref="J31:AM31" si="3">SUM(J25:J30)</f>
        <v>1348333.1835000007</v>
      </c>
      <c r="K31" s="47">
        <f t="shared" si="3"/>
        <v>1348333.1835000007</v>
      </c>
      <c r="L31" s="47">
        <f t="shared" si="3"/>
        <v>1460396.9810680007</v>
      </c>
      <c r="M31" s="47">
        <f t="shared" si="3"/>
        <v>1745678.2056288004</v>
      </c>
      <c r="N31" s="47">
        <f t="shared" si="3"/>
        <v>1770470.9183980005</v>
      </c>
      <c r="O31" s="47">
        <f t="shared" si="3"/>
        <v>1770470.9183980005</v>
      </c>
      <c r="P31" s="47">
        <f t="shared" si="3"/>
        <v>1770470.9183980005</v>
      </c>
      <c r="Q31" s="47">
        <f t="shared" si="3"/>
        <v>1770470.9183980005</v>
      </c>
      <c r="R31" s="47">
        <f t="shared" si="3"/>
        <v>1770470.9183980005</v>
      </c>
      <c r="S31" s="47">
        <f t="shared" si="3"/>
        <v>1770470.9183980005</v>
      </c>
      <c r="T31" s="47">
        <f t="shared" si="3"/>
        <v>1770470.9183980005</v>
      </c>
      <c r="U31" s="47">
        <f t="shared" si="3"/>
        <v>1770470.9183980005</v>
      </c>
      <c r="V31" s="47">
        <f t="shared" si="3"/>
        <v>1770470.9183980005</v>
      </c>
      <c r="W31" s="47">
        <f t="shared" si="3"/>
        <v>1770470.9183980005</v>
      </c>
      <c r="X31" s="47">
        <f t="shared" si="3"/>
        <v>1770470.9183980005</v>
      </c>
      <c r="Y31" s="47">
        <f t="shared" si="3"/>
        <v>1770470.9183980005</v>
      </c>
      <c r="Z31" s="47">
        <f t="shared" si="3"/>
        <v>1770470.9183980005</v>
      </c>
      <c r="AA31" s="47">
        <f t="shared" si="3"/>
        <v>1770470.9183980005</v>
      </c>
      <c r="AB31" s="47">
        <f t="shared" si="3"/>
        <v>1770470.9183980005</v>
      </c>
      <c r="AC31" s="47">
        <f t="shared" si="3"/>
        <v>1770470.9183980005</v>
      </c>
      <c r="AD31" s="47">
        <f t="shared" si="3"/>
        <v>1770470.9183980005</v>
      </c>
      <c r="AE31" s="47">
        <f t="shared" si="3"/>
        <v>1770470.9183980005</v>
      </c>
      <c r="AF31" s="47">
        <f t="shared" si="3"/>
        <v>1770470.9183980005</v>
      </c>
      <c r="AG31" s="47">
        <f t="shared" si="3"/>
        <v>1770470.9183980005</v>
      </c>
      <c r="AH31" s="47">
        <f t="shared" si="3"/>
        <v>1770470.9183980005</v>
      </c>
      <c r="AI31" s="47">
        <f t="shared" si="3"/>
        <v>1770470.9183980005</v>
      </c>
      <c r="AJ31" s="47">
        <f t="shared" si="3"/>
        <v>1770470.9183980005</v>
      </c>
      <c r="AK31" s="47">
        <f t="shared" si="3"/>
        <v>1770470.9183980005</v>
      </c>
      <c r="AL31" s="47">
        <f t="shared" si="3"/>
        <v>1770470.9183980005</v>
      </c>
      <c r="AM31" s="1003">
        <f t="shared" si="3"/>
        <v>1770470.9183980005</v>
      </c>
    </row>
    <row r="32" spans="2:40" s="20" customFormat="1" ht="10.5">
      <c r="B32" s="9"/>
      <c r="C32" s="9"/>
      <c r="D32" s="1350" t="s">
        <v>21</v>
      </c>
      <c r="E32" s="462" t="s">
        <v>23</v>
      </c>
      <c r="F32" s="348"/>
      <c r="G32" s="997"/>
      <c r="H32" s="996"/>
      <c r="I32" s="23">
        <f>$F$4*365*'NC-BSTS'!I29</f>
        <v>61593.75</v>
      </c>
      <c r="J32" s="44">
        <f>$F$4*365*'NC-BSTS'!J29</f>
        <v>63131.3125</v>
      </c>
      <c r="K32" s="44">
        <f>$F$4*365*'NC-BSTS'!K29</f>
        <v>63131.3125</v>
      </c>
      <c r="L32" s="44">
        <f>$F$4*365*'NC-BSTS'!L29</f>
        <v>137956.3125</v>
      </c>
      <c r="M32" s="44">
        <f>$F$4*365*'NC-BSTS'!M29</f>
        <v>214606.3125</v>
      </c>
      <c r="N32" s="44">
        <f>$F$4*365*'NC-BSTS'!N29</f>
        <v>217800.0625</v>
      </c>
      <c r="O32" s="345">
        <f>$F$4*365*'NC-BSTS'!O29</f>
        <v>309050.0625</v>
      </c>
      <c r="P32" s="38">
        <f>$F$4*365*'NC-BSTS'!P29</f>
        <v>309050.0625</v>
      </c>
      <c r="Q32" s="38">
        <f>$F$4*365*'NC-BSTS'!Q29</f>
        <v>309050.0625</v>
      </c>
      <c r="R32" s="38">
        <f>$F$4*365*'NC-BSTS'!R29</f>
        <v>309050.0625</v>
      </c>
      <c r="S32" s="38">
        <f>$F$4*365*'NC-BSTS'!S29</f>
        <v>309050.0625</v>
      </c>
      <c r="T32" s="38">
        <f>$F$4*365*'NC-BSTS'!T29</f>
        <v>309050.0625</v>
      </c>
      <c r="U32" s="38">
        <f>$F$4*365*'NC-BSTS'!U29</f>
        <v>309050.0625</v>
      </c>
      <c r="V32" s="38">
        <f>$F$4*365*'NC-BSTS'!V29</f>
        <v>309050.0625</v>
      </c>
      <c r="W32" s="38">
        <f>$F$4*365*'NC-BSTS'!W29</f>
        <v>309050.0625</v>
      </c>
      <c r="X32" s="38">
        <f>$F$4*365*'NC-BSTS'!X29</f>
        <v>309050.0625</v>
      </c>
      <c r="Y32" s="38">
        <f>$F$4*365*'NC-BSTS'!Y29</f>
        <v>309050.0625</v>
      </c>
      <c r="Z32" s="38">
        <f>$F$4*365*'NC-BSTS'!Z29</f>
        <v>309050.0625</v>
      </c>
      <c r="AA32" s="38">
        <f>$F$4*365*'NC-BSTS'!AA29</f>
        <v>309050.0625</v>
      </c>
      <c r="AB32" s="38">
        <f>$F$4*365*'NC-BSTS'!AB29</f>
        <v>309050.0625</v>
      </c>
      <c r="AC32" s="38">
        <f>$F$4*365*'NC-BSTS'!AC29</f>
        <v>309050.0625</v>
      </c>
      <c r="AD32" s="38">
        <f>$F$4*365*'NC-BSTS'!AD29</f>
        <v>309050.0625</v>
      </c>
      <c r="AE32" s="38">
        <f>$F$4*365*'NC-BSTS'!AE29</f>
        <v>309050.0625</v>
      </c>
      <c r="AF32" s="38">
        <f>$F$4*365*'NC-BSTS'!AF29</f>
        <v>309050.0625</v>
      </c>
      <c r="AG32" s="38">
        <f>$F$4*365*'NC-BSTS'!AG29</f>
        <v>309050.0625</v>
      </c>
      <c r="AH32" s="38">
        <f>$F$4*365*'NC-BSTS'!AH29</f>
        <v>309050.0625</v>
      </c>
      <c r="AI32" s="38">
        <f>$F$4*365*'NC-BSTS'!AI29</f>
        <v>309050.0625</v>
      </c>
      <c r="AJ32" s="38">
        <f>$F$4*365*'NC-BSTS'!AJ29</f>
        <v>309050.0625</v>
      </c>
      <c r="AK32" s="38">
        <f>$F$4*365*'NC-BSTS'!AK29</f>
        <v>309050.0625</v>
      </c>
      <c r="AL32" s="38">
        <f>$F$4*365*'NC-BSTS'!AL29</f>
        <v>309050.0625</v>
      </c>
      <c r="AM32" s="55">
        <f>$F$4*365*'NC-BSTS'!AM29</f>
        <v>309050.0625</v>
      </c>
    </row>
    <row r="33" spans="4:39" s="20" customFormat="1" ht="10.5">
      <c r="D33" s="1350"/>
      <c r="E33" s="463" t="s">
        <v>8</v>
      </c>
      <c r="F33" s="348"/>
      <c r="G33" s="997"/>
      <c r="H33" s="996"/>
      <c r="I33" s="23">
        <f>$F$5*365*'NC-BSTS'!I30</f>
        <v>429609.36000000034</v>
      </c>
      <c r="J33" s="44">
        <f>$F$5*365*'NC-BSTS'!J30</f>
        <v>433905.4536000003</v>
      </c>
      <c r="K33" s="44">
        <f>$F$5*365*'NC-BSTS'!K30</f>
        <v>433905.4536000003</v>
      </c>
      <c r="L33" s="44">
        <f>$F$5*365*'NC-BSTS'!L30</f>
        <v>479572.92856800038</v>
      </c>
      <c r="M33" s="44">
        <f>$F$5*365*'NC-BSTS'!M30</f>
        <v>590498.0653200004</v>
      </c>
      <c r="N33" s="44">
        <f>$F$5*365*'NC-BSTS'!N30</f>
        <v>594557.87377200043</v>
      </c>
      <c r="O33" s="346">
        <f>$F$5*365*'NC-BSTS'!O30</f>
        <v>713516.70555600058</v>
      </c>
      <c r="P33" s="38">
        <f>$F$5*365*'NC-BSTS'!P30</f>
        <v>713516.70555600058</v>
      </c>
      <c r="Q33" s="38">
        <f>$F$5*365*'NC-BSTS'!Q30</f>
        <v>713516.70555600058</v>
      </c>
      <c r="R33" s="38">
        <f>$F$5*365*'NC-BSTS'!R30</f>
        <v>713516.70555600058</v>
      </c>
      <c r="S33" s="38">
        <f>$F$5*365*'NC-BSTS'!S30</f>
        <v>713516.70555600058</v>
      </c>
      <c r="T33" s="38">
        <f>$F$5*365*'NC-BSTS'!T30</f>
        <v>713516.70555600058</v>
      </c>
      <c r="U33" s="38">
        <f>$F$5*365*'NC-BSTS'!U30</f>
        <v>713516.70555600058</v>
      </c>
      <c r="V33" s="38">
        <f>$F$5*365*'NC-BSTS'!V30</f>
        <v>713516.70555600058</v>
      </c>
      <c r="W33" s="38">
        <f>$F$5*365*'NC-BSTS'!W30</f>
        <v>713516.70555600058</v>
      </c>
      <c r="X33" s="38">
        <f>$F$5*365*'NC-BSTS'!X30</f>
        <v>713516.70555600058</v>
      </c>
      <c r="Y33" s="38">
        <f>$F$5*365*'NC-BSTS'!Y30</f>
        <v>713516.70555600058</v>
      </c>
      <c r="Z33" s="38">
        <f>$F$5*365*'NC-BSTS'!Z30</f>
        <v>713516.70555600058</v>
      </c>
      <c r="AA33" s="38">
        <f>$F$5*365*'NC-BSTS'!AA30</f>
        <v>713516.70555600058</v>
      </c>
      <c r="AB33" s="38">
        <f>$F$5*365*'NC-BSTS'!AB30</f>
        <v>713516.70555600058</v>
      </c>
      <c r="AC33" s="38">
        <f>$F$5*365*'NC-BSTS'!AC30</f>
        <v>713516.70555600058</v>
      </c>
      <c r="AD33" s="38">
        <f>$F$5*365*'NC-BSTS'!AD30</f>
        <v>713516.70555600058</v>
      </c>
      <c r="AE33" s="38">
        <f>$F$5*365*'NC-BSTS'!AE30</f>
        <v>713516.70555600058</v>
      </c>
      <c r="AF33" s="38">
        <f>$F$5*365*'NC-BSTS'!AF30</f>
        <v>713516.70555600058</v>
      </c>
      <c r="AG33" s="38">
        <f>$F$5*365*'NC-BSTS'!AG30</f>
        <v>713516.70555600058</v>
      </c>
      <c r="AH33" s="38">
        <f>$F$5*365*'NC-BSTS'!AH30</f>
        <v>713516.70555600058</v>
      </c>
      <c r="AI33" s="38">
        <f>$F$5*365*'NC-BSTS'!AI30</f>
        <v>713516.70555600058</v>
      </c>
      <c r="AJ33" s="38">
        <f>$F$5*365*'NC-BSTS'!AJ30</f>
        <v>713516.70555600058</v>
      </c>
      <c r="AK33" s="38">
        <f>$F$5*365*'NC-BSTS'!AK30</f>
        <v>713516.70555600058</v>
      </c>
      <c r="AL33" s="38">
        <f>$F$5*365*'NC-BSTS'!AL30</f>
        <v>713516.70555600058</v>
      </c>
      <c r="AM33" s="55">
        <f>$F$5*365*'NC-BSTS'!AM30</f>
        <v>713516.70555600058</v>
      </c>
    </row>
    <row r="34" spans="4:39" s="20" customFormat="1" ht="10.5">
      <c r="D34" s="1350"/>
      <c r="E34" s="463" t="s">
        <v>24</v>
      </c>
      <c r="F34" s="348"/>
      <c r="G34" s="997"/>
      <c r="H34" s="996"/>
      <c r="I34" s="23">
        <f>$F$6*365*'NC-BSTS'!I31</f>
        <v>0</v>
      </c>
      <c r="J34" s="44">
        <f>$F$6*365*'NC-BSTS'!J31</f>
        <v>0</v>
      </c>
      <c r="K34" s="44">
        <f>$F$6*365*'NC-BSTS'!K31</f>
        <v>0</v>
      </c>
      <c r="L34" s="44">
        <f>$F$6*365*'NC-BSTS'!L31</f>
        <v>0</v>
      </c>
      <c r="M34" s="44">
        <f>$F$6*365*'NC-BSTS'!M31</f>
        <v>0</v>
      </c>
      <c r="N34" s="44">
        <f>$F$6*365*'NC-BSTS'!N31</f>
        <v>0</v>
      </c>
      <c r="O34" s="346">
        <f>$F$6*365*'NC-BSTS'!O31</f>
        <v>0</v>
      </c>
      <c r="P34" s="38">
        <f>$F$6*365*'NC-BSTS'!P31</f>
        <v>0</v>
      </c>
      <c r="Q34" s="38">
        <f>$F$6*365*'NC-BSTS'!Q31</f>
        <v>0</v>
      </c>
      <c r="R34" s="38">
        <f>$F$6*365*'NC-BSTS'!R31</f>
        <v>0</v>
      </c>
      <c r="S34" s="38">
        <f>$F$6*365*'NC-BSTS'!S31</f>
        <v>0</v>
      </c>
      <c r="T34" s="38">
        <f>$F$6*365*'NC-BSTS'!T31</f>
        <v>0</v>
      </c>
      <c r="U34" s="38">
        <f>$F$6*365*'NC-BSTS'!U31</f>
        <v>0</v>
      </c>
      <c r="V34" s="38">
        <f>$F$6*365*'NC-BSTS'!V31</f>
        <v>0</v>
      </c>
      <c r="W34" s="38">
        <f>$F$6*365*'NC-BSTS'!W31</f>
        <v>0</v>
      </c>
      <c r="X34" s="38">
        <f>$F$6*365*'NC-BSTS'!X31</f>
        <v>0</v>
      </c>
      <c r="Y34" s="38">
        <f>$F$6*365*'NC-BSTS'!Y31</f>
        <v>0</v>
      </c>
      <c r="Z34" s="38">
        <f>$F$6*365*'NC-BSTS'!Z31</f>
        <v>0</v>
      </c>
      <c r="AA34" s="38">
        <f>$F$6*365*'NC-BSTS'!AA31</f>
        <v>0</v>
      </c>
      <c r="AB34" s="38">
        <f>$F$6*365*'NC-BSTS'!AB31</f>
        <v>0</v>
      </c>
      <c r="AC34" s="38">
        <f>$F$6*365*'NC-BSTS'!AC31</f>
        <v>0</v>
      </c>
      <c r="AD34" s="38">
        <f>$F$6*365*'NC-BSTS'!AD31</f>
        <v>0</v>
      </c>
      <c r="AE34" s="38">
        <f>$F$6*365*'NC-BSTS'!AE31</f>
        <v>0</v>
      </c>
      <c r="AF34" s="38">
        <f>$F$6*365*'NC-BSTS'!AF31</f>
        <v>0</v>
      </c>
      <c r="AG34" s="38">
        <f>$F$6*365*'NC-BSTS'!AG31</f>
        <v>0</v>
      </c>
      <c r="AH34" s="38">
        <f>$F$6*365*'NC-BSTS'!AH31</f>
        <v>0</v>
      </c>
      <c r="AI34" s="38">
        <f>$F$6*365*'NC-BSTS'!AI31</f>
        <v>0</v>
      </c>
      <c r="AJ34" s="38">
        <f>$F$6*365*'NC-BSTS'!AJ31</f>
        <v>0</v>
      </c>
      <c r="AK34" s="38">
        <f>$F$6*365*'NC-BSTS'!AK31</f>
        <v>0</v>
      </c>
      <c r="AL34" s="38">
        <f>$F$6*365*'NC-BSTS'!AL31</f>
        <v>0</v>
      </c>
      <c r="AM34" s="55">
        <f>$F$6*365*'NC-BSTS'!AM31</f>
        <v>0</v>
      </c>
    </row>
    <row r="35" spans="4:39" s="20" customFormat="1" ht="10.5">
      <c r="D35" s="1350"/>
      <c r="E35" s="463" t="s">
        <v>25</v>
      </c>
      <c r="F35" s="348"/>
      <c r="G35" s="997"/>
      <c r="H35" s="996"/>
      <c r="I35" s="23">
        <f>$F$7*365*'NC-BSTS'!I32</f>
        <v>478221.40000000031</v>
      </c>
      <c r="J35" s="44">
        <f>$F$7*365*'NC-BSTS'!J32</f>
        <v>483003.61400000029</v>
      </c>
      <c r="K35" s="44">
        <f>$F$7*365*'NC-BSTS'!K32</f>
        <v>483003.61400000029</v>
      </c>
      <c r="L35" s="44">
        <f>$F$7*365*'NC-BSTS'!L32</f>
        <v>478221.40000000031</v>
      </c>
      <c r="M35" s="44">
        <f>$F$7*365*'NC-BSTS'!M32</f>
        <v>526043.54000000039</v>
      </c>
      <c r="N35" s="44">
        <f>$F$7*365*'NC-BSTS'!N32</f>
        <v>541557.04221600026</v>
      </c>
      <c r="O35" s="346">
        <f>$F$7*365*'NC-BSTS'!O32</f>
        <v>614012.36653000035</v>
      </c>
      <c r="P35" s="38">
        <f>$F$7*365*'NC-BSTS'!P32</f>
        <v>614012.36653000035</v>
      </c>
      <c r="Q35" s="38">
        <f>$F$7*365*'NC-BSTS'!Q32</f>
        <v>614012.36653000035</v>
      </c>
      <c r="R35" s="38">
        <f>$F$7*365*'NC-BSTS'!R32</f>
        <v>614012.36653000035</v>
      </c>
      <c r="S35" s="38">
        <f>$F$7*365*'NC-BSTS'!S32</f>
        <v>614012.36653000035</v>
      </c>
      <c r="T35" s="38">
        <f>$F$7*365*'NC-BSTS'!T32</f>
        <v>614012.36653000035</v>
      </c>
      <c r="U35" s="38">
        <f>$F$7*365*'NC-BSTS'!U32</f>
        <v>614012.36653000035</v>
      </c>
      <c r="V35" s="38">
        <f>$F$7*365*'NC-BSTS'!V32</f>
        <v>614012.36653000035</v>
      </c>
      <c r="W35" s="38">
        <f>$F$7*365*'NC-BSTS'!W32</f>
        <v>614012.36653000035</v>
      </c>
      <c r="X35" s="38">
        <f>$F$7*365*'NC-BSTS'!X32</f>
        <v>614012.36653000035</v>
      </c>
      <c r="Y35" s="38">
        <f>$F$7*365*'NC-BSTS'!Y32</f>
        <v>614012.36653000035</v>
      </c>
      <c r="Z35" s="38">
        <f>$F$7*365*'NC-BSTS'!Z32</f>
        <v>614012.36653000035</v>
      </c>
      <c r="AA35" s="38">
        <f>$F$7*365*'NC-BSTS'!AA32</f>
        <v>614012.36653000035</v>
      </c>
      <c r="AB35" s="38">
        <f>$F$7*365*'NC-BSTS'!AB32</f>
        <v>614012.36653000035</v>
      </c>
      <c r="AC35" s="38">
        <f>$F$7*365*'NC-BSTS'!AC32</f>
        <v>614012.36653000035</v>
      </c>
      <c r="AD35" s="38">
        <f>$F$7*365*'NC-BSTS'!AD32</f>
        <v>614012.36653000035</v>
      </c>
      <c r="AE35" s="38">
        <f>$F$7*365*'NC-BSTS'!AE32</f>
        <v>614012.36653000035</v>
      </c>
      <c r="AF35" s="38">
        <f>$F$7*365*'NC-BSTS'!AF32</f>
        <v>614012.36653000035</v>
      </c>
      <c r="AG35" s="38">
        <f>$F$7*365*'NC-BSTS'!AG32</f>
        <v>614012.36653000035</v>
      </c>
      <c r="AH35" s="38">
        <f>$F$7*365*'NC-BSTS'!AH32</f>
        <v>614012.36653000035</v>
      </c>
      <c r="AI35" s="38">
        <f>$F$7*365*'NC-BSTS'!AI32</f>
        <v>614012.36653000035</v>
      </c>
      <c r="AJ35" s="38">
        <f>$F$7*365*'NC-BSTS'!AJ32</f>
        <v>614012.36653000035</v>
      </c>
      <c r="AK35" s="38">
        <f>$F$7*365*'NC-BSTS'!AK32</f>
        <v>614012.36653000035</v>
      </c>
      <c r="AL35" s="38">
        <f>$F$7*365*'NC-BSTS'!AL32</f>
        <v>614012.36653000035</v>
      </c>
      <c r="AM35" s="55">
        <f>$F$7*365*'NC-BSTS'!AM32</f>
        <v>614012.36653000035</v>
      </c>
    </row>
    <row r="36" spans="4:39" s="20" customFormat="1" ht="10.5">
      <c r="D36" s="1350"/>
      <c r="E36" s="463" t="s">
        <v>26</v>
      </c>
      <c r="F36" s="348"/>
      <c r="G36" s="997"/>
      <c r="H36" s="996"/>
      <c r="I36" s="23">
        <f>$F$8*365*'NC-BSTS'!I33</f>
        <v>362370.67999999988</v>
      </c>
      <c r="J36" s="44">
        <f>$F$8*365*'NC-BSTS'!J33</f>
        <v>365994.38679999992</v>
      </c>
      <c r="K36" s="44">
        <f>$F$8*365*'NC-BSTS'!K33</f>
        <v>365994.38679999992</v>
      </c>
      <c r="L36" s="44">
        <f>$F$8*365*'NC-BSTS'!L33</f>
        <v>362370.67999999988</v>
      </c>
      <c r="M36" s="44">
        <f>$F$8*365*'NC-BSTS'!M33</f>
        <v>412254.62780879979</v>
      </c>
      <c r="N36" s="44">
        <f>$F$8*365*'NC-BSTS'!N33</f>
        <v>414280.27990999992</v>
      </c>
      <c r="O36" s="346">
        <f>$F$8*365*'NC-BSTS'!O33</f>
        <v>473665.58694839984</v>
      </c>
      <c r="P36" s="38">
        <f>$F$8*365*'NC-BSTS'!P33</f>
        <v>473665.58694839984</v>
      </c>
      <c r="Q36" s="38">
        <f>$F$8*365*'NC-BSTS'!Q33</f>
        <v>473665.58694839984</v>
      </c>
      <c r="R36" s="38">
        <f>$F$8*365*'NC-BSTS'!R33</f>
        <v>473665.58694839984</v>
      </c>
      <c r="S36" s="38">
        <f>$F$8*365*'NC-BSTS'!S33</f>
        <v>473665.58694839984</v>
      </c>
      <c r="T36" s="38">
        <f>$F$8*365*'NC-BSTS'!T33</f>
        <v>473665.58694839984</v>
      </c>
      <c r="U36" s="38">
        <f>$F$8*365*'NC-BSTS'!U33</f>
        <v>473665.58694839984</v>
      </c>
      <c r="V36" s="38">
        <f>$F$8*365*'NC-BSTS'!V33</f>
        <v>473665.58694839984</v>
      </c>
      <c r="W36" s="38">
        <f>$F$8*365*'NC-BSTS'!W33</f>
        <v>473665.58694839984</v>
      </c>
      <c r="X36" s="38">
        <f>$F$8*365*'NC-BSTS'!X33</f>
        <v>473665.58694839984</v>
      </c>
      <c r="Y36" s="38">
        <f>$F$8*365*'NC-BSTS'!Y33</f>
        <v>473665.58694839984</v>
      </c>
      <c r="Z36" s="38">
        <f>$F$8*365*'NC-BSTS'!Z33</f>
        <v>473665.58694839984</v>
      </c>
      <c r="AA36" s="38">
        <f>$F$8*365*'NC-BSTS'!AA33</f>
        <v>473665.58694839984</v>
      </c>
      <c r="AB36" s="38">
        <f>$F$8*365*'NC-BSTS'!AB33</f>
        <v>473665.58694839984</v>
      </c>
      <c r="AC36" s="38">
        <f>$F$8*365*'NC-BSTS'!AC33</f>
        <v>473665.58694839984</v>
      </c>
      <c r="AD36" s="38">
        <f>$F$8*365*'NC-BSTS'!AD33</f>
        <v>473665.58694839984</v>
      </c>
      <c r="AE36" s="38">
        <f>$F$8*365*'NC-BSTS'!AE33</f>
        <v>473665.58694839984</v>
      </c>
      <c r="AF36" s="38">
        <f>$F$8*365*'NC-BSTS'!AF33</f>
        <v>473665.58694839984</v>
      </c>
      <c r="AG36" s="38">
        <f>$F$8*365*'NC-BSTS'!AG33</f>
        <v>473665.58694839984</v>
      </c>
      <c r="AH36" s="38">
        <f>$F$8*365*'NC-BSTS'!AH33</f>
        <v>473665.58694839984</v>
      </c>
      <c r="AI36" s="38">
        <f>$F$8*365*'NC-BSTS'!AI33</f>
        <v>473665.58694839984</v>
      </c>
      <c r="AJ36" s="38">
        <f>$F$8*365*'NC-BSTS'!AJ33</f>
        <v>473665.58694839984</v>
      </c>
      <c r="AK36" s="38">
        <f>$F$8*365*'NC-BSTS'!AK33</f>
        <v>473665.58694839984</v>
      </c>
      <c r="AL36" s="38">
        <f>$F$8*365*'NC-BSTS'!AL33</f>
        <v>473665.58694839984</v>
      </c>
      <c r="AM36" s="55">
        <f>$F$8*365*'NC-BSTS'!AM33</f>
        <v>473665.58694839984</v>
      </c>
    </row>
    <row r="37" spans="4:39" s="20" customFormat="1" ht="11.25" thickBot="1">
      <c r="D37" s="1350"/>
      <c r="E37" s="464" t="s">
        <v>27</v>
      </c>
      <c r="F37" s="348"/>
      <c r="G37" s="997"/>
      <c r="H37" s="996"/>
      <c r="I37" s="23">
        <f>$F$9*365*'NC-BSTS'!I34</f>
        <v>2275.6599999999967</v>
      </c>
      <c r="J37" s="44">
        <f>$F$9*365*'NC-BSTS'!J34</f>
        <v>2298.4165999999968</v>
      </c>
      <c r="K37" s="44">
        <f>$F$9*365*'NC-BSTS'!K34</f>
        <v>2298.4165999999968</v>
      </c>
      <c r="L37" s="44">
        <f>$F$9*365*'NC-BSTS'!L34</f>
        <v>2275.6599999999967</v>
      </c>
      <c r="M37" s="44">
        <f>$F$9*365*'NC-BSTS'!M34</f>
        <v>2275.6599999999967</v>
      </c>
      <c r="N37" s="44">
        <f>$F$9*365*'NC-BSTS'!N34</f>
        <v>2275.6599999999967</v>
      </c>
      <c r="O37" s="346">
        <f>$F$9*365*'NC-BSTS'!O34</f>
        <v>2275.6599999999967</v>
      </c>
      <c r="P37" s="38">
        <f>$F$9*365*'NC-BSTS'!P34</f>
        <v>2275.6599999999967</v>
      </c>
      <c r="Q37" s="38">
        <f>$F$9*365*'NC-BSTS'!Q34</f>
        <v>2275.6599999999967</v>
      </c>
      <c r="R37" s="38">
        <f>$F$9*365*'NC-BSTS'!R34</f>
        <v>2275.6599999999967</v>
      </c>
      <c r="S37" s="38">
        <f>$F$9*365*'NC-BSTS'!S34</f>
        <v>2275.6599999999967</v>
      </c>
      <c r="T37" s="38">
        <f>$F$9*365*'NC-BSTS'!T34</f>
        <v>2275.6599999999967</v>
      </c>
      <c r="U37" s="38">
        <f>$F$9*365*'NC-BSTS'!U34</f>
        <v>2275.6599999999967</v>
      </c>
      <c r="V37" s="38">
        <f>$F$9*365*'NC-BSTS'!V34</f>
        <v>2275.6599999999967</v>
      </c>
      <c r="W37" s="38">
        <f>$F$9*365*'NC-BSTS'!W34</f>
        <v>2275.6599999999967</v>
      </c>
      <c r="X37" s="38">
        <f>$F$9*365*'NC-BSTS'!X34</f>
        <v>2275.6599999999967</v>
      </c>
      <c r="Y37" s="38">
        <f>$F$9*365*'NC-BSTS'!Y34</f>
        <v>2275.6599999999967</v>
      </c>
      <c r="Z37" s="38">
        <f>$F$9*365*'NC-BSTS'!Z34</f>
        <v>2275.6599999999967</v>
      </c>
      <c r="AA37" s="38">
        <f>$F$9*365*'NC-BSTS'!AA34</f>
        <v>2275.6599999999967</v>
      </c>
      <c r="AB37" s="38">
        <f>$F$9*365*'NC-BSTS'!AB34</f>
        <v>2275.6599999999967</v>
      </c>
      <c r="AC37" s="38">
        <f>$F$9*365*'NC-BSTS'!AC34</f>
        <v>2275.6599999999967</v>
      </c>
      <c r="AD37" s="38">
        <f>$F$9*365*'NC-BSTS'!AD34</f>
        <v>2275.6599999999967</v>
      </c>
      <c r="AE37" s="38">
        <f>$F$9*365*'NC-BSTS'!AE34</f>
        <v>2275.6599999999967</v>
      </c>
      <c r="AF37" s="38">
        <f>$F$9*365*'NC-BSTS'!AF34</f>
        <v>2275.6599999999967</v>
      </c>
      <c r="AG37" s="38">
        <f>$F$9*365*'NC-BSTS'!AG34</f>
        <v>2275.6599999999967</v>
      </c>
      <c r="AH37" s="38">
        <f>$F$9*365*'NC-BSTS'!AH34</f>
        <v>2275.6599999999967</v>
      </c>
      <c r="AI37" s="38">
        <f>$F$9*365*'NC-BSTS'!AI34</f>
        <v>2275.6599999999967</v>
      </c>
      <c r="AJ37" s="38">
        <f>$F$9*365*'NC-BSTS'!AJ34</f>
        <v>2275.6599999999967</v>
      </c>
      <c r="AK37" s="38">
        <f>$F$9*365*'NC-BSTS'!AK34</f>
        <v>2275.6599999999967</v>
      </c>
      <c r="AL37" s="38">
        <f>$F$9*365*'NC-BSTS'!AL34</f>
        <v>2275.6599999999967</v>
      </c>
      <c r="AM37" s="55">
        <f>$F$9*365*'NC-BSTS'!AM34</f>
        <v>2275.6599999999967</v>
      </c>
    </row>
    <row r="38" spans="4:39" s="20" customFormat="1" ht="11.25" thickBot="1">
      <c r="D38" s="1002" t="s">
        <v>35</v>
      </c>
      <c r="E38" s="984"/>
      <c r="F38" s="31"/>
      <c r="G38" s="998"/>
      <c r="H38" s="998"/>
      <c r="I38" s="47">
        <f>SUM(I32:I37)</f>
        <v>1334070.8500000006</v>
      </c>
      <c r="J38" s="47">
        <f t="shared" ref="J38:AM38" si="4">SUM(J32:J37)</f>
        <v>1348333.1835000007</v>
      </c>
      <c r="K38" s="47">
        <f t="shared" si="4"/>
        <v>1348333.1835000007</v>
      </c>
      <c r="L38" s="47">
        <f t="shared" si="4"/>
        <v>1460396.9810680007</v>
      </c>
      <c r="M38" s="47">
        <f t="shared" si="4"/>
        <v>1745678.2056288004</v>
      </c>
      <c r="N38" s="47">
        <f t="shared" si="4"/>
        <v>1770470.9183980005</v>
      </c>
      <c r="O38" s="47">
        <f t="shared" si="4"/>
        <v>2112520.3815344009</v>
      </c>
      <c r="P38" s="47">
        <f t="shared" si="4"/>
        <v>2112520.3815344009</v>
      </c>
      <c r="Q38" s="47">
        <f t="shared" si="4"/>
        <v>2112520.3815344009</v>
      </c>
      <c r="R38" s="47">
        <f t="shared" si="4"/>
        <v>2112520.3815344009</v>
      </c>
      <c r="S38" s="47">
        <f t="shared" si="4"/>
        <v>2112520.3815344009</v>
      </c>
      <c r="T38" s="47">
        <f t="shared" si="4"/>
        <v>2112520.3815344009</v>
      </c>
      <c r="U38" s="47">
        <f t="shared" si="4"/>
        <v>2112520.3815344009</v>
      </c>
      <c r="V38" s="47">
        <f t="shared" si="4"/>
        <v>2112520.3815344009</v>
      </c>
      <c r="W38" s="47">
        <f t="shared" si="4"/>
        <v>2112520.3815344009</v>
      </c>
      <c r="X38" s="47">
        <f t="shared" si="4"/>
        <v>2112520.3815344009</v>
      </c>
      <c r="Y38" s="47">
        <f t="shared" si="4"/>
        <v>2112520.3815344009</v>
      </c>
      <c r="Z38" s="47">
        <f t="shared" si="4"/>
        <v>2112520.3815344009</v>
      </c>
      <c r="AA38" s="47">
        <f t="shared" si="4"/>
        <v>2112520.3815344009</v>
      </c>
      <c r="AB38" s="47">
        <f t="shared" si="4"/>
        <v>2112520.3815344009</v>
      </c>
      <c r="AC38" s="47">
        <f t="shared" si="4"/>
        <v>2112520.3815344009</v>
      </c>
      <c r="AD38" s="47">
        <f t="shared" si="4"/>
        <v>2112520.3815344009</v>
      </c>
      <c r="AE38" s="47">
        <f t="shared" si="4"/>
        <v>2112520.3815344009</v>
      </c>
      <c r="AF38" s="47">
        <f t="shared" si="4"/>
        <v>2112520.3815344009</v>
      </c>
      <c r="AG38" s="47">
        <f t="shared" si="4"/>
        <v>2112520.3815344009</v>
      </c>
      <c r="AH38" s="47">
        <f t="shared" si="4"/>
        <v>2112520.3815344009</v>
      </c>
      <c r="AI38" s="47">
        <f t="shared" si="4"/>
        <v>2112520.3815344009</v>
      </c>
      <c r="AJ38" s="47">
        <f t="shared" si="4"/>
        <v>2112520.3815344009</v>
      </c>
      <c r="AK38" s="47">
        <f t="shared" si="4"/>
        <v>2112520.3815344009</v>
      </c>
      <c r="AL38" s="47">
        <f t="shared" si="4"/>
        <v>2112520.3815344009</v>
      </c>
      <c r="AM38" s="1003">
        <f t="shared" si="4"/>
        <v>2112520.3815344009</v>
      </c>
    </row>
    <row r="39" spans="4:39" s="20" customFormat="1" ht="15" customHeight="1">
      <c r="D39" s="1347" t="s">
        <v>62</v>
      </c>
      <c r="E39" s="462" t="s">
        <v>23</v>
      </c>
      <c r="F39" s="348"/>
      <c r="G39" s="997"/>
      <c r="H39" s="996"/>
      <c r="I39" s="23">
        <f>$F$4*365*'NC-BSTS'!I35</f>
        <v>61593.75</v>
      </c>
      <c r="J39" s="44">
        <f>$F$4*365*'NC-BSTS'!J35</f>
        <v>63131.3125</v>
      </c>
      <c r="K39" s="44">
        <f>$F$4*365*'NC-BSTS'!K35</f>
        <v>63131.3125</v>
      </c>
      <c r="L39" s="44">
        <f>$F$4*365*'NC-BSTS'!L35</f>
        <v>137956.3125</v>
      </c>
      <c r="M39" s="44">
        <f>$F$4*365*'NC-BSTS'!M35</f>
        <v>214606.3125</v>
      </c>
      <c r="N39" s="44">
        <f>$F$4*365*'NC-BSTS'!N35</f>
        <v>217800.0625</v>
      </c>
      <c r="O39" s="345">
        <f>$F$4*365*'NC-BSTS'!O35</f>
        <v>309050.0625</v>
      </c>
      <c r="P39" s="38">
        <f>$F$4*365*'NC-BSTS'!P35</f>
        <v>309050.0625</v>
      </c>
      <c r="Q39" s="38">
        <f>$F$4*365*'NC-BSTS'!Q35</f>
        <v>309050.0625</v>
      </c>
      <c r="R39" s="38">
        <f>$F$4*365*'NC-BSTS'!R35</f>
        <v>309050.0625</v>
      </c>
      <c r="S39" s="38">
        <f>$F$4*365*'NC-BSTS'!S35</f>
        <v>309050.0625</v>
      </c>
      <c r="T39" s="38">
        <f>$F$4*365*'NC-BSTS'!T35</f>
        <v>309050.0625</v>
      </c>
      <c r="U39" s="38">
        <f>$F$4*365*'NC-BSTS'!U35</f>
        <v>309050.0625</v>
      </c>
      <c r="V39" s="38">
        <f>$F$4*365*'NC-BSTS'!V35</f>
        <v>309050.0625</v>
      </c>
      <c r="W39" s="38">
        <f>$F$4*365*'NC-BSTS'!W35</f>
        <v>309050.0625</v>
      </c>
      <c r="X39" s="38">
        <f>$F$4*365*'NC-BSTS'!X35</f>
        <v>309050.0625</v>
      </c>
      <c r="Y39" s="38">
        <f>$F$4*365*'NC-BSTS'!Y35</f>
        <v>309050.0625</v>
      </c>
      <c r="Z39" s="38">
        <f>$F$4*365*'NC-BSTS'!Z35</f>
        <v>309050.0625</v>
      </c>
      <c r="AA39" s="38">
        <f>$F$4*365*'NC-BSTS'!AA35</f>
        <v>309050.0625</v>
      </c>
      <c r="AB39" s="38">
        <f>$F$4*365*'NC-BSTS'!AB35</f>
        <v>309050.0625</v>
      </c>
      <c r="AC39" s="38">
        <f>$F$4*365*'NC-BSTS'!AC35</f>
        <v>309050.0625</v>
      </c>
      <c r="AD39" s="38">
        <f>$F$4*365*'NC-BSTS'!AD35</f>
        <v>309050.0625</v>
      </c>
      <c r="AE39" s="38">
        <f>$F$4*365*'NC-BSTS'!AE35</f>
        <v>309050.0625</v>
      </c>
      <c r="AF39" s="38">
        <f>$F$4*365*'NC-BSTS'!AF35</f>
        <v>309050.0625</v>
      </c>
      <c r="AG39" s="38">
        <f>$F$4*365*'NC-BSTS'!AG35</f>
        <v>309050.0625</v>
      </c>
      <c r="AH39" s="38">
        <f>$F$4*365*'NC-BSTS'!AH35</f>
        <v>309050.0625</v>
      </c>
      <c r="AI39" s="38">
        <f>$F$4*365*'NC-BSTS'!AI35</f>
        <v>309050.0625</v>
      </c>
      <c r="AJ39" s="38">
        <f>$F$4*365*'NC-BSTS'!AJ35</f>
        <v>309050.0625</v>
      </c>
      <c r="AK39" s="38">
        <f>$F$4*365*'NC-BSTS'!AK35</f>
        <v>309050.0625</v>
      </c>
      <c r="AL39" s="38">
        <f>$F$4*365*'NC-BSTS'!AL35</f>
        <v>309050.0625</v>
      </c>
      <c r="AM39" s="55">
        <f>$F$4*365*'NC-BSTS'!AM35</f>
        <v>309050.0625</v>
      </c>
    </row>
    <row r="40" spans="4:39" s="20" customFormat="1" ht="10.5">
      <c r="D40" s="1347"/>
      <c r="E40" s="463" t="s">
        <v>8</v>
      </c>
      <c r="F40" s="348"/>
      <c r="G40" s="997"/>
      <c r="H40" s="996"/>
      <c r="I40" s="23">
        <f>$F$5*365*'NC-BSTS'!I36</f>
        <v>429609.36000000034</v>
      </c>
      <c r="J40" s="44">
        <f>$F$5*365*'NC-BSTS'!J36</f>
        <v>433905.4536000003</v>
      </c>
      <c r="K40" s="44">
        <f>$F$5*365*'NC-BSTS'!K36</f>
        <v>433905.4536000003</v>
      </c>
      <c r="L40" s="44">
        <f>$F$5*365*'NC-BSTS'!L36</f>
        <v>479572.92856800038</v>
      </c>
      <c r="M40" s="44">
        <f>$F$5*365*'NC-BSTS'!M36</f>
        <v>590498.0653200004</v>
      </c>
      <c r="N40" s="44">
        <f>$F$5*365*'NC-BSTS'!N36</f>
        <v>594557.87377200043</v>
      </c>
      <c r="O40" s="346">
        <f>$F$5*365*'NC-BSTS'!O36</f>
        <v>713516.70555600058</v>
      </c>
      <c r="P40" s="38">
        <f>$F$5*365*'NC-BSTS'!P36</f>
        <v>713516.70555600058</v>
      </c>
      <c r="Q40" s="38">
        <f>$F$5*365*'NC-BSTS'!Q36</f>
        <v>713516.70555600058</v>
      </c>
      <c r="R40" s="38">
        <f>$F$5*365*'NC-BSTS'!R36</f>
        <v>713516.70555600058</v>
      </c>
      <c r="S40" s="38">
        <f>$F$5*365*'NC-BSTS'!S36</f>
        <v>713516.70555600058</v>
      </c>
      <c r="T40" s="38">
        <f>$F$5*365*'NC-BSTS'!T36</f>
        <v>713516.70555600058</v>
      </c>
      <c r="U40" s="38">
        <f>$F$5*365*'NC-BSTS'!U36</f>
        <v>713516.70555600058</v>
      </c>
      <c r="V40" s="38">
        <f>$F$5*365*'NC-BSTS'!V36</f>
        <v>713516.70555600058</v>
      </c>
      <c r="W40" s="38">
        <f>$F$5*365*'NC-BSTS'!W36</f>
        <v>713516.70555600058</v>
      </c>
      <c r="X40" s="38">
        <f>$F$5*365*'NC-BSTS'!X36</f>
        <v>713516.70555600058</v>
      </c>
      <c r="Y40" s="38">
        <f>$F$5*365*'NC-BSTS'!Y36</f>
        <v>713516.70555600058</v>
      </c>
      <c r="Z40" s="38">
        <f>$F$5*365*'NC-BSTS'!Z36</f>
        <v>713516.70555600058</v>
      </c>
      <c r="AA40" s="38">
        <f>$F$5*365*'NC-BSTS'!AA36</f>
        <v>713516.70555600058</v>
      </c>
      <c r="AB40" s="38">
        <f>$F$5*365*'NC-BSTS'!AB36</f>
        <v>713516.70555600058</v>
      </c>
      <c r="AC40" s="38">
        <f>$F$5*365*'NC-BSTS'!AC36</f>
        <v>713516.70555600058</v>
      </c>
      <c r="AD40" s="38">
        <f>$F$5*365*'NC-BSTS'!AD36</f>
        <v>713516.70555600058</v>
      </c>
      <c r="AE40" s="38">
        <f>$F$5*365*'NC-BSTS'!AE36</f>
        <v>713516.70555600058</v>
      </c>
      <c r="AF40" s="38">
        <f>$F$5*365*'NC-BSTS'!AF36</f>
        <v>713516.70555600058</v>
      </c>
      <c r="AG40" s="38">
        <f>$F$5*365*'NC-BSTS'!AG36</f>
        <v>713516.70555600058</v>
      </c>
      <c r="AH40" s="38">
        <f>$F$5*365*'NC-BSTS'!AH36</f>
        <v>713516.70555600058</v>
      </c>
      <c r="AI40" s="38">
        <f>$F$5*365*'NC-BSTS'!AI36</f>
        <v>713516.70555600058</v>
      </c>
      <c r="AJ40" s="38">
        <f>$F$5*365*'NC-BSTS'!AJ36</f>
        <v>713516.70555600058</v>
      </c>
      <c r="AK40" s="38">
        <f>$F$5*365*'NC-BSTS'!AK36</f>
        <v>713516.70555600058</v>
      </c>
      <c r="AL40" s="38">
        <f>$F$5*365*'NC-BSTS'!AL36</f>
        <v>713516.70555600058</v>
      </c>
      <c r="AM40" s="55">
        <f>$F$5*365*'NC-BSTS'!AM36</f>
        <v>713516.70555600058</v>
      </c>
    </row>
    <row r="41" spans="4:39" s="20" customFormat="1" ht="10.5">
      <c r="D41" s="1347"/>
      <c r="E41" s="463" t="s">
        <v>24</v>
      </c>
      <c r="F41" s="348"/>
      <c r="G41" s="997"/>
      <c r="H41" s="996"/>
      <c r="I41" s="23">
        <f>$F$6*365*'NC-BSTS'!I37</f>
        <v>0</v>
      </c>
      <c r="J41" s="44">
        <f>$F$6*365*'NC-BSTS'!J37</f>
        <v>0</v>
      </c>
      <c r="K41" s="44">
        <f>$F$6*365*'NC-BSTS'!K37</f>
        <v>0</v>
      </c>
      <c r="L41" s="44">
        <f>$F$6*365*'NC-BSTS'!L37</f>
        <v>795.7</v>
      </c>
      <c r="M41" s="44">
        <f>$F$6*365*'NC-BSTS'!M37</f>
        <v>795.7</v>
      </c>
      <c r="N41" s="44">
        <f>$F$6*365*'NC-BSTS'!N37</f>
        <v>795.7</v>
      </c>
      <c r="O41" s="346">
        <f>$F$6*365*'NC-BSTS'!O37</f>
        <v>795.7</v>
      </c>
      <c r="P41" s="38">
        <f>$F$6*365*'NC-BSTS'!P37</f>
        <v>795.7</v>
      </c>
      <c r="Q41" s="38">
        <f>$F$6*365*'NC-BSTS'!Q37</f>
        <v>795.7</v>
      </c>
      <c r="R41" s="38">
        <f>$F$6*365*'NC-BSTS'!R37</f>
        <v>795.7</v>
      </c>
      <c r="S41" s="38">
        <f>$F$6*365*'NC-BSTS'!S37</f>
        <v>795.7</v>
      </c>
      <c r="T41" s="38">
        <f>$F$6*365*'NC-BSTS'!T37</f>
        <v>795.7</v>
      </c>
      <c r="U41" s="38">
        <f>$F$6*365*'NC-BSTS'!U37</f>
        <v>795.7</v>
      </c>
      <c r="V41" s="38">
        <f>$F$6*365*'NC-BSTS'!V37</f>
        <v>795.7</v>
      </c>
      <c r="W41" s="38">
        <f>$F$6*365*'NC-BSTS'!W37</f>
        <v>795.7</v>
      </c>
      <c r="X41" s="38">
        <f>$F$6*365*'NC-BSTS'!X37</f>
        <v>795.7</v>
      </c>
      <c r="Y41" s="38">
        <f>$F$6*365*'NC-BSTS'!Y37</f>
        <v>795.7</v>
      </c>
      <c r="Z41" s="38">
        <f>$F$6*365*'NC-BSTS'!Z37</f>
        <v>795.7</v>
      </c>
      <c r="AA41" s="38">
        <f>$F$6*365*'NC-BSTS'!AA37</f>
        <v>795.7</v>
      </c>
      <c r="AB41" s="38">
        <f>$F$6*365*'NC-BSTS'!AB37</f>
        <v>795.7</v>
      </c>
      <c r="AC41" s="38">
        <f>$F$6*365*'NC-BSTS'!AC37</f>
        <v>795.7</v>
      </c>
      <c r="AD41" s="38">
        <f>$F$6*365*'NC-BSTS'!AD37</f>
        <v>795.7</v>
      </c>
      <c r="AE41" s="38">
        <f>$F$6*365*'NC-BSTS'!AE37</f>
        <v>795.7</v>
      </c>
      <c r="AF41" s="38">
        <f>$F$6*365*'NC-BSTS'!AF37</f>
        <v>795.7</v>
      </c>
      <c r="AG41" s="38">
        <f>$F$6*365*'NC-BSTS'!AG37</f>
        <v>795.7</v>
      </c>
      <c r="AH41" s="38">
        <f>$F$6*365*'NC-BSTS'!AH37</f>
        <v>795.7</v>
      </c>
      <c r="AI41" s="38">
        <f>$F$6*365*'NC-BSTS'!AI37</f>
        <v>795.7</v>
      </c>
      <c r="AJ41" s="38">
        <f>$F$6*365*'NC-BSTS'!AJ37</f>
        <v>795.7</v>
      </c>
      <c r="AK41" s="38">
        <f>$F$6*365*'NC-BSTS'!AK37</f>
        <v>795.7</v>
      </c>
      <c r="AL41" s="38">
        <f>$F$6*365*'NC-BSTS'!AL37</f>
        <v>795.7</v>
      </c>
      <c r="AM41" s="55">
        <f>$F$6*365*'NC-BSTS'!AM37</f>
        <v>795.7</v>
      </c>
    </row>
    <row r="42" spans="4:39" s="20" customFormat="1" ht="10.5">
      <c r="D42" s="1347"/>
      <c r="E42" s="463" t="s">
        <v>25</v>
      </c>
      <c r="F42" s="348"/>
      <c r="G42" s="997"/>
      <c r="H42" s="996"/>
      <c r="I42" s="23">
        <f>$F$7*365*'NC-BSTS'!I38</f>
        <v>478221.40000000031</v>
      </c>
      <c r="J42" s="44">
        <f>$F$7*365*'NC-BSTS'!J38</f>
        <v>483003.61400000029</v>
      </c>
      <c r="K42" s="44">
        <f>$F$7*365*'NC-BSTS'!K38</f>
        <v>483003.61400000029</v>
      </c>
      <c r="L42" s="44">
        <f>$F$7*365*'NC-BSTS'!L38</f>
        <v>478221.40000000031</v>
      </c>
      <c r="M42" s="44">
        <f>$F$7*365*'NC-BSTS'!M38</f>
        <v>526043.54000000039</v>
      </c>
      <c r="N42" s="44">
        <f>$F$7*365*'NC-BSTS'!N38</f>
        <v>541557.04221600026</v>
      </c>
      <c r="O42" s="346">
        <f>$F$7*365*'NC-BSTS'!O38</f>
        <v>614012.36653000035</v>
      </c>
      <c r="P42" s="38">
        <f>$F$7*365*'NC-BSTS'!P38</f>
        <v>614012.36653000035</v>
      </c>
      <c r="Q42" s="38">
        <f>$F$7*365*'NC-BSTS'!Q38</f>
        <v>614012.36653000035</v>
      </c>
      <c r="R42" s="38">
        <f>$F$7*365*'NC-BSTS'!R38</f>
        <v>614012.36653000035</v>
      </c>
      <c r="S42" s="38">
        <f>$F$7*365*'NC-BSTS'!S38</f>
        <v>614012.36653000035</v>
      </c>
      <c r="T42" s="38">
        <f>$F$7*365*'NC-BSTS'!T38</f>
        <v>614012.36653000035</v>
      </c>
      <c r="U42" s="38">
        <f>$F$7*365*'NC-BSTS'!U38</f>
        <v>614012.36653000035</v>
      </c>
      <c r="V42" s="38">
        <f>$F$7*365*'NC-BSTS'!V38</f>
        <v>614012.36653000035</v>
      </c>
      <c r="W42" s="38">
        <f>$F$7*365*'NC-BSTS'!W38</f>
        <v>614012.36653000035</v>
      </c>
      <c r="X42" s="38">
        <f>$F$7*365*'NC-BSTS'!X38</f>
        <v>614012.36653000035</v>
      </c>
      <c r="Y42" s="38">
        <f>$F$7*365*'NC-BSTS'!Y38</f>
        <v>614012.36653000035</v>
      </c>
      <c r="Z42" s="38">
        <f>$F$7*365*'NC-BSTS'!Z38</f>
        <v>614012.36653000035</v>
      </c>
      <c r="AA42" s="38">
        <f>$F$7*365*'NC-BSTS'!AA38</f>
        <v>614012.36653000035</v>
      </c>
      <c r="AB42" s="38">
        <f>$F$7*365*'NC-BSTS'!AB38</f>
        <v>614012.36653000035</v>
      </c>
      <c r="AC42" s="38">
        <f>$F$7*365*'NC-BSTS'!AC38</f>
        <v>614012.36653000035</v>
      </c>
      <c r="AD42" s="38">
        <f>$F$7*365*'NC-BSTS'!AD38</f>
        <v>614012.36653000035</v>
      </c>
      <c r="AE42" s="38">
        <f>$F$7*365*'NC-BSTS'!AE38</f>
        <v>614012.36653000035</v>
      </c>
      <c r="AF42" s="38">
        <f>$F$7*365*'NC-BSTS'!AF38</f>
        <v>614012.36653000035</v>
      </c>
      <c r="AG42" s="38">
        <f>$F$7*365*'NC-BSTS'!AG38</f>
        <v>614012.36653000035</v>
      </c>
      <c r="AH42" s="38">
        <f>$F$7*365*'NC-BSTS'!AH38</f>
        <v>614012.36653000035</v>
      </c>
      <c r="AI42" s="38">
        <f>$F$7*365*'NC-BSTS'!AI38</f>
        <v>614012.36653000035</v>
      </c>
      <c r="AJ42" s="38">
        <f>$F$7*365*'NC-BSTS'!AJ38</f>
        <v>614012.36653000035</v>
      </c>
      <c r="AK42" s="38">
        <f>$F$7*365*'NC-BSTS'!AK38</f>
        <v>614012.36653000035</v>
      </c>
      <c r="AL42" s="38">
        <f>$F$7*365*'NC-BSTS'!AL38</f>
        <v>614012.36653000035</v>
      </c>
      <c r="AM42" s="55">
        <f>$F$7*365*'NC-BSTS'!AM38</f>
        <v>614012.36653000035</v>
      </c>
    </row>
    <row r="43" spans="4:39" s="20" customFormat="1" ht="10.5">
      <c r="D43" s="1347"/>
      <c r="E43" s="463" t="s">
        <v>26</v>
      </c>
      <c r="F43" s="348"/>
      <c r="G43" s="997"/>
      <c r="H43" s="996"/>
      <c r="I43" s="23">
        <f>$F$8*365*'NC-BSTS'!I39</f>
        <v>362370.67999999988</v>
      </c>
      <c r="J43" s="44">
        <f>$F$8*365*'NC-BSTS'!J39</f>
        <v>365994.38679999992</v>
      </c>
      <c r="K43" s="44">
        <f>$F$8*365*'NC-BSTS'!K39</f>
        <v>365994.38679999992</v>
      </c>
      <c r="L43" s="44">
        <f>$F$8*365*'NC-BSTS'!L39</f>
        <v>362370.67999999988</v>
      </c>
      <c r="M43" s="44">
        <f>$F$8*365*'NC-BSTS'!M39</f>
        <v>412254.62780879979</v>
      </c>
      <c r="N43" s="44">
        <f>$F$8*365*'NC-BSTS'!N39</f>
        <v>414280.27990999992</v>
      </c>
      <c r="O43" s="346">
        <f>$F$8*365*'NC-BSTS'!O39</f>
        <v>473665.58694839984</v>
      </c>
      <c r="P43" s="38">
        <f>$F$8*365*'NC-BSTS'!P39</f>
        <v>473665.58694839984</v>
      </c>
      <c r="Q43" s="38">
        <f>$F$8*365*'NC-BSTS'!Q39</f>
        <v>473665.58694839984</v>
      </c>
      <c r="R43" s="38">
        <f>$F$8*365*'NC-BSTS'!R39</f>
        <v>473665.58694839984</v>
      </c>
      <c r="S43" s="38">
        <f>$F$8*365*'NC-BSTS'!S39</f>
        <v>473665.58694839984</v>
      </c>
      <c r="T43" s="38">
        <f>$F$8*365*'NC-BSTS'!T39</f>
        <v>473665.58694839984</v>
      </c>
      <c r="U43" s="38">
        <f>$F$8*365*'NC-BSTS'!U39</f>
        <v>473665.58694839984</v>
      </c>
      <c r="V43" s="38">
        <f>$F$8*365*'NC-BSTS'!V39</f>
        <v>473665.58694839984</v>
      </c>
      <c r="W43" s="38">
        <f>$F$8*365*'NC-BSTS'!W39</f>
        <v>473665.58694839984</v>
      </c>
      <c r="X43" s="38">
        <f>$F$8*365*'NC-BSTS'!X39</f>
        <v>473665.58694839984</v>
      </c>
      <c r="Y43" s="38">
        <f>$F$8*365*'NC-BSTS'!Y39</f>
        <v>473665.58694839984</v>
      </c>
      <c r="Z43" s="38">
        <f>$F$8*365*'NC-BSTS'!Z39</f>
        <v>473665.58694839984</v>
      </c>
      <c r="AA43" s="38">
        <f>$F$8*365*'NC-BSTS'!AA39</f>
        <v>473665.58694839984</v>
      </c>
      <c r="AB43" s="38">
        <f>$F$8*365*'NC-BSTS'!AB39</f>
        <v>473665.58694839984</v>
      </c>
      <c r="AC43" s="38">
        <f>$F$8*365*'NC-BSTS'!AC39</f>
        <v>473665.58694839984</v>
      </c>
      <c r="AD43" s="38">
        <f>$F$8*365*'NC-BSTS'!AD39</f>
        <v>473665.58694839984</v>
      </c>
      <c r="AE43" s="38">
        <f>$F$8*365*'NC-BSTS'!AE39</f>
        <v>473665.58694839984</v>
      </c>
      <c r="AF43" s="38">
        <f>$F$8*365*'NC-BSTS'!AF39</f>
        <v>473665.58694839984</v>
      </c>
      <c r="AG43" s="38">
        <f>$F$8*365*'NC-BSTS'!AG39</f>
        <v>473665.58694839984</v>
      </c>
      <c r="AH43" s="38">
        <f>$F$8*365*'NC-BSTS'!AH39</f>
        <v>473665.58694839984</v>
      </c>
      <c r="AI43" s="38">
        <f>$F$8*365*'NC-BSTS'!AI39</f>
        <v>473665.58694839984</v>
      </c>
      <c r="AJ43" s="38">
        <f>$F$8*365*'NC-BSTS'!AJ39</f>
        <v>473665.58694839984</v>
      </c>
      <c r="AK43" s="38">
        <f>$F$8*365*'NC-BSTS'!AK39</f>
        <v>473665.58694839984</v>
      </c>
      <c r="AL43" s="38">
        <f>$F$8*365*'NC-BSTS'!AL39</f>
        <v>473665.58694839984</v>
      </c>
      <c r="AM43" s="55">
        <f>$F$8*365*'NC-BSTS'!AM39</f>
        <v>473665.58694839984</v>
      </c>
    </row>
    <row r="44" spans="4:39" s="20" customFormat="1" ht="11.25" thickBot="1">
      <c r="D44" s="1347"/>
      <c r="E44" s="464" t="s">
        <v>27</v>
      </c>
      <c r="F44" s="348"/>
      <c r="G44" s="999"/>
      <c r="H44" s="1000"/>
      <c r="I44" s="70">
        <f>$F$9*365*'NC-BSTS'!I40</f>
        <v>2275.6599999999967</v>
      </c>
      <c r="J44" s="87">
        <f>$F$9*365*'NC-BSTS'!J40</f>
        <v>2298.4165999999968</v>
      </c>
      <c r="K44" s="87">
        <f>$F$9*365*'NC-BSTS'!K40</f>
        <v>2298.4165999999968</v>
      </c>
      <c r="L44" s="87">
        <f>$F$9*365*'NC-BSTS'!L40</f>
        <v>2275.6599999999967</v>
      </c>
      <c r="M44" s="87">
        <f>$F$9*365*'NC-BSTS'!M40</f>
        <v>2275.6599999999967</v>
      </c>
      <c r="N44" s="87">
        <f>$F$9*365*'NC-BSTS'!N40</f>
        <v>2275.6599999999967</v>
      </c>
      <c r="O44" s="346">
        <f>$F$9*365*'NC-BSTS'!O40</f>
        <v>2275.6599999999967</v>
      </c>
      <c r="P44" s="79">
        <f>$F$9*365*'NC-BSTS'!P40</f>
        <v>2275.6599999999967</v>
      </c>
      <c r="Q44" s="79">
        <f>$F$9*365*'NC-BSTS'!Q40</f>
        <v>2275.6599999999967</v>
      </c>
      <c r="R44" s="79">
        <f>$F$9*365*'NC-BSTS'!R40</f>
        <v>2275.6599999999967</v>
      </c>
      <c r="S44" s="79">
        <f>$F$9*365*'NC-BSTS'!S40</f>
        <v>2275.6599999999967</v>
      </c>
      <c r="T44" s="79">
        <f>$F$9*365*'NC-BSTS'!T40</f>
        <v>2275.6599999999967</v>
      </c>
      <c r="U44" s="79">
        <f>$F$9*365*'NC-BSTS'!U40</f>
        <v>2275.6599999999967</v>
      </c>
      <c r="V44" s="79">
        <f>$F$9*365*'NC-BSTS'!V40</f>
        <v>2275.6599999999967</v>
      </c>
      <c r="W44" s="79">
        <f>$F$9*365*'NC-BSTS'!W40</f>
        <v>2275.6599999999967</v>
      </c>
      <c r="X44" s="79">
        <f>$F$9*365*'NC-BSTS'!X40</f>
        <v>2275.6599999999967</v>
      </c>
      <c r="Y44" s="79">
        <f>$F$9*365*'NC-BSTS'!Y40</f>
        <v>2275.6599999999967</v>
      </c>
      <c r="Z44" s="79">
        <f>$F$9*365*'NC-BSTS'!Z40</f>
        <v>2275.6599999999967</v>
      </c>
      <c r="AA44" s="79">
        <f>$F$9*365*'NC-BSTS'!AA40</f>
        <v>2275.6599999999967</v>
      </c>
      <c r="AB44" s="79">
        <f>$F$9*365*'NC-BSTS'!AB40</f>
        <v>2275.6599999999967</v>
      </c>
      <c r="AC44" s="79">
        <f>$F$9*365*'NC-BSTS'!AC40</f>
        <v>2275.6599999999967</v>
      </c>
      <c r="AD44" s="79">
        <f>$F$9*365*'NC-BSTS'!AD40</f>
        <v>2275.6599999999967</v>
      </c>
      <c r="AE44" s="79">
        <f>$F$9*365*'NC-BSTS'!AE40</f>
        <v>2275.6599999999967</v>
      </c>
      <c r="AF44" s="79">
        <f>$F$9*365*'NC-BSTS'!AF40</f>
        <v>2275.6599999999967</v>
      </c>
      <c r="AG44" s="79">
        <f>$F$9*365*'NC-BSTS'!AG40</f>
        <v>2275.6599999999967</v>
      </c>
      <c r="AH44" s="79">
        <f>$F$9*365*'NC-BSTS'!AH40</f>
        <v>2275.6599999999967</v>
      </c>
      <c r="AI44" s="79">
        <f>$F$9*365*'NC-BSTS'!AI40</f>
        <v>2275.6599999999967</v>
      </c>
      <c r="AJ44" s="79">
        <f>$F$9*365*'NC-BSTS'!AJ40</f>
        <v>2275.6599999999967</v>
      </c>
      <c r="AK44" s="79">
        <f>$F$9*365*'NC-BSTS'!AK40</f>
        <v>2275.6599999999967</v>
      </c>
      <c r="AL44" s="79">
        <f>$F$9*365*'NC-BSTS'!AL40</f>
        <v>2275.6599999999967</v>
      </c>
      <c r="AM44" s="1004">
        <f>$F$9*365*'NC-BSTS'!AM40</f>
        <v>2275.6599999999967</v>
      </c>
    </row>
    <row r="45" spans="4:39" s="20" customFormat="1" ht="11.25" thickBot="1">
      <c r="D45" s="1002" t="s">
        <v>35</v>
      </c>
      <c r="E45" s="984"/>
      <c r="F45" s="31"/>
      <c r="G45" s="998"/>
      <c r="H45" s="998"/>
      <c r="I45" s="47">
        <f>SUM(I39:I44)</f>
        <v>1334070.8500000006</v>
      </c>
      <c r="J45" s="47">
        <f t="shared" ref="J45:AM45" si="5">SUM(J39:J44)</f>
        <v>1348333.1835000007</v>
      </c>
      <c r="K45" s="47">
        <f t="shared" si="5"/>
        <v>1348333.1835000007</v>
      </c>
      <c r="L45" s="47">
        <f t="shared" si="5"/>
        <v>1461192.6810680006</v>
      </c>
      <c r="M45" s="47">
        <f t="shared" si="5"/>
        <v>1746473.9056288004</v>
      </c>
      <c r="N45" s="47">
        <f t="shared" si="5"/>
        <v>1771266.6183980007</v>
      </c>
      <c r="O45" s="47">
        <f t="shared" si="5"/>
        <v>2113316.081534401</v>
      </c>
      <c r="P45" s="47">
        <f t="shared" si="5"/>
        <v>2113316.081534401</v>
      </c>
      <c r="Q45" s="47">
        <f t="shared" si="5"/>
        <v>2113316.081534401</v>
      </c>
      <c r="R45" s="47">
        <f t="shared" si="5"/>
        <v>2113316.081534401</v>
      </c>
      <c r="S45" s="47">
        <f t="shared" si="5"/>
        <v>2113316.081534401</v>
      </c>
      <c r="T45" s="47">
        <f t="shared" si="5"/>
        <v>2113316.081534401</v>
      </c>
      <c r="U45" s="47">
        <f t="shared" si="5"/>
        <v>2113316.081534401</v>
      </c>
      <c r="V45" s="47">
        <f t="shared" si="5"/>
        <v>2113316.081534401</v>
      </c>
      <c r="W45" s="47">
        <f t="shared" si="5"/>
        <v>2113316.081534401</v>
      </c>
      <c r="X45" s="47">
        <f t="shared" si="5"/>
        <v>2113316.081534401</v>
      </c>
      <c r="Y45" s="47">
        <f t="shared" si="5"/>
        <v>2113316.081534401</v>
      </c>
      <c r="Z45" s="47">
        <f t="shared" si="5"/>
        <v>2113316.081534401</v>
      </c>
      <c r="AA45" s="47">
        <f t="shared" si="5"/>
        <v>2113316.081534401</v>
      </c>
      <c r="AB45" s="47">
        <f t="shared" si="5"/>
        <v>2113316.081534401</v>
      </c>
      <c r="AC45" s="47">
        <f t="shared" si="5"/>
        <v>2113316.081534401</v>
      </c>
      <c r="AD45" s="47">
        <f t="shared" si="5"/>
        <v>2113316.081534401</v>
      </c>
      <c r="AE45" s="47">
        <f t="shared" si="5"/>
        <v>2113316.081534401</v>
      </c>
      <c r="AF45" s="47">
        <f t="shared" si="5"/>
        <v>2113316.081534401</v>
      </c>
      <c r="AG45" s="47">
        <f t="shared" si="5"/>
        <v>2113316.081534401</v>
      </c>
      <c r="AH45" s="47">
        <f t="shared" si="5"/>
        <v>2113316.081534401</v>
      </c>
      <c r="AI45" s="47">
        <f t="shared" si="5"/>
        <v>2113316.081534401</v>
      </c>
      <c r="AJ45" s="47">
        <f t="shared" si="5"/>
        <v>2113316.081534401</v>
      </c>
      <c r="AK45" s="47">
        <f t="shared" si="5"/>
        <v>2113316.081534401</v>
      </c>
      <c r="AL45" s="47">
        <f t="shared" si="5"/>
        <v>2113316.081534401</v>
      </c>
      <c r="AM45" s="1003">
        <f t="shared" si="5"/>
        <v>2113316.081534401</v>
      </c>
    </row>
    <row r="46" spans="4:39" s="20" customFormat="1" ht="15" customHeight="1">
      <c r="D46" s="1347" t="s">
        <v>50</v>
      </c>
      <c r="E46" s="462" t="s">
        <v>23</v>
      </c>
      <c r="F46" s="348"/>
      <c r="G46" s="995"/>
      <c r="H46" s="1001"/>
      <c r="I46" s="21">
        <f t="shared" ref="I46:I51" si="6">I39</f>
        <v>61593.75</v>
      </c>
      <c r="J46" s="50">
        <f>J39</f>
        <v>63131.3125</v>
      </c>
      <c r="K46" s="50">
        <f>K39</f>
        <v>63131.3125</v>
      </c>
      <c r="L46" s="50">
        <f>L39</f>
        <v>137956.3125</v>
      </c>
      <c r="M46" s="50">
        <f>M39</f>
        <v>214606.3125</v>
      </c>
      <c r="N46" s="345">
        <f>N39+($F4*365*'NC-BSTS'!N41)</f>
        <v>219625.0625</v>
      </c>
      <c r="O46" s="80">
        <f>O39+($F4*365*'NC-BSTS'!O41)</f>
        <v>310875.0625</v>
      </c>
      <c r="P46" s="80">
        <f>P39+($F4*365*'NC-BSTS'!P41)</f>
        <v>310875.0625</v>
      </c>
      <c r="Q46" s="80">
        <f>Q39+($F4*365*'NC-BSTS'!Q41)</f>
        <v>310875.0625</v>
      </c>
      <c r="R46" s="80">
        <f>R39+($F4*365*'NC-BSTS'!R41)</f>
        <v>310875.0625</v>
      </c>
      <c r="S46" s="80">
        <f>S39+($F4*365*'NC-BSTS'!S41)</f>
        <v>310875.0625</v>
      </c>
      <c r="T46" s="80">
        <f>T39+($F4*365*'NC-BSTS'!T41)</f>
        <v>310875.0625</v>
      </c>
      <c r="U46" s="80">
        <f>U39+($F4*365*'NC-BSTS'!U41)</f>
        <v>310875.0625</v>
      </c>
      <c r="V46" s="80">
        <f>V39+($F4*365*'NC-BSTS'!V41)</f>
        <v>310875.0625</v>
      </c>
      <c r="W46" s="80">
        <f>W39+($F4*365*'NC-BSTS'!W41)</f>
        <v>310875.0625</v>
      </c>
      <c r="X46" s="80">
        <f>X39+($F4*365*'NC-BSTS'!X41)</f>
        <v>310875.0625</v>
      </c>
      <c r="Y46" s="80">
        <f>Y39+($F4*365*'NC-BSTS'!Y41)</f>
        <v>310875.0625</v>
      </c>
      <c r="Z46" s="80">
        <f>Z39+($F4*365*'NC-BSTS'!Z41)</f>
        <v>310875.0625</v>
      </c>
      <c r="AA46" s="80">
        <f>AA39+($F4*365*'NC-BSTS'!AA41)</f>
        <v>310875.0625</v>
      </c>
      <c r="AB46" s="80">
        <f>AB39+($F4*365*'NC-BSTS'!AB41)</f>
        <v>310875.0625</v>
      </c>
      <c r="AC46" s="80">
        <f>AC39+($F4*365*'NC-BSTS'!AC41)</f>
        <v>310875.0625</v>
      </c>
      <c r="AD46" s="80">
        <f>AD39+($F4*365*'NC-BSTS'!AD41)</f>
        <v>310875.0625</v>
      </c>
      <c r="AE46" s="80">
        <f>AE39+($F4*365*'NC-BSTS'!AE41)</f>
        <v>310875.0625</v>
      </c>
      <c r="AF46" s="80">
        <f>AF39+($F4*365*'NC-BSTS'!AF41)</f>
        <v>310875.0625</v>
      </c>
      <c r="AG46" s="80">
        <f>AG39+($F4*365*'NC-BSTS'!AG41)</f>
        <v>310875.0625</v>
      </c>
      <c r="AH46" s="80">
        <f>AH39+($F4*365*'NC-BSTS'!AH41)</f>
        <v>310875.0625</v>
      </c>
      <c r="AI46" s="80">
        <f>AI39+($F4*365*'NC-BSTS'!AI41)</f>
        <v>310875.0625</v>
      </c>
      <c r="AJ46" s="80">
        <f>AJ39+($F4*365*'NC-BSTS'!AJ41)</f>
        <v>310875.0625</v>
      </c>
      <c r="AK46" s="80">
        <f>AK39+($F4*365*'NC-BSTS'!AK41)</f>
        <v>310875.0625</v>
      </c>
      <c r="AL46" s="80">
        <f>AL39+($F4*365*'NC-BSTS'!AL41)</f>
        <v>310875.0625</v>
      </c>
      <c r="AM46" s="81">
        <f>AM39+($F4*365*'NC-BSTS'!AM41)</f>
        <v>310875.0625</v>
      </c>
    </row>
    <row r="47" spans="4:39" s="20" customFormat="1" ht="10.5">
      <c r="D47" s="1347"/>
      <c r="E47" s="463" t="s">
        <v>8</v>
      </c>
      <c r="F47" s="348"/>
      <c r="G47" s="997"/>
      <c r="H47" s="996"/>
      <c r="I47" s="23">
        <f t="shared" si="6"/>
        <v>429609.36000000034</v>
      </c>
      <c r="J47" s="44">
        <f t="shared" ref="J47:M51" si="7">J40</f>
        <v>433905.4536000003</v>
      </c>
      <c r="K47" s="44">
        <f t="shared" si="7"/>
        <v>433905.4536000003</v>
      </c>
      <c r="L47" s="44">
        <f t="shared" si="7"/>
        <v>479572.92856800038</v>
      </c>
      <c r="M47" s="44">
        <f t="shared" si="7"/>
        <v>590498.0653200004</v>
      </c>
      <c r="N47" s="346">
        <f>N40+($F5*365*'NC-BSTS'!N42)</f>
        <v>610439.92035240715</v>
      </c>
      <c r="O47" s="38">
        <f>O40+($F5*365*'NC-BSTS'!O42)</f>
        <v>729398.7521364073</v>
      </c>
      <c r="P47" s="38">
        <f>P40+($F5*365*'NC-BSTS'!P42)</f>
        <v>729398.7521364073</v>
      </c>
      <c r="Q47" s="38">
        <f>Q40+($F5*365*'NC-BSTS'!Q42)</f>
        <v>729398.7521364073</v>
      </c>
      <c r="R47" s="38">
        <f>R40+($F5*365*'NC-BSTS'!R42)</f>
        <v>729398.7521364073</v>
      </c>
      <c r="S47" s="38">
        <f>S40+($F5*365*'NC-BSTS'!S42)</f>
        <v>729398.7521364073</v>
      </c>
      <c r="T47" s="38">
        <f>T40+($F5*365*'NC-BSTS'!T42)</f>
        <v>729398.7521364073</v>
      </c>
      <c r="U47" s="38">
        <f>U40+($F5*365*'NC-BSTS'!U42)</f>
        <v>729398.7521364073</v>
      </c>
      <c r="V47" s="38">
        <f>V40+($F5*365*'NC-BSTS'!V42)</f>
        <v>729398.7521364073</v>
      </c>
      <c r="W47" s="38">
        <f>W40+($F5*365*'NC-BSTS'!W42)</f>
        <v>729398.7521364073</v>
      </c>
      <c r="X47" s="38">
        <f>X40+($F5*365*'NC-BSTS'!X42)</f>
        <v>729398.7521364073</v>
      </c>
      <c r="Y47" s="38">
        <f>Y40+($F5*365*'NC-BSTS'!Y42)</f>
        <v>729398.7521364073</v>
      </c>
      <c r="Z47" s="38">
        <f>Z40+($F5*365*'NC-BSTS'!Z42)</f>
        <v>729398.7521364073</v>
      </c>
      <c r="AA47" s="38">
        <f>AA40+($F5*365*'NC-BSTS'!AA42)</f>
        <v>729398.7521364073</v>
      </c>
      <c r="AB47" s="38">
        <f>AB40+($F5*365*'NC-BSTS'!AB42)</f>
        <v>729398.7521364073</v>
      </c>
      <c r="AC47" s="38">
        <f>AC40+($F5*365*'NC-BSTS'!AC42)</f>
        <v>729398.7521364073</v>
      </c>
      <c r="AD47" s="38">
        <f>AD40+($F5*365*'NC-BSTS'!AD42)</f>
        <v>729398.7521364073</v>
      </c>
      <c r="AE47" s="38">
        <f>AE40+($F5*365*'NC-BSTS'!AE42)</f>
        <v>729398.7521364073</v>
      </c>
      <c r="AF47" s="38">
        <f>AF40+($F5*365*'NC-BSTS'!AF42)</f>
        <v>729398.7521364073</v>
      </c>
      <c r="AG47" s="38">
        <f>AG40+($F5*365*'NC-BSTS'!AG42)</f>
        <v>729398.7521364073</v>
      </c>
      <c r="AH47" s="38">
        <f>AH40+($F5*365*'NC-BSTS'!AH42)</f>
        <v>729398.7521364073</v>
      </c>
      <c r="AI47" s="38">
        <f>AI40+($F5*365*'NC-BSTS'!AI42)</f>
        <v>729398.7521364073</v>
      </c>
      <c r="AJ47" s="38">
        <f>AJ40+($F5*365*'NC-BSTS'!AJ42)</f>
        <v>729398.7521364073</v>
      </c>
      <c r="AK47" s="38">
        <f>AK40+($F5*365*'NC-BSTS'!AK42)</f>
        <v>729398.7521364073</v>
      </c>
      <c r="AL47" s="38">
        <f>AL40+($F5*365*'NC-BSTS'!AL42)</f>
        <v>729398.7521364073</v>
      </c>
      <c r="AM47" s="55">
        <f>AM40+($F5*365*'NC-BSTS'!AM42)</f>
        <v>729398.7521364073</v>
      </c>
    </row>
    <row r="48" spans="4:39" s="20" customFormat="1" ht="10.5">
      <c r="D48" s="1347"/>
      <c r="E48" s="463" t="s">
        <v>24</v>
      </c>
      <c r="F48" s="348"/>
      <c r="G48" s="997"/>
      <c r="H48" s="996"/>
      <c r="I48" s="23">
        <f t="shared" si="6"/>
        <v>0</v>
      </c>
      <c r="J48" s="44">
        <f t="shared" si="7"/>
        <v>0</v>
      </c>
      <c r="K48" s="44">
        <f t="shared" si="7"/>
        <v>0</v>
      </c>
      <c r="L48" s="346">
        <f t="shared" si="7"/>
        <v>795.7</v>
      </c>
      <c r="M48" s="346">
        <f t="shared" si="7"/>
        <v>795.7</v>
      </c>
      <c r="N48" s="346">
        <f>N41+($F6*365*'NC-BSTS'!N43)</f>
        <v>1591.4</v>
      </c>
      <c r="O48" s="38">
        <f>O41+($F6*365*'NC-BSTS'!O43)</f>
        <v>1591.4</v>
      </c>
      <c r="P48" s="38">
        <f>P41+($F6*365*'NC-BSTS'!P43)</f>
        <v>1591.4</v>
      </c>
      <c r="Q48" s="38">
        <f>Q41+($F6*365*'NC-BSTS'!Q43)</f>
        <v>1591.4</v>
      </c>
      <c r="R48" s="38">
        <f>R41+($F6*365*'NC-BSTS'!R43)</f>
        <v>1591.4</v>
      </c>
      <c r="S48" s="38">
        <f>S41+($F6*365*'NC-BSTS'!S43)</f>
        <v>1591.4</v>
      </c>
      <c r="T48" s="38">
        <f>T41+($F6*365*'NC-BSTS'!T43)</f>
        <v>1591.4</v>
      </c>
      <c r="U48" s="38">
        <f>U41+($F6*365*'NC-BSTS'!U43)</f>
        <v>1591.4</v>
      </c>
      <c r="V48" s="38">
        <f>V41+($F6*365*'NC-BSTS'!V43)</f>
        <v>1591.4</v>
      </c>
      <c r="W48" s="38">
        <f>W41+($F6*365*'NC-BSTS'!W43)</f>
        <v>1591.4</v>
      </c>
      <c r="X48" s="38">
        <f>X41+($F6*365*'NC-BSTS'!X43)</f>
        <v>1591.4</v>
      </c>
      <c r="Y48" s="38">
        <f>Y41+($F6*365*'NC-BSTS'!Y43)</f>
        <v>1591.4</v>
      </c>
      <c r="Z48" s="38">
        <f>Z41+($F6*365*'NC-BSTS'!Z43)</f>
        <v>1591.4</v>
      </c>
      <c r="AA48" s="38">
        <f>AA41+($F6*365*'NC-BSTS'!AA43)</f>
        <v>1591.4</v>
      </c>
      <c r="AB48" s="38">
        <f>AB41+($F6*365*'NC-BSTS'!AB43)</f>
        <v>1591.4</v>
      </c>
      <c r="AC48" s="38">
        <f>AC41+($F6*365*'NC-BSTS'!AC43)</f>
        <v>1591.4</v>
      </c>
      <c r="AD48" s="38">
        <f>AD41+($F6*365*'NC-BSTS'!AD43)</f>
        <v>1591.4</v>
      </c>
      <c r="AE48" s="38">
        <f>AE41+($F6*365*'NC-BSTS'!AE43)</f>
        <v>1591.4</v>
      </c>
      <c r="AF48" s="38">
        <f>AF41+($F6*365*'NC-BSTS'!AF43)</f>
        <v>1591.4</v>
      </c>
      <c r="AG48" s="38">
        <f>AG41+($F6*365*'NC-BSTS'!AG43)</f>
        <v>1591.4</v>
      </c>
      <c r="AH48" s="38">
        <f>AH41+($F6*365*'NC-BSTS'!AH43)</f>
        <v>1591.4</v>
      </c>
      <c r="AI48" s="38">
        <f>AI41+($F6*365*'NC-BSTS'!AI43)</f>
        <v>1591.4</v>
      </c>
      <c r="AJ48" s="38">
        <f>AJ41+($F6*365*'NC-BSTS'!AJ43)</f>
        <v>1591.4</v>
      </c>
      <c r="AK48" s="38">
        <f>AK41+($F6*365*'NC-BSTS'!AK43)</f>
        <v>1591.4</v>
      </c>
      <c r="AL48" s="38">
        <f>AL41+($F6*365*'NC-BSTS'!AL43)</f>
        <v>1591.4</v>
      </c>
      <c r="AM48" s="55">
        <f>AM41+($F6*365*'NC-BSTS'!AM43)</f>
        <v>1591.4</v>
      </c>
    </row>
    <row r="49" spans="4:39" s="20" customFormat="1" ht="10.5">
      <c r="D49" s="1347"/>
      <c r="E49" s="463" t="s">
        <v>25</v>
      </c>
      <c r="F49" s="348"/>
      <c r="G49" s="997"/>
      <c r="H49" s="996"/>
      <c r="I49" s="23">
        <f t="shared" si="6"/>
        <v>478221.40000000031</v>
      </c>
      <c r="J49" s="44">
        <f t="shared" si="7"/>
        <v>483003.61400000029</v>
      </c>
      <c r="K49" s="44">
        <f t="shared" si="7"/>
        <v>483003.61400000029</v>
      </c>
      <c r="L49" s="44">
        <f t="shared" si="7"/>
        <v>478221.40000000031</v>
      </c>
      <c r="M49" s="44">
        <f t="shared" si="7"/>
        <v>526043.54000000039</v>
      </c>
      <c r="N49" s="346">
        <f>N42+($F7*365*'NC-BSTS'!N44)</f>
        <v>541557.04221600026</v>
      </c>
      <c r="O49" s="38">
        <f>O42+($F7*365*'NC-BSTS'!O44)</f>
        <v>614012.36653000035</v>
      </c>
      <c r="P49" s="38">
        <f>P42+($F7*365*'NC-BSTS'!P44)</f>
        <v>614012.36653000035</v>
      </c>
      <c r="Q49" s="38">
        <f>Q42+($F7*365*'NC-BSTS'!Q44)</f>
        <v>614012.36653000035</v>
      </c>
      <c r="R49" s="38">
        <f>R42+($F7*365*'NC-BSTS'!R44)</f>
        <v>614012.36653000035</v>
      </c>
      <c r="S49" s="38">
        <f>S42+($F7*365*'NC-BSTS'!S44)</f>
        <v>614012.36653000035</v>
      </c>
      <c r="T49" s="38">
        <f>T42+($F7*365*'NC-BSTS'!T44)</f>
        <v>614012.36653000035</v>
      </c>
      <c r="U49" s="38">
        <f>U42+($F7*365*'NC-BSTS'!U44)</f>
        <v>614012.36653000035</v>
      </c>
      <c r="V49" s="38">
        <f>V42+($F7*365*'NC-BSTS'!V44)</f>
        <v>614012.36653000035</v>
      </c>
      <c r="W49" s="38">
        <f>W42+($F7*365*'NC-BSTS'!W44)</f>
        <v>614012.36653000035</v>
      </c>
      <c r="X49" s="38">
        <f>X42+($F7*365*'NC-BSTS'!X44)</f>
        <v>614012.36653000035</v>
      </c>
      <c r="Y49" s="38">
        <f>Y42+($F7*365*'NC-BSTS'!Y44)</f>
        <v>614012.36653000035</v>
      </c>
      <c r="Z49" s="38">
        <f>Z42+($F7*365*'NC-BSTS'!Z44)</f>
        <v>614012.36653000035</v>
      </c>
      <c r="AA49" s="38">
        <f>AA42+($F7*365*'NC-BSTS'!AA44)</f>
        <v>614012.36653000035</v>
      </c>
      <c r="AB49" s="38">
        <f>AB42+($F7*365*'NC-BSTS'!AB44)</f>
        <v>614012.36653000035</v>
      </c>
      <c r="AC49" s="38">
        <f>AC42+($F7*365*'NC-BSTS'!AC44)</f>
        <v>614012.36653000035</v>
      </c>
      <c r="AD49" s="38">
        <f>AD42+($F7*365*'NC-BSTS'!AD44)</f>
        <v>614012.36653000035</v>
      </c>
      <c r="AE49" s="38">
        <f>AE42+($F7*365*'NC-BSTS'!AE44)</f>
        <v>614012.36653000035</v>
      </c>
      <c r="AF49" s="38">
        <f>AF42+($F7*365*'NC-BSTS'!AF44)</f>
        <v>614012.36653000035</v>
      </c>
      <c r="AG49" s="38">
        <f>AG42+($F7*365*'NC-BSTS'!AG44)</f>
        <v>614012.36653000035</v>
      </c>
      <c r="AH49" s="38">
        <f>AH42+($F7*365*'NC-BSTS'!AH44)</f>
        <v>614012.36653000035</v>
      </c>
      <c r="AI49" s="38">
        <f>AI42+($F7*365*'NC-BSTS'!AI44)</f>
        <v>614012.36653000035</v>
      </c>
      <c r="AJ49" s="38">
        <f>AJ42+($F7*365*'NC-BSTS'!AJ44)</f>
        <v>614012.36653000035</v>
      </c>
      <c r="AK49" s="38">
        <f>AK42+($F7*365*'NC-BSTS'!AK44)</f>
        <v>614012.36653000035</v>
      </c>
      <c r="AL49" s="38">
        <f>AL42+($F7*365*'NC-BSTS'!AL44)</f>
        <v>614012.36653000035</v>
      </c>
      <c r="AM49" s="55">
        <f>AM42+($F7*365*'NC-BSTS'!AM44)</f>
        <v>614012.36653000035</v>
      </c>
    </row>
    <row r="50" spans="4:39" s="20" customFormat="1" ht="10.5">
      <c r="D50" s="1347"/>
      <c r="E50" s="463" t="s">
        <v>26</v>
      </c>
      <c r="F50" s="348"/>
      <c r="G50" s="997"/>
      <c r="H50" s="996"/>
      <c r="I50" s="23">
        <f t="shared" si="6"/>
        <v>362370.67999999988</v>
      </c>
      <c r="J50" s="44">
        <f t="shared" si="7"/>
        <v>365994.38679999992</v>
      </c>
      <c r="K50" s="44">
        <f t="shared" si="7"/>
        <v>365994.38679999992</v>
      </c>
      <c r="L50" s="44">
        <f t="shared" si="7"/>
        <v>362370.67999999988</v>
      </c>
      <c r="M50" s="44">
        <f t="shared" si="7"/>
        <v>412254.62780879979</v>
      </c>
      <c r="N50" s="346">
        <f>N43+($F8*365*'NC-BSTS'!N45)</f>
        <v>414280.27990999992</v>
      </c>
      <c r="O50" s="38">
        <f>O43+($F8*365*'NC-BSTS'!O45)</f>
        <v>473665.58694839984</v>
      </c>
      <c r="P50" s="38">
        <f>P43+($F8*365*'NC-BSTS'!P45)</f>
        <v>473665.58694839984</v>
      </c>
      <c r="Q50" s="38">
        <f>Q43+($F8*365*'NC-BSTS'!Q45)</f>
        <v>473665.58694839984</v>
      </c>
      <c r="R50" s="38">
        <f>R43+($F8*365*'NC-BSTS'!R45)</f>
        <v>473665.58694839984</v>
      </c>
      <c r="S50" s="38">
        <f>S43+($F8*365*'NC-BSTS'!S45)</f>
        <v>473665.58694839984</v>
      </c>
      <c r="T50" s="38">
        <f>T43+($F8*365*'NC-BSTS'!T45)</f>
        <v>473665.58694839984</v>
      </c>
      <c r="U50" s="38">
        <f>U43+($F8*365*'NC-BSTS'!U45)</f>
        <v>473665.58694839984</v>
      </c>
      <c r="V50" s="38">
        <f>V43+($F8*365*'NC-BSTS'!V45)</f>
        <v>473665.58694839984</v>
      </c>
      <c r="W50" s="38">
        <f>W43+($F8*365*'NC-BSTS'!W45)</f>
        <v>473665.58694839984</v>
      </c>
      <c r="X50" s="38">
        <f>X43+($F8*365*'NC-BSTS'!X45)</f>
        <v>473665.58694839984</v>
      </c>
      <c r="Y50" s="38">
        <f>Y43+($F8*365*'NC-BSTS'!Y45)</f>
        <v>473665.58694839984</v>
      </c>
      <c r="Z50" s="38">
        <f>Z43+($F8*365*'NC-BSTS'!Z45)</f>
        <v>473665.58694839984</v>
      </c>
      <c r="AA50" s="38">
        <f>AA43+($F8*365*'NC-BSTS'!AA45)</f>
        <v>473665.58694839984</v>
      </c>
      <c r="AB50" s="38">
        <f>AB43+($F8*365*'NC-BSTS'!AB45)</f>
        <v>473665.58694839984</v>
      </c>
      <c r="AC50" s="38">
        <f>AC43+($F8*365*'NC-BSTS'!AC45)</f>
        <v>473665.58694839984</v>
      </c>
      <c r="AD50" s="38">
        <f>AD43+($F8*365*'NC-BSTS'!AD45)</f>
        <v>473665.58694839984</v>
      </c>
      <c r="AE50" s="38">
        <f>AE43+($F8*365*'NC-BSTS'!AE45)</f>
        <v>473665.58694839984</v>
      </c>
      <c r="AF50" s="38">
        <f>AF43+($F8*365*'NC-BSTS'!AF45)</f>
        <v>473665.58694839984</v>
      </c>
      <c r="AG50" s="38">
        <f>AG43+($F8*365*'NC-BSTS'!AG45)</f>
        <v>473665.58694839984</v>
      </c>
      <c r="AH50" s="38">
        <f>AH43+($F8*365*'NC-BSTS'!AH45)</f>
        <v>473665.58694839984</v>
      </c>
      <c r="AI50" s="38">
        <f>AI43+($F8*365*'NC-BSTS'!AI45)</f>
        <v>473665.58694839984</v>
      </c>
      <c r="AJ50" s="38">
        <f>AJ43+($F8*365*'NC-BSTS'!AJ45)</f>
        <v>473665.58694839984</v>
      </c>
      <c r="AK50" s="38">
        <f>AK43+($F8*365*'NC-BSTS'!AK45)</f>
        <v>473665.58694839984</v>
      </c>
      <c r="AL50" s="38">
        <f>AL43+($F8*365*'NC-BSTS'!AL45)</f>
        <v>473665.58694839984</v>
      </c>
      <c r="AM50" s="55">
        <f>AM43+($F8*365*'NC-BSTS'!AM45)</f>
        <v>473665.58694839984</v>
      </c>
    </row>
    <row r="51" spans="4:39" s="20" customFormat="1" ht="11.25" thickBot="1">
      <c r="D51" s="1347"/>
      <c r="E51" s="464" t="s">
        <v>27</v>
      </c>
      <c r="F51" s="348"/>
      <c r="G51" s="997"/>
      <c r="H51" s="996"/>
      <c r="I51" s="23">
        <f t="shared" si="6"/>
        <v>2275.6599999999967</v>
      </c>
      <c r="J51" s="44">
        <f t="shared" si="7"/>
        <v>2298.4165999999968</v>
      </c>
      <c r="K51" s="44">
        <f t="shared" si="7"/>
        <v>2298.4165999999968</v>
      </c>
      <c r="L51" s="44">
        <f t="shared" si="7"/>
        <v>2275.6599999999967</v>
      </c>
      <c r="M51" s="44">
        <f t="shared" si="7"/>
        <v>2275.6599999999967</v>
      </c>
      <c r="N51" s="346">
        <f>N44+($F9*365*'NC-BSTS'!N46)</f>
        <v>2275.6599999999967</v>
      </c>
      <c r="O51" s="38">
        <f>O44+($F9*365*'NC-BSTS'!O46)</f>
        <v>2275.6599999999967</v>
      </c>
      <c r="P51" s="38">
        <f>P44+($F9*365*'NC-BSTS'!P46)</f>
        <v>2275.6599999999967</v>
      </c>
      <c r="Q51" s="38">
        <f>Q44+($F9*365*'NC-BSTS'!Q46)</f>
        <v>2275.6599999999967</v>
      </c>
      <c r="R51" s="38">
        <f>R44+($F9*365*'NC-BSTS'!R46)</f>
        <v>2275.6599999999967</v>
      </c>
      <c r="S51" s="38">
        <f>S44+($F9*365*'NC-BSTS'!S46)</f>
        <v>2275.6599999999967</v>
      </c>
      <c r="T51" s="38">
        <f>T44+($F9*365*'NC-BSTS'!T46)</f>
        <v>2275.6599999999967</v>
      </c>
      <c r="U51" s="38">
        <f>U44+($F9*365*'NC-BSTS'!U46)</f>
        <v>2275.6599999999967</v>
      </c>
      <c r="V51" s="38">
        <f>V44+($F9*365*'NC-BSTS'!V46)</f>
        <v>2275.6599999999967</v>
      </c>
      <c r="W51" s="38">
        <f>W44+($F9*365*'NC-BSTS'!W46)</f>
        <v>2275.6599999999967</v>
      </c>
      <c r="X51" s="38">
        <f>X44+($F9*365*'NC-BSTS'!X46)</f>
        <v>2275.6599999999967</v>
      </c>
      <c r="Y51" s="38">
        <f>Y44+($F9*365*'NC-BSTS'!Y46)</f>
        <v>2275.6599999999967</v>
      </c>
      <c r="Z51" s="38">
        <f>Z44+($F9*365*'NC-BSTS'!Z46)</f>
        <v>2275.6599999999967</v>
      </c>
      <c r="AA51" s="38">
        <f>AA44+($F9*365*'NC-BSTS'!AA46)</f>
        <v>2275.6599999999967</v>
      </c>
      <c r="AB51" s="38">
        <f>AB44+($F9*365*'NC-BSTS'!AB46)</f>
        <v>2275.6599999999967</v>
      </c>
      <c r="AC51" s="38">
        <f>AC44+($F9*365*'NC-BSTS'!AC46)</f>
        <v>2275.6599999999967</v>
      </c>
      <c r="AD51" s="38">
        <f>AD44+($F9*365*'NC-BSTS'!AD46)</f>
        <v>2275.6599999999967</v>
      </c>
      <c r="AE51" s="38">
        <f>AE44+($F9*365*'NC-BSTS'!AE46)</f>
        <v>2275.6599999999967</v>
      </c>
      <c r="AF51" s="38">
        <f>AF44+($F9*365*'NC-BSTS'!AF46)</f>
        <v>2275.6599999999967</v>
      </c>
      <c r="AG51" s="38">
        <f>AG44+($F9*365*'NC-BSTS'!AG46)</f>
        <v>2275.6599999999967</v>
      </c>
      <c r="AH51" s="38">
        <f>AH44+($F9*365*'NC-BSTS'!AH46)</f>
        <v>2275.6599999999967</v>
      </c>
      <c r="AI51" s="38">
        <f>AI44+($F9*365*'NC-BSTS'!AI46)</f>
        <v>2275.6599999999967</v>
      </c>
      <c r="AJ51" s="38">
        <f>AJ44+($F9*365*'NC-BSTS'!AJ46)</f>
        <v>2275.6599999999967</v>
      </c>
      <c r="AK51" s="38">
        <f>AK44+($F9*365*'NC-BSTS'!AK46)</f>
        <v>2275.6599999999967</v>
      </c>
      <c r="AL51" s="38">
        <f>AL44+($F9*365*'NC-BSTS'!AL46)</f>
        <v>2275.6599999999967</v>
      </c>
      <c r="AM51" s="55">
        <f>AM44+($F9*365*'NC-BSTS'!AM46)</f>
        <v>2275.6599999999967</v>
      </c>
    </row>
    <row r="52" spans="4:39" s="20" customFormat="1" ht="11.25" thickBot="1">
      <c r="D52" s="1002" t="s">
        <v>35</v>
      </c>
      <c r="E52" s="984"/>
      <c r="F52" s="31"/>
      <c r="G52" s="998"/>
      <c r="H52" s="998"/>
      <c r="I52" s="47">
        <f>SUM(I46:I51)</f>
        <v>1334070.8500000006</v>
      </c>
      <c r="J52" s="47">
        <f t="shared" ref="J52:AM52" si="8">SUM(J46:J51)</f>
        <v>1348333.1835000007</v>
      </c>
      <c r="K52" s="47">
        <f t="shared" si="8"/>
        <v>1348333.1835000007</v>
      </c>
      <c r="L52" s="47">
        <f t="shared" si="8"/>
        <v>1461192.6810680006</v>
      </c>
      <c r="M52" s="47">
        <f t="shared" si="8"/>
        <v>1746473.9056288004</v>
      </c>
      <c r="N52" s="47">
        <f t="shared" si="8"/>
        <v>1789769.3649784073</v>
      </c>
      <c r="O52" s="47">
        <f t="shared" si="8"/>
        <v>2131818.8281148076</v>
      </c>
      <c r="P52" s="47">
        <f t="shared" si="8"/>
        <v>2131818.8281148076</v>
      </c>
      <c r="Q52" s="47">
        <f t="shared" si="8"/>
        <v>2131818.8281148076</v>
      </c>
      <c r="R52" s="47">
        <f t="shared" si="8"/>
        <v>2131818.8281148076</v>
      </c>
      <c r="S52" s="47">
        <f t="shared" si="8"/>
        <v>2131818.8281148076</v>
      </c>
      <c r="T52" s="47">
        <f t="shared" si="8"/>
        <v>2131818.8281148076</v>
      </c>
      <c r="U52" s="47">
        <f t="shared" si="8"/>
        <v>2131818.8281148076</v>
      </c>
      <c r="V52" s="47">
        <f t="shared" si="8"/>
        <v>2131818.8281148076</v>
      </c>
      <c r="W52" s="47">
        <f t="shared" si="8"/>
        <v>2131818.8281148076</v>
      </c>
      <c r="X52" s="47">
        <f t="shared" si="8"/>
        <v>2131818.8281148076</v>
      </c>
      <c r="Y52" s="47">
        <f t="shared" si="8"/>
        <v>2131818.8281148076</v>
      </c>
      <c r="Z52" s="47">
        <f t="shared" si="8"/>
        <v>2131818.8281148076</v>
      </c>
      <c r="AA52" s="47">
        <f t="shared" si="8"/>
        <v>2131818.8281148076</v>
      </c>
      <c r="AB52" s="47">
        <f t="shared" si="8"/>
        <v>2131818.8281148076</v>
      </c>
      <c r="AC52" s="47">
        <f t="shared" si="8"/>
        <v>2131818.8281148076</v>
      </c>
      <c r="AD52" s="47">
        <f t="shared" si="8"/>
        <v>2131818.8281148076</v>
      </c>
      <c r="AE52" s="47">
        <f t="shared" si="8"/>
        <v>2131818.8281148076</v>
      </c>
      <c r="AF52" s="47">
        <f t="shared" si="8"/>
        <v>2131818.8281148076</v>
      </c>
      <c r="AG52" s="47">
        <f t="shared" si="8"/>
        <v>2131818.8281148076</v>
      </c>
      <c r="AH52" s="47">
        <f t="shared" si="8"/>
        <v>2131818.8281148076</v>
      </c>
      <c r="AI52" s="47">
        <f t="shared" si="8"/>
        <v>2131818.8281148076</v>
      </c>
      <c r="AJ52" s="47">
        <f t="shared" si="8"/>
        <v>2131818.8281148076</v>
      </c>
      <c r="AK52" s="47">
        <f t="shared" si="8"/>
        <v>2131818.8281148076</v>
      </c>
      <c r="AL52" s="47">
        <f t="shared" si="8"/>
        <v>2131818.8281148076</v>
      </c>
      <c r="AM52" s="1003">
        <f t="shared" si="8"/>
        <v>2131818.8281148076</v>
      </c>
    </row>
    <row r="53" spans="4:39" s="20" customFormat="1" ht="15" customHeight="1">
      <c r="D53" s="1347" t="s">
        <v>49</v>
      </c>
      <c r="E53" s="462" t="s">
        <v>23</v>
      </c>
      <c r="F53" s="348"/>
      <c r="G53" s="997"/>
      <c r="H53" s="996"/>
      <c r="I53" s="23">
        <f t="shared" ref="I53:I58" si="9">I46</f>
        <v>61593.75</v>
      </c>
      <c r="J53" s="44">
        <f t="shared" ref="J53:O53" si="10">J46</f>
        <v>63131.3125</v>
      </c>
      <c r="K53" s="44">
        <f t="shared" si="10"/>
        <v>63131.3125</v>
      </c>
      <c r="L53" s="44">
        <f t="shared" si="10"/>
        <v>137956.3125</v>
      </c>
      <c r="M53" s="44">
        <f t="shared" si="10"/>
        <v>214606.3125</v>
      </c>
      <c r="N53" s="44">
        <f t="shared" si="10"/>
        <v>219625.0625</v>
      </c>
      <c r="O53" s="44">
        <f t="shared" si="10"/>
        <v>310875.0625</v>
      </c>
      <c r="P53" s="345">
        <f>P46+$F4*365*'NC-BSTS'!P47</f>
        <v>312700.0625</v>
      </c>
      <c r="Q53" s="38">
        <f>Q46+$F4*365*'NC-BSTS'!Q47</f>
        <v>312700.0625</v>
      </c>
      <c r="R53" s="38">
        <f>R46+$F4*365*'NC-BSTS'!R47</f>
        <v>312700.0625</v>
      </c>
      <c r="S53" s="38">
        <f>S46+$F4*365*'NC-BSTS'!S47</f>
        <v>312700.0625</v>
      </c>
      <c r="T53" s="38">
        <f>T46+$F4*365*'NC-BSTS'!T47</f>
        <v>312700.0625</v>
      </c>
      <c r="U53" s="38">
        <f>U46+$F4*365*'NC-BSTS'!U47</f>
        <v>312700.0625</v>
      </c>
      <c r="V53" s="38">
        <f>V46+$F4*365*'NC-BSTS'!V47</f>
        <v>312700.0625</v>
      </c>
      <c r="W53" s="38">
        <f>W46+$F4*365*'NC-BSTS'!W47</f>
        <v>312700.0625</v>
      </c>
      <c r="X53" s="38">
        <f>X46+$F4*365*'NC-BSTS'!X47</f>
        <v>312700.0625</v>
      </c>
      <c r="Y53" s="38">
        <f>Y46+$F4*365*'NC-BSTS'!Y47</f>
        <v>312700.0625</v>
      </c>
      <c r="Z53" s="38">
        <f>Z46+$F4*365*'NC-BSTS'!Z47</f>
        <v>312700.0625</v>
      </c>
      <c r="AA53" s="38">
        <f>AA46+$F4*365*'NC-BSTS'!AA47</f>
        <v>312700.0625</v>
      </c>
      <c r="AB53" s="38">
        <f>AB46+$F4*365*'NC-BSTS'!AB47</f>
        <v>312700.0625</v>
      </c>
      <c r="AC53" s="38">
        <f>AC46+$F4*365*'NC-BSTS'!AC47</f>
        <v>312700.0625</v>
      </c>
      <c r="AD53" s="38">
        <f>AD46+$F4*365*'NC-BSTS'!AD47</f>
        <v>312700.0625</v>
      </c>
      <c r="AE53" s="38">
        <f>AE46+$F4*365*'NC-BSTS'!AE47</f>
        <v>312700.0625</v>
      </c>
      <c r="AF53" s="38">
        <f>AF46+$F4*365*'NC-BSTS'!AF47</f>
        <v>312700.0625</v>
      </c>
      <c r="AG53" s="38">
        <f>AG46+$F4*365*'NC-BSTS'!AG47</f>
        <v>312700.0625</v>
      </c>
      <c r="AH53" s="38">
        <f>AH46+$F4*365*'NC-BSTS'!AH47</f>
        <v>312700.0625</v>
      </c>
      <c r="AI53" s="38">
        <f>AI46+$F4*365*'NC-BSTS'!AI47</f>
        <v>312700.0625</v>
      </c>
      <c r="AJ53" s="38">
        <f>AJ46+$F4*365*'NC-BSTS'!AJ47</f>
        <v>312700.0625</v>
      </c>
      <c r="AK53" s="38">
        <f>AK46+$F4*365*'NC-BSTS'!AK47</f>
        <v>312700.0625</v>
      </c>
      <c r="AL53" s="38">
        <f>AL46+$F4*365*'NC-BSTS'!AL47</f>
        <v>312700.0625</v>
      </c>
      <c r="AM53" s="55">
        <f>AM46+$F4*365*'NC-BSTS'!AM47</f>
        <v>312700.0625</v>
      </c>
    </row>
    <row r="54" spans="4:39" s="20" customFormat="1" ht="10.5">
      <c r="D54" s="1347"/>
      <c r="E54" s="463" t="s">
        <v>8</v>
      </c>
      <c r="F54" s="348"/>
      <c r="G54" s="997"/>
      <c r="H54" s="996"/>
      <c r="I54" s="23">
        <f t="shared" si="9"/>
        <v>429609.36000000034</v>
      </c>
      <c r="J54" s="44">
        <f t="shared" ref="J54:O58" si="11">J47</f>
        <v>433905.4536000003</v>
      </c>
      <c r="K54" s="44">
        <f t="shared" si="11"/>
        <v>433905.4536000003</v>
      </c>
      <c r="L54" s="44">
        <f t="shared" si="11"/>
        <v>479572.92856800038</v>
      </c>
      <c r="M54" s="44">
        <f t="shared" si="11"/>
        <v>590498.0653200004</v>
      </c>
      <c r="N54" s="44">
        <f t="shared" si="11"/>
        <v>610439.92035240715</v>
      </c>
      <c r="O54" s="44">
        <f t="shared" si="11"/>
        <v>729398.7521364073</v>
      </c>
      <c r="P54" s="346">
        <f>P47+$F5*365*'NC-BSTS'!P48</f>
        <v>733369.26378150901</v>
      </c>
      <c r="Q54" s="38">
        <f>Q47+$F5*365*'NC-BSTS'!Q48</f>
        <v>733369.26378150901</v>
      </c>
      <c r="R54" s="38">
        <f>R47+$F5*365*'NC-BSTS'!R48</f>
        <v>733369.26378150901</v>
      </c>
      <c r="S54" s="38">
        <f>S47+$F5*365*'NC-BSTS'!S48</f>
        <v>733369.26378150901</v>
      </c>
      <c r="T54" s="38">
        <f>T47+$F5*365*'NC-BSTS'!T48</f>
        <v>733369.26378150901</v>
      </c>
      <c r="U54" s="38">
        <f>U47+$F5*365*'NC-BSTS'!U48</f>
        <v>733369.26378150901</v>
      </c>
      <c r="V54" s="38">
        <f>V47+$F5*365*'NC-BSTS'!V48</f>
        <v>733369.26378150901</v>
      </c>
      <c r="W54" s="38">
        <f>W47+$F5*365*'NC-BSTS'!W48</f>
        <v>733369.26378150901</v>
      </c>
      <c r="X54" s="38">
        <f>X47+$F5*365*'NC-BSTS'!X48</f>
        <v>733369.26378150901</v>
      </c>
      <c r="Y54" s="38">
        <f>Y47+$F5*365*'NC-BSTS'!Y48</f>
        <v>733369.26378150901</v>
      </c>
      <c r="Z54" s="38">
        <f>Z47+$F5*365*'NC-BSTS'!Z48</f>
        <v>733369.26378150901</v>
      </c>
      <c r="AA54" s="38">
        <f>AA47+$F5*365*'NC-BSTS'!AA48</f>
        <v>733369.26378150901</v>
      </c>
      <c r="AB54" s="38">
        <f>AB47+$F5*365*'NC-BSTS'!AB48</f>
        <v>733369.26378150901</v>
      </c>
      <c r="AC54" s="38">
        <f>AC47+$F5*365*'NC-BSTS'!AC48</f>
        <v>733369.26378150901</v>
      </c>
      <c r="AD54" s="38">
        <f>AD47+$F5*365*'NC-BSTS'!AD48</f>
        <v>733369.26378150901</v>
      </c>
      <c r="AE54" s="38">
        <f>AE47+$F5*365*'NC-BSTS'!AE48</f>
        <v>733369.26378150901</v>
      </c>
      <c r="AF54" s="38">
        <f>AF47+$F5*365*'NC-BSTS'!AF48</f>
        <v>733369.26378150901</v>
      </c>
      <c r="AG54" s="38">
        <f>AG47+$F5*365*'NC-BSTS'!AG48</f>
        <v>733369.26378150901</v>
      </c>
      <c r="AH54" s="38">
        <f>AH47+$F5*365*'NC-BSTS'!AH48</f>
        <v>733369.26378150901</v>
      </c>
      <c r="AI54" s="38">
        <f>AI47+$F5*365*'NC-BSTS'!AI48</f>
        <v>733369.26378150901</v>
      </c>
      <c r="AJ54" s="38">
        <f>AJ47+$F5*365*'NC-BSTS'!AJ48</f>
        <v>733369.26378150901</v>
      </c>
      <c r="AK54" s="38">
        <f>AK47+$F5*365*'NC-BSTS'!AK48</f>
        <v>733369.26378150901</v>
      </c>
      <c r="AL54" s="38">
        <f>AL47+$F5*365*'NC-BSTS'!AL48</f>
        <v>733369.26378150901</v>
      </c>
      <c r="AM54" s="55">
        <f>AM47+$F5*365*'NC-BSTS'!AM48</f>
        <v>733369.26378150901</v>
      </c>
    </row>
    <row r="55" spans="4:39" s="20" customFormat="1" ht="10.5">
      <c r="D55" s="1347"/>
      <c r="E55" s="463" t="s">
        <v>24</v>
      </c>
      <c r="F55" s="348"/>
      <c r="G55" s="997"/>
      <c r="H55" s="996"/>
      <c r="I55" s="23">
        <f t="shared" si="9"/>
        <v>0</v>
      </c>
      <c r="J55" s="44">
        <f t="shared" si="11"/>
        <v>0</v>
      </c>
      <c r="K55" s="44">
        <f t="shared" si="11"/>
        <v>0</v>
      </c>
      <c r="L55" s="44">
        <f t="shared" si="11"/>
        <v>795.7</v>
      </c>
      <c r="M55" s="44">
        <f t="shared" si="11"/>
        <v>795.7</v>
      </c>
      <c r="N55" s="44">
        <f t="shared" si="11"/>
        <v>1591.4</v>
      </c>
      <c r="O55" s="44">
        <f t="shared" si="11"/>
        <v>1591.4</v>
      </c>
      <c r="P55" s="346">
        <f>P48+$F6*365*'NC-BSTS'!P49</f>
        <v>1591.4</v>
      </c>
      <c r="Q55" s="38">
        <f>Q48+$F6*365*'NC-BSTS'!Q49</f>
        <v>1591.4</v>
      </c>
      <c r="R55" s="38">
        <f>R48+$F6*365*'NC-BSTS'!R49</f>
        <v>1591.4</v>
      </c>
      <c r="S55" s="38">
        <f>S48+$F6*365*'NC-BSTS'!S49</f>
        <v>1591.4</v>
      </c>
      <c r="T55" s="38">
        <f>T48+$F6*365*'NC-BSTS'!T49</f>
        <v>1591.4</v>
      </c>
      <c r="U55" s="38">
        <f>U48+$F6*365*'NC-BSTS'!U49</f>
        <v>1591.4</v>
      </c>
      <c r="V55" s="38">
        <f>V48+$F6*365*'NC-BSTS'!V49</f>
        <v>1591.4</v>
      </c>
      <c r="W55" s="38">
        <f>W48+$F6*365*'NC-BSTS'!W49</f>
        <v>1591.4</v>
      </c>
      <c r="X55" s="38">
        <f>X48+$F6*365*'NC-BSTS'!X49</f>
        <v>1591.4</v>
      </c>
      <c r="Y55" s="38">
        <f>Y48+$F6*365*'NC-BSTS'!Y49</f>
        <v>1591.4</v>
      </c>
      <c r="Z55" s="38">
        <f>Z48+$F6*365*'NC-BSTS'!Z49</f>
        <v>1591.4</v>
      </c>
      <c r="AA55" s="38">
        <f>AA48+$F6*365*'NC-BSTS'!AA49</f>
        <v>1591.4</v>
      </c>
      <c r="AB55" s="38">
        <f>AB48+$F6*365*'NC-BSTS'!AB49</f>
        <v>1591.4</v>
      </c>
      <c r="AC55" s="38">
        <f>AC48+$F6*365*'NC-BSTS'!AC49</f>
        <v>1591.4</v>
      </c>
      <c r="AD55" s="38">
        <f>AD48+$F6*365*'NC-BSTS'!AD49</f>
        <v>1591.4</v>
      </c>
      <c r="AE55" s="38">
        <f>AE48+$F6*365*'NC-BSTS'!AE49</f>
        <v>1591.4</v>
      </c>
      <c r="AF55" s="38">
        <f>AF48+$F6*365*'NC-BSTS'!AF49</f>
        <v>1591.4</v>
      </c>
      <c r="AG55" s="38">
        <f>AG48+$F6*365*'NC-BSTS'!AG49</f>
        <v>1591.4</v>
      </c>
      <c r="AH55" s="38">
        <f>AH48+$F6*365*'NC-BSTS'!AH49</f>
        <v>1591.4</v>
      </c>
      <c r="AI55" s="38">
        <f>AI48+$F6*365*'NC-BSTS'!AI49</f>
        <v>1591.4</v>
      </c>
      <c r="AJ55" s="38">
        <f>AJ48+$F6*365*'NC-BSTS'!AJ49</f>
        <v>1591.4</v>
      </c>
      <c r="AK55" s="38">
        <f>AK48+$F6*365*'NC-BSTS'!AK49</f>
        <v>1591.4</v>
      </c>
      <c r="AL55" s="38">
        <f>AL48+$F6*365*'NC-BSTS'!AL49</f>
        <v>1591.4</v>
      </c>
      <c r="AM55" s="55">
        <f>AM48+$F6*365*'NC-BSTS'!AM49</f>
        <v>1591.4</v>
      </c>
    </row>
    <row r="56" spans="4:39" s="20" customFormat="1" ht="10.5">
      <c r="D56" s="1347"/>
      <c r="E56" s="463" t="s">
        <v>25</v>
      </c>
      <c r="F56" s="348"/>
      <c r="G56" s="997"/>
      <c r="H56" s="996"/>
      <c r="I56" s="23">
        <f t="shared" si="9"/>
        <v>478221.40000000031</v>
      </c>
      <c r="J56" s="44">
        <f t="shared" si="11"/>
        <v>483003.61400000029</v>
      </c>
      <c r="K56" s="44">
        <f t="shared" si="11"/>
        <v>483003.61400000029</v>
      </c>
      <c r="L56" s="44">
        <f t="shared" si="11"/>
        <v>478221.40000000031</v>
      </c>
      <c r="M56" s="44">
        <f t="shared" si="11"/>
        <v>526043.54000000039</v>
      </c>
      <c r="N56" s="44">
        <f t="shared" si="11"/>
        <v>541557.04221600026</v>
      </c>
      <c r="O56" s="44">
        <f t="shared" si="11"/>
        <v>614012.36653000035</v>
      </c>
      <c r="P56" s="346">
        <f>P49+$F7*365*'NC-BSTS'!P50</f>
        <v>614012.36653000035</v>
      </c>
      <c r="Q56" s="38">
        <f>Q49+$F7*365*'NC-BSTS'!Q50</f>
        <v>614012.36653000035</v>
      </c>
      <c r="R56" s="38">
        <f>R49+$F7*365*'NC-BSTS'!R50</f>
        <v>614012.36653000035</v>
      </c>
      <c r="S56" s="38">
        <f>S49+$F7*365*'NC-BSTS'!S50</f>
        <v>614012.36653000035</v>
      </c>
      <c r="T56" s="38">
        <f>T49+$F7*365*'NC-BSTS'!T50</f>
        <v>614012.36653000035</v>
      </c>
      <c r="U56" s="38">
        <f>U49+$F7*365*'NC-BSTS'!U50</f>
        <v>614012.36653000035</v>
      </c>
      <c r="V56" s="38">
        <f>V49+$F7*365*'NC-BSTS'!V50</f>
        <v>614012.36653000035</v>
      </c>
      <c r="W56" s="38">
        <f>W49+$F7*365*'NC-BSTS'!W50</f>
        <v>614012.36653000035</v>
      </c>
      <c r="X56" s="38">
        <f>X49+$F7*365*'NC-BSTS'!X50</f>
        <v>614012.36653000035</v>
      </c>
      <c r="Y56" s="38">
        <f>Y49+$F7*365*'NC-BSTS'!Y50</f>
        <v>614012.36653000035</v>
      </c>
      <c r="Z56" s="38">
        <f>Z49+$F7*365*'NC-BSTS'!Z50</f>
        <v>614012.36653000035</v>
      </c>
      <c r="AA56" s="38">
        <f>AA49+$F7*365*'NC-BSTS'!AA50</f>
        <v>614012.36653000035</v>
      </c>
      <c r="AB56" s="38">
        <f>AB49+$F7*365*'NC-BSTS'!AB50</f>
        <v>614012.36653000035</v>
      </c>
      <c r="AC56" s="38">
        <f>AC49+$F7*365*'NC-BSTS'!AC50</f>
        <v>614012.36653000035</v>
      </c>
      <c r="AD56" s="38">
        <f>AD49+$F7*365*'NC-BSTS'!AD50</f>
        <v>614012.36653000035</v>
      </c>
      <c r="AE56" s="38">
        <f>AE49+$F7*365*'NC-BSTS'!AE50</f>
        <v>614012.36653000035</v>
      </c>
      <c r="AF56" s="38">
        <f>AF49+$F7*365*'NC-BSTS'!AF50</f>
        <v>614012.36653000035</v>
      </c>
      <c r="AG56" s="38">
        <f>AG49+$F7*365*'NC-BSTS'!AG50</f>
        <v>614012.36653000035</v>
      </c>
      <c r="AH56" s="38">
        <f>AH49+$F7*365*'NC-BSTS'!AH50</f>
        <v>614012.36653000035</v>
      </c>
      <c r="AI56" s="38">
        <f>AI49+$F7*365*'NC-BSTS'!AI50</f>
        <v>614012.36653000035</v>
      </c>
      <c r="AJ56" s="38">
        <f>AJ49+$F7*365*'NC-BSTS'!AJ50</f>
        <v>614012.36653000035</v>
      </c>
      <c r="AK56" s="38">
        <f>AK49+$F7*365*'NC-BSTS'!AK50</f>
        <v>614012.36653000035</v>
      </c>
      <c r="AL56" s="38">
        <f>AL49+$F7*365*'NC-BSTS'!AL50</f>
        <v>614012.36653000035</v>
      </c>
      <c r="AM56" s="55">
        <f>AM49+$F7*365*'NC-BSTS'!AM50</f>
        <v>614012.36653000035</v>
      </c>
    </row>
    <row r="57" spans="4:39" s="20" customFormat="1" ht="10.5">
      <c r="D57" s="1347"/>
      <c r="E57" s="463" t="s">
        <v>26</v>
      </c>
      <c r="F57" s="348"/>
      <c r="G57" s="997"/>
      <c r="H57" s="996"/>
      <c r="I57" s="23">
        <f t="shared" si="9"/>
        <v>362370.67999999988</v>
      </c>
      <c r="J57" s="44">
        <f t="shared" si="11"/>
        <v>365994.38679999992</v>
      </c>
      <c r="K57" s="44">
        <f t="shared" si="11"/>
        <v>365994.38679999992</v>
      </c>
      <c r="L57" s="44">
        <f t="shared" si="11"/>
        <v>362370.67999999988</v>
      </c>
      <c r="M57" s="44">
        <f t="shared" si="11"/>
        <v>412254.62780879979</v>
      </c>
      <c r="N57" s="44">
        <f t="shared" si="11"/>
        <v>414280.27990999992</v>
      </c>
      <c r="O57" s="44">
        <f t="shared" si="11"/>
        <v>473665.58694839984</v>
      </c>
      <c r="P57" s="346">
        <f>P50+$F8*365*'NC-BSTS'!P51</f>
        <v>473665.58694839984</v>
      </c>
      <c r="Q57" s="38">
        <f>Q50+$F8*365*'NC-BSTS'!Q51</f>
        <v>473665.58694839984</v>
      </c>
      <c r="R57" s="38">
        <f>R50+$F8*365*'NC-BSTS'!R51</f>
        <v>473665.58694839984</v>
      </c>
      <c r="S57" s="38">
        <f>S50+$F8*365*'NC-BSTS'!S51</f>
        <v>473665.58694839984</v>
      </c>
      <c r="T57" s="38">
        <f>T50+$F8*365*'NC-BSTS'!T51</f>
        <v>473665.58694839984</v>
      </c>
      <c r="U57" s="38">
        <f>U50+$F8*365*'NC-BSTS'!U51</f>
        <v>473665.58694839984</v>
      </c>
      <c r="V57" s="38">
        <f>V50+$F8*365*'NC-BSTS'!V51</f>
        <v>473665.58694839984</v>
      </c>
      <c r="W57" s="38">
        <f>W50+$F8*365*'NC-BSTS'!W51</f>
        <v>473665.58694839984</v>
      </c>
      <c r="X57" s="38">
        <f>X50+$F8*365*'NC-BSTS'!X51</f>
        <v>473665.58694839984</v>
      </c>
      <c r="Y57" s="38">
        <f>Y50+$F8*365*'NC-BSTS'!Y51</f>
        <v>473665.58694839984</v>
      </c>
      <c r="Z57" s="38">
        <f>Z50+$F8*365*'NC-BSTS'!Z51</f>
        <v>473665.58694839984</v>
      </c>
      <c r="AA57" s="38">
        <f>AA50+$F8*365*'NC-BSTS'!AA51</f>
        <v>473665.58694839984</v>
      </c>
      <c r="AB57" s="38">
        <f>AB50+$F8*365*'NC-BSTS'!AB51</f>
        <v>473665.58694839984</v>
      </c>
      <c r="AC57" s="38">
        <f>AC50+$F8*365*'NC-BSTS'!AC51</f>
        <v>473665.58694839984</v>
      </c>
      <c r="AD57" s="38">
        <f>AD50+$F8*365*'NC-BSTS'!AD51</f>
        <v>473665.58694839984</v>
      </c>
      <c r="AE57" s="38">
        <f>AE50+$F8*365*'NC-BSTS'!AE51</f>
        <v>473665.58694839984</v>
      </c>
      <c r="AF57" s="38">
        <f>AF50+$F8*365*'NC-BSTS'!AF51</f>
        <v>473665.58694839984</v>
      </c>
      <c r="AG57" s="38">
        <f>AG50+$F8*365*'NC-BSTS'!AG51</f>
        <v>473665.58694839984</v>
      </c>
      <c r="AH57" s="38">
        <f>AH50+$F8*365*'NC-BSTS'!AH51</f>
        <v>473665.58694839984</v>
      </c>
      <c r="AI57" s="38">
        <f>AI50+$F8*365*'NC-BSTS'!AI51</f>
        <v>473665.58694839984</v>
      </c>
      <c r="AJ57" s="38">
        <f>AJ50+$F8*365*'NC-BSTS'!AJ51</f>
        <v>473665.58694839984</v>
      </c>
      <c r="AK57" s="38">
        <f>AK50+$F8*365*'NC-BSTS'!AK51</f>
        <v>473665.58694839984</v>
      </c>
      <c r="AL57" s="38">
        <f>AL50+$F8*365*'NC-BSTS'!AL51</f>
        <v>473665.58694839984</v>
      </c>
      <c r="AM57" s="55">
        <f>AM50+$F8*365*'NC-BSTS'!AM51</f>
        <v>473665.58694839984</v>
      </c>
    </row>
    <row r="58" spans="4:39" s="20" customFormat="1" ht="11.25" thickBot="1">
      <c r="D58" s="1399"/>
      <c r="E58" s="464" t="s">
        <v>27</v>
      </c>
      <c r="F58" s="348"/>
      <c r="G58" s="997"/>
      <c r="H58" s="996"/>
      <c r="I58" s="23">
        <f t="shared" si="9"/>
        <v>2275.6599999999967</v>
      </c>
      <c r="J58" s="44">
        <f t="shared" si="11"/>
        <v>2298.4165999999968</v>
      </c>
      <c r="K58" s="44">
        <f t="shared" si="11"/>
        <v>2298.4165999999968</v>
      </c>
      <c r="L58" s="44">
        <f t="shared" si="11"/>
        <v>2275.6599999999967</v>
      </c>
      <c r="M58" s="44">
        <f t="shared" si="11"/>
        <v>2275.6599999999967</v>
      </c>
      <c r="N58" s="44">
        <f t="shared" si="11"/>
        <v>2275.6599999999967</v>
      </c>
      <c r="O58" s="44">
        <f t="shared" si="11"/>
        <v>2275.6599999999967</v>
      </c>
      <c r="P58" s="346">
        <f>P51+$F9*365*'NC-BSTS'!P52</f>
        <v>2275.6599999999967</v>
      </c>
      <c r="Q58" s="38">
        <f>Q51+$F9*365*'NC-BSTS'!Q52</f>
        <v>2275.6599999999967</v>
      </c>
      <c r="R58" s="38">
        <f>R51+$F9*365*'NC-BSTS'!R52</f>
        <v>2275.6599999999967</v>
      </c>
      <c r="S58" s="38">
        <f>S51+$F9*365*'NC-BSTS'!S52</f>
        <v>2275.6599999999967</v>
      </c>
      <c r="T58" s="38">
        <f>T51+$F9*365*'NC-BSTS'!T52</f>
        <v>2275.6599999999967</v>
      </c>
      <c r="U58" s="38">
        <f>U51+$F9*365*'NC-BSTS'!U52</f>
        <v>2275.6599999999967</v>
      </c>
      <c r="V58" s="38">
        <f>V51+$F9*365*'NC-BSTS'!V52</f>
        <v>2275.6599999999967</v>
      </c>
      <c r="W58" s="38">
        <f>W51+$F9*365*'NC-BSTS'!W52</f>
        <v>2275.6599999999967</v>
      </c>
      <c r="X58" s="38">
        <f>X51+$F9*365*'NC-BSTS'!X52</f>
        <v>2275.6599999999967</v>
      </c>
      <c r="Y58" s="38">
        <f>Y51+$F9*365*'NC-BSTS'!Y52</f>
        <v>2275.6599999999967</v>
      </c>
      <c r="Z58" s="38">
        <f>Z51+$F9*365*'NC-BSTS'!Z52</f>
        <v>2275.6599999999967</v>
      </c>
      <c r="AA58" s="38">
        <f>AA51+$F9*365*'NC-BSTS'!AA52</f>
        <v>2275.6599999999967</v>
      </c>
      <c r="AB58" s="38">
        <f>AB51+$F9*365*'NC-BSTS'!AB52</f>
        <v>2275.6599999999967</v>
      </c>
      <c r="AC58" s="38">
        <f>AC51+$F9*365*'NC-BSTS'!AC52</f>
        <v>2275.6599999999967</v>
      </c>
      <c r="AD58" s="38">
        <f>AD51+$F9*365*'NC-BSTS'!AD52</f>
        <v>2275.6599999999967</v>
      </c>
      <c r="AE58" s="38">
        <f>AE51+$F9*365*'NC-BSTS'!AE52</f>
        <v>2275.6599999999967</v>
      </c>
      <c r="AF58" s="38">
        <f>AF51+$F9*365*'NC-BSTS'!AF52</f>
        <v>2275.6599999999967</v>
      </c>
      <c r="AG58" s="38">
        <f>AG51+$F9*365*'NC-BSTS'!AG52</f>
        <v>2275.6599999999967</v>
      </c>
      <c r="AH58" s="38">
        <f>AH51+$F9*365*'NC-BSTS'!AH52</f>
        <v>2275.6599999999967</v>
      </c>
      <c r="AI58" s="38">
        <f>AI51+$F9*365*'NC-BSTS'!AI52</f>
        <v>2275.6599999999967</v>
      </c>
      <c r="AJ58" s="38">
        <f>AJ51+$F9*365*'NC-BSTS'!AJ52</f>
        <v>2275.6599999999967</v>
      </c>
      <c r="AK58" s="38">
        <f>AK51+$F9*365*'NC-BSTS'!AK52</f>
        <v>2275.6599999999967</v>
      </c>
      <c r="AL58" s="38">
        <f>AL51+$F9*365*'NC-BSTS'!AL52</f>
        <v>2275.6599999999967</v>
      </c>
      <c r="AM58" s="55">
        <f>AM51+$F9*365*'NC-BSTS'!AM52</f>
        <v>2275.6599999999967</v>
      </c>
    </row>
    <row r="59" spans="4:39" s="20" customFormat="1" ht="11.25" thickBot="1">
      <c r="D59" s="1002" t="s">
        <v>35</v>
      </c>
      <c r="E59" s="984"/>
      <c r="F59" s="31"/>
      <c r="G59" s="998"/>
      <c r="H59" s="998"/>
      <c r="I59" s="47">
        <f>SUM(I53:I58)</f>
        <v>1334070.8500000006</v>
      </c>
      <c r="J59" s="47">
        <f t="shared" ref="J59:AM59" si="12">SUM(J53:J58)</f>
        <v>1348333.1835000007</v>
      </c>
      <c r="K59" s="47">
        <f t="shared" si="12"/>
        <v>1348333.1835000007</v>
      </c>
      <c r="L59" s="47">
        <f t="shared" si="12"/>
        <v>1461192.6810680006</v>
      </c>
      <c r="M59" s="47">
        <f t="shared" si="12"/>
        <v>1746473.9056288004</v>
      </c>
      <c r="N59" s="47">
        <f t="shared" si="12"/>
        <v>1789769.3649784073</v>
      </c>
      <c r="O59" s="47">
        <f t="shared" si="12"/>
        <v>2131818.8281148076</v>
      </c>
      <c r="P59" s="47">
        <f t="shared" si="12"/>
        <v>2137614.3397599095</v>
      </c>
      <c r="Q59" s="47">
        <f t="shared" si="12"/>
        <v>2137614.3397599095</v>
      </c>
      <c r="R59" s="47">
        <f t="shared" si="12"/>
        <v>2137614.3397599095</v>
      </c>
      <c r="S59" s="47">
        <f t="shared" si="12"/>
        <v>2137614.3397599095</v>
      </c>
      <c r="T59" s="47">
        <f t="shared" si="12"/>
        <v>2137614.3397599095</v>
      </c>
      <c r="U59" s="47">
        <f t="shared" si="12"/>
        <v>2137614.3397599095</v>
      </c>
      <c r="V59" s="47">
        <f t="shared" si="12"/>
        <v>2137614.3397599095</v>
      </c>
      <c r="W59" s="47">
        <f t="shared" si="12"/>
        <v>2137614.3397599095</v>
      </c>
      <c r="X59" s="47">
        <f t="shared" si="12"/>
        <v>2137614.3397599095</v>
      </c>
      <c r="Y59" s="47">
        <f t="shared" si="12"/>
        <v>2137614.3397599095</v>
      </c>
      <c r="Z59" s="47">
        <f t="shared" si="12"/>
        <v>2137614.3397599095</v>
      </c>
      <c r="AA59" s="47">
        <f t="shared" si="12"/>
        <v>2137614.3397599095</v>
      </c>
      <c r="AB59" s="47">
        <f t="shared" si="12"/>
        <v>2137614.3397599095</v>
      </c>
      <c r="AC59" s="47">
        <f t="shared" si="12"/>
        <v>2137614.3397599095</v>
      </c>
      <c r="AD59" s="47">
        <f t="shared" si="12"/>
        <v>2137614.3397599095</v>
      </c>
      <c r="AE59" s="47">
        <f t="shared" si="12"/>
        <v>2137614.3397599095</v>
      </c>
      <c r="AF59" s="47">
        <f t="shared" si="12"/>
        <v>2137614.3397599095</v>
      </c>
      <c r="AG59" s="47">
        <f t="shared" si="12"/>
        <v>2137614.3397599095</v>
      </c>
      <c r="AH59" s="47">
        <f t="shared" si="12"/>
        <v>2137614.3397599095</v>
      </c>
      <c r="AI59" s="47">
        <f t="shared" si="12"/>
        <v>2137614.3397599095</v>
      </c>
      <c r="AJ59" s="47">
        <f t="shared" si="12"/>
        <v>2137614.3397599095</v>
      </c>
      <c r="AK59" s="47">
        <f t="shared" si="12"/>
        <v>2137614.3397599095</v>
      </c>
      <c r="AL59" s="47">
        <f t="shared" si="12"/>
        <v>2137614.3397599095</v>
      </c>
      <c r="AM59" s="1003">
        <f t="shared" si="12"/>
        <v>2137614.3397599095</v>
      </c>
    </row>
    <row r="60" spans="4:39" s="20" customFormat="1" ht="10.5">
      <c r="D60" s="1347" t="s">
        <v>47</v>
      </c>
      <c r="E60" s="462" t="s">
        <v>23</v>
      </c>
      <c r="F60" s="348"/>
      <c r="G60" s="997"/>
      <c r="H60" s="996"/>
      <c r="I60" s="23">
        <f t="shared" ref="I60:I65" si="13">I53</f>
        <v>61593.75</v>
      </c>
      <c r="J60" s="44">
        <f t="shared" ref="J60:R60" si="14">J53</f>
        <v>63131.3125</v>
      </c>
      <c r="K60" s="44">
        <f t="shared" si="14"/>
        <v>63131.3125</v>
      </c>
      <c r="L60" s="44">
        <f t="shared" si="14"/>
        <v>137956.3125</v>
      </c>
      <c r="M60" s="44">
        <f t="shared" si="14"/>
        <v>214606.3125</v>
      </c>
      <c r="N60" s="44">
        <f t="shared" si="14"/>
        <v>219625.0625</v>
      </c>
      <c r="O60" s="44">
        <f t="shared" si="14"/>
        <v>310875.0625</v>
      </c>
      <c r="P60" s="44">
        <f t="shared" si="14"/>
        <v>312700.0625</v>
      </c>
      <c r="Q60" s="44">
        <f t="shared" si="14"/>
        <v>312700.0625</v>
      </c>
      <c r="R60" s="44">
        <f t="shared" si="14"/>
        <v>312700.0625</v>
      </c>
      <c r="S60" s="345">
        <f>S53+($F4*365*'NC-BSTS'!S53)</f>
        <v>314525.0625</v>
      </c>
      <c r="T60" s="38">
        <f>T53+($F4*365*'NC-BSTS'!T53)</f>
        <v>314525.0625</v>
      </c>
      <c r="U60" s="38">
        <f>U53+($F4*365*'NC-BSTS'!U53)</f>
        <v>314525.0625</v>
      </c>
      <c r="V60" s="38">
        <f>V53+($F4*365*'NC-BSTS'!V53)</f>
        <v>314525.0625</v>
      </c>
      <c r="W60" s="38">
        <f>W53+($F4*365*'NC-BSTS'!W53)</f>
        <v>314525.0625</v>
      </c>
      <c r="X60" s="38">
        <f>X53+($F4*365*'NC-BSTS'!X53)</f>
        <v>314525.0625</v>
      </c>
      <c r="Y60" s="38">
        <f>Y53+($F4*365*'NC-BSTS'!Y53)</f>
        <v>314525.0625</v>
      </c>
      <c r="Z60" s="38">
        <f>Z53+($F4*365*'NC-BSTS'!Z53)</f>
        <v>314525.0625</v>
      </c>
      <c r="AA60" s="38">
        <f>AA53+($F4*365*'NC-BSTS'!AA53)</f>
        <v>314525.0625</v>
      </c>
      <c r="AB60" s="38">
        <f>AB53+($F4*365*'NC-BSTS'!AB53)</f>
        <v>314525.0625</v>
      </c>
      <c r="AC60" s="38">
        <f>AC53+($F4*365*'NC-BSTS'!AC53)</f>
        <v>314525.0625</v>
      </c>
      <c r="AD60" s="38">
        <f>AD53+($F4*365*'NC-BSTS'!AD53)</f>
        <v>314525.0625</v>
      </c>
      <c r="AE60" s="38">
        <f>AE53+($F4*365*'NC-BSTS'!AE53)</f>
        <v>314525.0625</v>
      </c>
      <c r="AF60" s="38">
        <f>AF53+($F4*365*'NC-BSTS'!AF53)</f>
        <v>314525.0625</v>
      </c>
      <c r="AG60" s="38">
        <f>AG53+($F4*365*'NC-BSTS'!AG53)</f>
        <v>314525.0625</v>
      </c>
      <c r="AH60" s="38">
        <f>AH53+($F4*365*'NC-BSTS'!AH53)</f>
        <v>314525.0625</v>
      </c>
      <c r="AI60" s="38">
        <f>AI53+($F4*365*'NC-BSTS'!AI53)</f>
        <v>314525.0625</v>
      </c>
      <c r="AJ60" s="38">
        <f>AJ53+($F4*365*'NC-BSTS'!AJ53)</f>
        <v>314525.0625</v>
      </c>
      <c r="AK60" s="38">
        <f>AK53+($F4*365*'NC-BSTS'!AK53)</f>
        <v>314525.0625</v>
      </c>
      <c r="AL60" s="38">
        <f>AL53+($F4*365*'NC-BSTS'!AL53)</f>
        <v>314525.0625</v>
      </c>
      <c r="AM60" s="55">
        <f>AM53+($F4*365*'NC-BSTS'!AM53)</f>
        <v>314525.0625</v>
      </c>
    </row>
    <row r="61" spans="4:39" s="20" customFormat="1" ht="10.5">
      <c r="D61" s="1347"/>
      <c r="E61" s="463" t="s">
        <v>8</v>
      </c>
      <c r="F61" s="348"/>
      <c r="G61" s="997"/>
      <c r="H61" s="996"/>
      <c r="I61" s="23">
        <f t="shared" si="13"/>
        <v>429609.36000000034</v>
      </c>
      <c r="J61" s="44">
        <f t="shared" ref="J61:R61" si="15">J54</f>
        <v>433905.4536000003</v>
      </c>
      <c r="K61" s="44">
        <f t="shared" si="15"/>
        <v>433905.4536000003</v>
      </c>
      <c r="L61" s="44">
        <f t="shared" si="15"/>
        <v>479572.92856800038</v>
      </c>
      <c r="M61" s="44">
        <f t="shared" si="15"/>
        <v>590498.0653200004</v>
      </c>
      <c r="N61" s="44">
        <f t="shared" si="15"/>
        <v>610439.92035240715</v>
      </c>
      <c r="O61" s="44">
        <f t="shared" si="15"/>
        <v>729398.7521364073</v>
      </c>
      <c r="P61" s="44">
        <f t="shared" si="15"/>
        <v>733369.26378150901</v>
      </c>
      <c r="Q61" s="44">
        <f t="shared" si="15"/>
        <v>733369.26378150901</v>
      </c>
      <c r="R61" s="44">
        <f t="shared" si="15"/>
        <v>733369.26378150901</v>
      </c>
      <c r="S61" s="346">
        <f>S54+($F5*365*'NC-BSTS'!S54)</f>
        <v>741310.28707171232</v>
      </c>
      <c r="T61" s="38">
        <f>T54+($F5*365*'NC-BSTS'!T54)</f>
        <v>741310.28707171232</v>
      </c>
      <c r="U61" s="38">
        <f>U54+($F5*365*'NC-BSTS'!U54)</f>
        <v>741310.28707171232</v>
      </c>
      <c r="V61" s="38">
        <f>V54+($F5*365*'NC-BSTS'!V54)</f>
        <v>741310.28707171232</v>
      </c>
      <c r="W61" s="38">
        <f>W54+($F5*365*'NC-BSTS'!W54)</f>
        <v>741310.28707171232</v>
      </c>
      <c r="X61" s="38">
        <f>X54+($F5*365*'NC-BSTS'!X54)</f>
        <v>741310.28707171232</v>
      </c>
      <c r="Y61" s="38">
        <f>Y54+($F5*365*'NC-BSTS'!Y54)</f>
        <v>741310.28707171232</v>
      </c>
      <c r="Z61" s="38">
        <f>Z54+($F5*365*'NC-BSTS'!Z54)</f>
        <v>741310.28707171232</v>
      </c>
      <c r="AA61" s="38">
        <f>AA54+($F5*365*'NC-BSTS'!AA54)</f>
        <v>741310.28707171232</v>
      </c>
      <c r="AB61" s="38">
        <f>AB54+($F5*365*'NC-BSTS'!AB54)</f>
        <v>741310.28707171232</v>
      </c>
      <c r="AC61" s="38">
        <f>AC54+($F5*365*'NC-BSTS'!AC54)</f>
        <v>741310.28707171232</v>
      </c>
      <c r="AD61" s="38">
        <f>AD54+($F5*365*'NC-BSTS'!AD54)</f>
        <v>741310.28707171232</v>
      </c>
      <c r="AE61" s="38">
        <f>AE54+($F5*365*'NC-BSTS'!AE54)</f>
        <v>741310.28707171232</v>
      </c>
      <c r="AF61" s="38">
        <f>AF54+($F5*365*'NC-BSTS'!AF54)</f>
        <v>741310.28707171232</v>
      </c>
      <c r="AG61" s="38">
        <f>AG54+($F5*365*'NC-BSTS'!AG54)</f>
        <v>741310.28707171232</v>
      </c>
      <c r="AH61" s="38">
        <f>AH54+($F5*365*'NC-BSTS'!AH54)</f>
        <v>741310.28707171232</v>
      </c>
      <c r="AI61" s="38">
        <f>AI54+($F5*365*'NC-BSTS'!AI54)</f>
        <v>741310.28707171232</v>
      </c>
      <c r="AJ61" s="38">
        <f>AJ54+($F5*365*'NC-BSTS'!AJ54)</f>
        <v>741310.28707171232</v>
      </c>
      <c r="AK61" s="38">
        <f>AK54+($F5*365*'NC-BSTS'!AK54)</f>
        <v>741310.28707171232</v>
      </c>
      <c r="AL61" s="38">
        <f>AL54+($F5*365*'NC-BSTS'!AL54)</f>
        <v>741310.28707171232</v>
      </c>
      <c r="AM61" s="55">
        <f>AM54+($F5*365*'NC-BSTS'!AM54)</f>
        <v>741310.28707171232</v>
      </c>
    </row>
    <row r="62" spans="4:39" s="20" customFormat="1" ht="10.5">
      <c r="D62" s="1347"/>
      <c r="E62" s="463" t="s">
        <v>24</v>
      </c>
      <c r="F62" s="348"/>
      <c r="G62" s="997"/>
      <c r="H62" s="996"/>
      <c r="I62" s="23">
        <f t="shared" si="13"/>
        <v>0</v>
      </c>
      <c r="J62" s="44">
        <f t="shared" ref="J62:R62" si="16">J55</f>
        <v>0</v>
      </c>
      <c r="K62" s="44">
        <f t="shared" si="16"/>
        <v>0</v>
      </c>
      <c r="L62" s="44">
        <f t="shared" si="16"/>
        <v>795.7</v>
      </c>
      <c r="M62" s="44">
        <f t="shared" si="16"/>
        <v>795.7</v>
      </c>
      <c r="N62" s="44">
        <f t="shared" si="16"/>
        <v>1591.4</v>
      </c>
      <c r="O62" s="44">
        <f t="shared" si="16"/>
        <v>1591.4</v>
      </c>
      <c r="P62" s="44">
        <f t="shared" si="16"/>
        <v>1591.4</v>
      </c>
      <c r="Q62" s="44">
        <f t="shared" si="16"/>
        <v>1591.4</v>
      </c>
      <c r="R62" s="44">
        <f t="shared" si="16"/>
        <v>1591.4</v>
      </c>
      <c r="S62" s="346">
        <f>S55+($F6*365*'NC-BSTS'!S55)</f>
        <v>1591.4</v>
      </c>
      <c r="T62" s="38">
        <f>T55+($F6*365*'NC-BSTS'!T55)</f>
        <v>1591.4</v>
      </c>
      <c r="U62" s="38">
        <f>U55+($F6*365*'NC-BSTS'!U55)</f>
        <v>1591.4</v>
      </c>
      <c r="V62" s="38">
        <f>V55+($F6*365*'NC-BSTS'!V55)</f>
        <v>1591.4</v>
      </c>
      <c r="W62" s="38">
        <f>W55+($F6*365*'NC-BSTS'!W55)</f>
        <v>1591.4</v>
      </c>
      <c r="X62" s="38">
        <f>X55+($F6*365*'NC-BSTS'!X55)</f>
        <v>1591.4</v>
      </c>
      <c r="Y62" s="38">
        <f>Y55+($F6*365*'NC-BSTS'!Y55)</f>
        <v>1591.4</v>
      </c>
      <c r="Z62" s="38">
        <f>Z55+($F6*365*'NC-BSTS'!Z55)</f>
        <v>1591.4</v>
      </c>
      <c r="AA62" s="38">
        <f>AA55+($F6*365*'NC-BSTS'!AA55)</f>
        <v>1591.4</v>
      </c>
      <c r="AB62" s="38">
        <f>AB55+($F6*365*'NC-BSTS'!AB55)</f>
        <v>1591.4</v>
      </c>
      <c r="AC62" s="38">
        <f>AC55+($F6*365*'NC-BSTS'!AC55)</f>
        <v>1591.4</v>
      </c>
      <c r="AD62" s="38">
        <f>AD55+($F6*365*'NC-BSTS'!AD55)</f>
        <v>1591.4</v>
      </c>
      <c r="AE62" s="38">
        <f>AE55+($F6*365*'NC-BSTS'!AE55)</f>
        <v>1591.4</v>
      </c>
      <c r="AF62" s="38">
        <f>AF55+($F6*365*'NC-BSTS'!AF55)</f>
        <v>1591.4</v>
      </c>
      <c r="AG62" s="38">
        <f>AG55+($F6*365*'NC-BSTS'!AG55)</f>
        <v>1591.4</v>
      </c>
      <c r="AH62" s="38">
        <f>AH55+($F6*365*'NC-BSTS'!AH55)</f>
        <v>1591.4</v>
      </c>
      <c r="AI62" s="38">
        <f>AI55+($F6*365*'NC-BSTS'!AI55)</f>
        <v>1591.4</v>
      </c>
      <c r="AJ62" s="38">
        <f>AJ55+($F6*365*'NC-BSTS'!AJ55)</f>
        <v>1591.4</v>
      </c>
      <c r="AK62" s="38">
        <f>AK55+($F6*365*'NC-BSTS'!AK55)</f>
        <v>1591.4</v>
      </c>
      <c r="AL62" s="38">
        <f>AL55+($F6*365*'NC-BSTS'!AL55)</f>
        <v>1591.4</v>
      </c>
      <c r="AM62" s="55">
        <f>AM55+($F6*365*'NC-BSTS'!AM55)</f>
        <v>1591.4</v>
      </c>
    </row>
    <row r="63" spans="4:39" s="20" customFormat="1" ht="10.5">
      <c r="D63" s="1347"/>
      <c r="E63" s="463" t="s">
        <v>25</v>
      </c>
      <c r="F63" s="348"/>
      <c r="G63" s="997"/>
      <c r="H63" s="996"/>
      <c r="I63" s="23">
        <f t="shared" si="13"/>
        <v>478221.40000000031</v>
      </c>
      <c r="J63" s="44">
        <f t="shared" ref="J63:R63" si="17">J56</f>
        <v>483003.61400000029</v>
      </c>
      <c r="K63" s="44">
        <f t="shared" si="17"/>
        <v>483003.61400000029</v>
      </c>
      <c r="L63" s="44">
        <f t="shared" si="17"/>
        <v>478221.40000000031</v>
      </c>
      <c r="M63" s="44">
        <f t="shared" si="17"/>
        <v>526043.54000000039</v>
      </c>
      <c r="N63" s="44">
        <f t="shared" si="17"/>
        <v>541557.04221600026</v>
      </c>
      <c r="O63" s="44">
        <f t="shared" si="17"/>
        <v>614012.36653000035</v>
      </c>
      <c r="P63" s="44">
        <f t="shared" si="17"/>
        <v>614012.36653000035</v>
      </c>
      <c r="Q63" s="44">
        <f t="shared" si="17"/>
        <v>614012.36653000035</v>
      </c>
      <c r="R63" s="44">
        <f t="shared" si="17"/>
        <v>614012.36653000035</v>
      </c>
      <c r="S63" s="346">
        <f>S56+($F7*365*'NC-BSTS'!S56)</f>
        <v>614012.36653000035</v>
      </c>
      <c r="T63" s="38">
        <f>T56+($F7*365*'NC-BSTS'!T56)</f>
        <v>614012.36653000035</v>
      </c>
      <c r="U63" s="38">
        <f>U56+($F7*365*'NC-BSTS'!U56)</f>
        <v>614012.36653000035</v>
      </c>
      <c r="V63" s="38">
        <f>V56+($F7*365*'NC-BSTS'!V56)</f>
        <v>614012.36653000035</v>
      </c>
      <c r="W63" s="38">
        <f>W56+($F7*365*'NC-BSTS'!W56)</f>
        <v>614012.36653000035</v>
      </c>
      <c r="X63" s="38">
        <f>X56+($F7*365*'NC-BSTS'!X56)</f>
        <v>614012.36653000035</v>
      </c>
      <c r="Y63" s="38">
        <f>Y56+($F7*365*'NC-BSTS'!Y56)</f>
        <v>614012.36653000035</v>
      </c>
      <c r="Z63" s="38">
        <f>Z56+($F7*365*'NC-BSTS'!Z56)</f>
        <v>614012.36653000035</v>
      </c>
      <c r="AA63" s="38">
        <f>AA56+($F7*365*'NC-BSTS'!AA56)</f>
        <v>614012.36653000035</v>
      </c>
      <c r="AB63" s="38">
        <f>AB56+($F7*365*'NC-BSTS'!AB56)</f>
        <v>614012.36653000035</v>
      </c>
      <c r="AC63" s="38">
        <f>AC56+($F7*365*'NC-BSTS'!AC56)</f>
        <v>614012.36653000035</v>
      </c>
      <c r="AD63" s="38">
        <f>AD56+($F7*365*'NC-BSTS'!AD56)</f>
        <v>614012.36653000035</v>
      </c>
      <c r="AE63" s="38">
        <f>AE56+($F7*365*'NC-BSTS'!AE56)</f>
        <v>614012.36653000035</v>
      </c>
      <c r="AF63" s="38">
        <f>AF56+($F7*365*'NC-BSTS'!AF56)</f>
        <v>614012.36653000035</v>
      </c>
      <c r="AG63" s="38">
        <f>AG56+($F7*365*'NC-BSTS'!AG56)</f>
        <v>614012.36653000035</v>
      </c>
      <c r="AH63" s="38">
        <f>AH56+($F7*365*'NC-BSTS'!AH56)</f>
        <v>614012.36653000035</v>
      </c>
      <c r="AI63" s="38">
        <f>AI56+($F7*365*'NC-BSTS'!AI56)</f>
        <v>614012.36653000035</v>
      </c>
      <c r="AJ63" s="38">
        <f>AJ56+($F7*365*'NC-BSTS'!AJ56)</f>
        <v>614012.36653000035</v>
      </c>
      <c r="AK63" s="38">
        <f>AK56+($F7*365*'NC-BSTS'!AK56)</f>
        <v>614012.36653000035</v>
      </c>
      <c r="AL63" s="38">
        <f>AL56+($F7*365*'NC-BSTS'!AL56)</f>
        <v>614012.36653000035</v>
      </c>
      <c r="AM63" s="55">
        <f>AM56+($F7*365*'NC-BSTS'!AM56)</f>
        <v>614012.36653000035</v>
      </c>
    </row>
    <row r="64" spans="4:39" s="20" customFormat="1" ht="10.5">
      <c r="D64" s="1347"/>
      <c r="E64" s="463" t="s">
        <v>26</v>
      </c>
      <c r="F64" s="348"/>
      <c r="G64" s="997"/>
      <c r="H64" s="996"/>
      <c r="I64" s="23">
        <f t="shared" si="13"/>
        <v>362370.67999999988</v>
      </c>
      <c r="J64" s="44">
        <f t="shared" ref="J64:R64" si="18">J57</f>
        <v>365994.38679999992</v>
      </c>
      <c r="K64" s="44">
        <f t="shared" si="18"/>
        <v>365994.38679999992</v>
      </c>
      <c r="L64" s="44">
        <f t="shared" si="18"/>
        <v>362370.67999999988</v>
      </c>
      <c r="M64" s="44">
        <f t="shared" si="18"/>
        <v>412254.62780879979</v>
      </c>
      <c r="N64" s="44">
        <f t="shared" si="18"/>
        <v>414280.27990999992</v>
      </c>
      <c r="O64" s="44">
        <f t="shared" si="18"/>
        <v>473665.58694839984</v>
      </c>
      <c r="P64" s="44">
        <f t="shared" si="18"/>
        <v>473665.58694839984</v>
      </c>
      <c r="Q64" s="44">
        <f t="shared" si="18"/>
        <v>473665.58694839984</v>
      </c>
      <c r="R64" s="44">
        <f t="shared" si="18"/>
        <v>473665.58694839984</v>
      </c>
      <c r="S64" s="346">
        <f>S57+($F8*365*'NC-BSTS'!S57)</f>
        <v>473665.58694839984</v>
      </c>
      <c r="T64" s="38">
        <f>T57+($F8*365*'NC-BSTS'!T57)</f>
        <v>473665.58694839984</v>
      </c>
      <c r="U64" s="38">
        <f>U57+($F8*365*'NC-BSTS'!U57)</f>
        <v>473665.58694839984</v>
      </c>
      <c r="V64" s="38">
        <f>V57+($F8*365*'NC-BSTS'!V57)</f>
        <v>473665.58694839984</v>
      </c>
      <c r="W64" s="38">
        <f>W57+($F8*365*'NC-BSTS'!W57)</f>
        <v>473665.58694839984</v>
      </c>
      <c r="X64" s="38">
        <f>X57+($F8*365*'NC-BSTS'!X57)</f>
        <v>473665.58694839984</v>
      </c>
      <c r="Y64" s="38">
        <f>Y57+($F8*365*'NC-BSTS'!Y57)</f>
        <v>473665.58694839984</v>
      </c>
      <c r="Z64" s="38">
        <f>Z57+($F8*365*'NC-BSTS'!Z57)</f>
        <v>473665.58694839984</v>
      </c>
      <c r="AA64" s="38">
        <f>AA57+($F8*365*'NC-BSTS'!AA57)</f>
        <v>473665.58694839984</v>
      </c>
      <c r="AB64" s="38">
        <f>AB57+($F8*365*'NC-BSTS'!AB57)</f>
        <v>473665.58694839984</v>
      </c>
      <c r="AC64" s="38">
        <f>AC57+($F8*365*'NC-BSTS'!AC57)</f>
        <v>473665.58694839984</v>
      </c>
      <c r="AD64" s="38">
        <f>AD57+($F8*365*'NC-BSTS'!AD57)</f>
        <v>473665.58694839984</v>
      </c>
      <c r="AE64" s="38">
        <f>AE57+($F8*365*'NC-BSTS'!AE57)</f>
        <v>473665.58694839984</v>
      </c>
      <c r="AF64" s="38">
        <f>AF57+($F8*365*'NC-BSTS'!AF57)</f>
        <v>473665.58694839984</v>
      </c>
      <c r="AG64" s="38">
        <f>AG57+($F8*365*'NC-BSTS'!AG57)</f>
        <v>473665.58694839984</v>
      </c>
      <c r="AH64" s="38">
        <f>AH57+($F8*365*'NC-BSTS'!AH57)</f>
        <v>473665.58694839984</v>
      </c>
      <c r="AI64" s="38">
        <f>AI57+($F8*365*'NC-BSTS'!AI57)</f>
        <v>473665.58694839984</v>
      </c>
      <c r="AJ64" s="38">
        <f>AJ57+($F8*365*'NC-BSTS'!AJ57)</f>
        <v>473665.58694839984</v>
      </c>
      <c r="AK64" s="38">
        <f>AK57+($F8*365*'NC-BSTS'!AK57)</f>
        <v>473665.58694839984</v>
      </c>
      <c r="AL64" s="38">
        <f>AL57+($F8*365*'NC-BSTS'!AL57)</f>
        <v>473665.58694839984</v>
      </c>
      <c r="AM64" s="55">
        <f>AM57+($F8*365*'NC-BSTS'!AM57)</f>
        <v>473665.58694839984</v>
      </c>
    </row>
    <row r="65" spans="4:39" s="20" customFormat="1" ht="11.25" thickBot="1">
      <c r="D65" s="1347"/>
      <c r="E65" s="464" t="s">
        <v>27</v>
      </c>
      <c r="F65" s="348"/>
      <c r="G65" s="997"/>
      <c r="H65" s="996"/>
      <c r="I65" s="23">
        <f t="shared" si="13"/>
        <v>2275.6599999999967</v>
      </c>
      <c r="J65" s="44">
        <f t="shared" ref="J65:R65" si="19">J58</f>
        <v>2298.4165999999968</v>
      </c>
      <c r="K65" s="44">
        <f t="shared" si="19"/>
        <v>2298.4165999999968</v>
      </c>
      <c r="L65" s="44">
        <f t="shared" si="19"/>
        <v>2275.6599999999967</v>
      </c>
      <c r="M65" s="44">
        <f t="shared" si="19"/>
        <v>2275.6599999999967</v>
      </c>
      <c r="N65" s="44">
        <f t="shared" si="19"/>
        <v>2275.6599999999967</v>
      </c>
      <c r="O65" s="44">
        <f t="shared" si="19"/>
        <v>2275.6599999999967</v>
      </c>
      <c r="P65" s="44">
        <f t="shared" si="19"/>
        <v>2275.6599999999967</v>
      </c>
      <c r="Q65" s="44">
        <f t="shared" si="19"/>
        <v>2275.6599999999967</v>
      </c>
      <c r="R65" s="44">
        <f t="shared" si="19"/>
        <v>2275.6599999999967</v>
      </c>
      <c r="S65" s="346">
        <f>S58+($F9*365*'NC-BSTS'!S58)</f>
        <v>2275.6599999999967</v>
      </c>
      <c r="T65" s="38">
        <f>T58+($F9*365*'NC-BSTS'!T58)</f>
        <v>2275.6599999999967</v>
      </c>
      <c r="U65" s="38">
        <f>U58+($F9*365*'NC-BSTS'!U58)</f>
        <v>2275.6599999999967</v>
      </c>
      <c r="V65" s="38">
        <f>V58+($F9*365*'NC-BSTS'!V58)</f>
        <v>2275.6599999999967</v>
      </c>
      <c r="W65" s="38">
        <f>W58+($F9*365*'NC-BSTS'!W58)</f>
        <v>2275.6599999999967</v>
      </c>
      <c r="X65" s="38">
        <f>X58+($F9*365*'NC-BSTS'!X58)</f>
        <v>2275.6599999999967</v>
      </c>
      <c r="Y65" s="38">
        <f>Y58+($F9*365*'NC-BSTS'!Y58)</f>
        <v>2275.6599999999967</v>
      </c>
      <c r="Z65" s="38">
        <f>Z58+($F9*365*'NC-BSTS'!Z58)</f>
        <v>2275.6599999999967</v>
      </c>
      <c r="AA65" s="38">
        <f>AA58+($F9*365*'NC-BSTS'!AA58)</f>
        <v>2275.6599999999967</v>
      </c>
      <c r="AB65" s="38">
        <f>AB58+($F9*365*'NC-BSTS'!AB58)</f>
        <v>2275.6599999999967</v>
      </c>
      <c r="AC65" s="38">
        <f>AC58+($F9*365*'NC-BSTS'!AC58)</f>
        <v>2275.6599999999967</v>
      </c>
      <c r="AD65" s="38">
        <f>AD58+($F9*365*'NC-BSTS'!AD58)</f>
        <v>2275.6599999999967</v>
      </c>
      <c r="AE65" s="38">
        <f>AE58+($F9*365*'NC-BSTS'!AE58)</f>
        <v>2275.6599999999967</v>
      </c>
      <c r="AF65" s="38">
        <f>AF58+($F9*365*'NC-BSTS'!AF58)</f>
        <v>2275.6599999999967</v>
      </c>
      <c r="AG65" s="38">
        <f>AG58+($F9*365*'NC-BSTS'!AG58)</f>
        <v>2275.6599999999967</v>
      </c>
      <c r="AH65" s="38">
        <f>AH58+($F9*365*'NC-BSTS'!AH58)</f>
        <v>2275.6599999999967</v>
      </c>
      <c r="AI65" s="38">
        <f>AI58+($F9*365*'NC-BSTS'!AI58)</f>
        <v>2275.6599999999967</v>
      </c>
      <c r="AJ65" s="38">
        <f>AJ58+($F9*365*'NC-BSTS'!AJ58)</f>
        <v>2275.6599999999967</v>
      </c>
      <c r="AK65" s="38">
        <f>AK58+($F9*365*'NC-BSTS'!AK58)</f>
        <v>2275.6599999999967</v>
      </c>
      <c r="AL65" s="38">
        <f>AL58+($F9*365*'NC-BSTS'!AL58)</f>
        <v>2275.6599999999967</v>
      </c>
      <c r="AM65" s="55">
        <f>AM58+($F9*365*'NC-BSTS'!AM58)</f>
        <v>2275.6599999999967</v>
      </c>
    </row>
    <row r="66" spans="4:39" s="20" customFormat="1" ht="11.25" thickBot="1">
      <c r="D66" s="1002" t="s">
        <v>35</v>
      </c>
      <c r="E66" s="984"/>
      <c r="F66" s="31"/>
      <c r="G66" s="998"/>
      <c r="H66" s="998"/>
      <c r="I66" s="47">
        <f>SUM(I60:I65)</f>
        <v>1334070.8500000006</v>
      </c>
      <c r="J66" s="47">
        <f t="shared" ref="J66:AM66" si="20">SUM(J60:J65)</f>
        <v>1348333.1835000007</v>
      </c>
      <c r="K66" s="47">
        <f t="shared" si="20"/>
        <v>1348333.1835000007</v>
      </c>
      <c r="L66" s="47">
        <f t="shared" si="20"/>
        <v>1461192.6810680006</v>
      </c>
      <c r="M66" s="47">
        <f t="shared" si="20"/>
        <v>1746473.9056288004</v>
      </c>
      <c r="N66" s="47">
        <f t="shared" si="20"/>
        <v>1789769.3649784073</v>
      </c>
      <c r="O66" s="47">
        <f t="shared" si="20"/>
        <v>2131818.8281148076</v>
      </c>
      <c r="P66" s="47">
        <f t="shared" si="20"/>
        <v>2137614.3397599095</v>
      </c>
      <c r="Q66" s="47">
        <f t="shared" si="20"/>
        <v>2137614.3397599095</v>
      </c>
      <c r="R66" s="47">
        <f t="shared" si="20"/>
        <v>2137614.3397599095</v>
      </c>
      <c r="S66" s="47">
        <f t="shared" si="20"/>
        <v>2147380.3630501125</v>
      </c>
      <c r="T66" s="47">
        <f t="shared" si="20"/>
        <v>2147380.3630501125</v>
      </c>
      <c r="U66" s="47">
        <f t="shared" si="20"/>
        <v>2147380.3630501125</v>
      </c>
      <c r="V66" s="47">
        <f t="shared" si="20"/>
        <v>2147380.3630501125</v>
      </c>
      <c r="W66" s="47">
        <f t="shared" si="20"/>
        <v>2147380.3630501125</v>
      </c>
      <c r="X66" s="47">
        <f t="shared" si="20"/>
        <v>2147380.3630501125</v>
      </c>
      <c r="Y66" s="47">
        <f t="shared" si="20"/>
        <v>2147380.3630501125</v>
      </c>
      <c r="Z66" s="47">
        <f t="shared" si="20"/>
        <v>2147380.3630501125</v>
      </c>
      <c r="AA66" s="47">
        <f t="shared" si="20"/>
        <v>2147380.3630501125</v>
      </c>
      <c r="AB66" s="47">
        <f t="shared" si="20"/>
        <v>2147380.3630501125</v>
      </c>
      <c r="AC66" s="47">
        <f t="shared" si="20"/>
        <v>2147380.3630501125</v>
      </c>
      <c r="AD66" s="47">
        <f t="shared" si="20"/>
        <v>2147380.3630501125</v>
      </c>
      <c r="AE66" s="47">
        <f t="shared" si="20"/>
        <v>2147380.3630501125</v>
      </c>
      <c r="AF66" s="47">
        <f t="shared" si="20"/>
        <v>2147380.3630501125</v>
      </c>
      <c r="AG66" s="47">
        <f t="shared" si="20"/>
        <v>2147380.3630501125</v>
      </c>
      <c r="AH66" s="47">
        <f t="shared" si="20"/>
        <v>2147380.3630501125</v>
      </c>
      <c r="AI66" s="47">
        <f t="shared" si="20"/>
        <v>2147380.3630501125</v>
      </c>
      <c r="AJ66" s="47">
        <f t="shared" si="20"/>
        <v>2147380.3630501125</v>
      </c>
      <c r="AK66" s="47">
        <f t="shared" si="20"/>
        <v>2147380.3630501125</v>
      </c>
      <c r="AL66" s="47">
        <f t="shared" si="20"/>
        <v>2147380.3630501125</v>
      </c>
      <c r="AM66" s="1003">
        <f t="shared" si="20"/>
        <v>2147380.3630501125</v>
      </c>
    </row>
    <row r="67" spans="4:39" s="20" customFormat="1" ht="10.5">
      <c r="D67" s="1347" t="s">
        <v>63</v>
      </c>
      <c r="E67" s="462" t="s">
        <v>23</v>
      </c>
      <c r="F67" s="348"/>
      <c r="G67" s="997"/>
      <c r="H67" s="996"/>
      <c r="I67" s="23">
        <f t="shared" ref="I67:I72" si="21">I60</f>
        <v>61593.75</v>
      </c>
      <c r="J67" s="44">
        <f t="shared" ref="J67:R67" si="22">J60</f>
        <v>63131.3125</v>
      </c>
      <c r="K67" s="44">
        <f t="shared" si="22"/>
        <v>63131.3125</v>
      </c>
      <c r="L67" s="44">
        <f t="shared" si="22"/>
        <v>137956.3125</v>
      </c>
      <c r="M67" s="44">
        <f t="shared" si="22"/>
        <v>214606.3125</v>
      </c>
      <c r="N67" s="44">
        <f t="shared" si="22"/>
        <v>219625.0625</v>
      </c>
      <c r="O67" s="44">
        <f t="shared" si="22"/>
        <v>310875.0625</v>
      </c>
      <c r="P67" s="44">
        <f t="shared" si="22"/>
        <v>312700.0625</v>
      </c>
      <c r="Q67" s="44">
        <f t="shared" si="22"/>
        <v>312700.0625</v>
      </c>
      <c r="R67" s="44">
        <f t="shared" si="22"/>
        <v>312700.0625</v>
      </c>
      <c r="S67" s="345">
        <f>S60+($F4*365*'NC-BSTS'!S59)</f>
        <v>316350.0625</v>
      </c>
      <c r="T67" s="38">
        <f>T60+($F4*365*'NC-BSTS'!T59)</f>
        <v>316350.0625</v>
      </c>
      <c r="U67" s="38">
        <f>U60+($F4*365*'NC-BSTS'!U59)</f>
        <v>316350.0625</v>
      </c>
      <c r="V67" s="38">
        <f>V60+($F4*365*'NC-BSTS'!V59)</f>
        <v>316350.0625</v>
      </c>
      <c r="W67" s="38">
        <f>W60+($F4*365*'NC-BSTS'!W59)</f>
        <v>316350.0625</v>
      </c>
      <c r="X67" s="38">
        <f>X60+($F4*365*'NC-BSTS'!X59)</f>
        <v>316350.0625</v>
      </c>
      <c r="Y67" s="38">
        <f>Y60+($F4*365*'NC-BSTS'!Y59)</f>
        <v>316350.0625</v>
      </c>
      <c r="Z67" s="38">
        <f>Z60+($F4*365*'NC-BSTS'!Z59)</f>
        <v>316350.0625</v>
      </c>
      <c r="AA67" s="38">
        <f>AA60+($F4*365*'NC-BSTS'!AA59)</f>
        <v>316350.0625</v>
      </c>
      <c r="AB67" s="38">
        <f>AB60+($F4*365*'NC-BSTS'!AB59)</f>
        <v>316350.0625</v>
      </c>
      <c r="AC67" s="38">
        <f>AC60+($F4*365*'NC-BSTS'!AC59)</f>
        <v>316350.0625</v>
      </c>
      <c r="AD67" s="38">
        <f>AD60+($F4*365*'NC-BSTS'!AD59)</f>
        <v>316350.0625</v>
      </c>
      <c r="AE67" s="38">
        <f>AE60+($F4*365*'NC-BSTS'!AE59)</f>
        <v>316350.0625</v>
      </c>
      <c r="AF67" s="38">
        <f>AF60+($F4*365*'NC-BSTS'!AF59)</f>
        <v>316350.0625</v>
      </c>
      <c r="AG67" s="38">
        <f>AG60+($F4*365*'NC-BSTS'!AG59)</f>
        <v>316350.0625</v>
      </c>
      <c r="AH67" s="38">
        <f>AH60+($F4*365*'NC-BSTS'!AH59)</f>
        <v>316350.0625</v>
      </c>
      <c r="AI67" s="38">
        <f>AI60+($F4*365*'NC-BSTS'!AI59)</f>
        <v>316350.0625</v>
      </c>
      <c r="AJ67" s="38">
        <f>AJ60+($F4*365*'NC-BSTS'!AJ59)</f>
        <v>316350.0625</v>
      </c>
      <c r="AK67" s="38">
        <f>AK60+($F4*365*'NC-BSTS'!AK59)</f>
        <v>316350.0625</v>
      </c>
      <c r="AL67" s="38">
        <f>AL60+($F4*365*'NC-BSTS'!AL59)</f>
        <v>316350.0625</v>
      </c>
      <c r="AM67" s="55">
        <f>AM60+($F4*365*'NC-BSTS'!AM59)</f>
        <v>316350.0625</v>
      </c>
    </row>
    <row r="68" spans="4:39" s="20" customFormat="1" ht="10.5">
      <c r="D68" s="1347"/>
      <c r="E68" s="463" t="s">
        <v>8</v>
      </c>
      <c r="F68" s="348"/>
      <c r="G68" s="997"/>
      <c r="H68" s="996"/>
      <c r="I68" s="23">
        <f t="shared" si="21"/>
        <v>429609.36000000034</v>
      </c>
      <c r="J68" s="44">
        <f t="shared" ref="J68:R68" si="23">J61</f>
        <v>433905.4536000003</v>
      </c>
      <c r="K68" s="44">
        <f t="shared" si="23"/>
        <v>433905.4536000003</v>
      </c>
      <c r="L68" s="44">
        <f t="shared" si="23"/>
        <v>479572.92856800038</v>
      </c>
      <c r="M68" s="44">
        <f t="shared" si="23"/>
        <v>590498.0653200004</v>
      </c>
      <c r="N68" s="44">
        <f t="shared" si="23"/>
        <v>610439.92035240715</v>
      </c>
      <c r="O68" s="44">
        <f t="shared" si="23"/>
        <v>729398.7521364073</v>
      </c>
      <c r="P68" s="44">
        <f t="shared" si="23"/>
        <v>733369.26378150901</v>
      </c>
      <c r="Q68" s="44">
        <f t="shared" si="23"/>
        <v>733369.26378150901</v>
      </c>
      <c r="R68" s="44">
        <f t="shared" si="23"/>
        <v>733369.26378150901</v>
      </c>
      <c r="S68" s="346">
        <f>S61+($F5*365*'NC-BSTS'!S60)</f>
        <v>749251.31036191562</v>
      </c>
      <c r="T68" s="38">
        <f>T61+($F5*365*'NC-BSTS'!T60)</f>
        <v>749251.31036191562</v>
      </c>
      <c r="U68" s="38">
        <f>U61+($F5*365*'NC-BSTS'!U60)</f>
        <v>749251.31036191562</v>
      </c>
      <c r="V68" s="38">
        <f>V61+($F5*365*'NC-BSTS'!V60)</f>
        <v>749251.31036191562</v>
      </c>
      <c r="W68" s="38">
        <f>W61+($F5*365*'NC-BSTS'!W60)</f>
        <v>749251.31036191562</v>
      </c>
      <c r="X68" s="38">
        <f>X61+($F5*365*'NC-BSTS'!X60)</f>
        <v>749251.31036191562</v>
      </c>
      <c r="Y68" s="38">
        <f>Y61+($F5*365*'NC-BSTS'!Y60)</f>
        <v>749251.31036191562</v>
      </c>
      <c r="Z68" s="38">
        <f>Z61+($F5*365*'NC-BSTS'!Z60)</f>
        <v>749251.31036191562</v>
      </c>
      <c r="AA68" s="38">
        <f>AA61+($F5*365*'NC-BSTS'!AA60)</f>
        <v>749251.31036191562</v>
      </c>
      <c r="AB68" s="38">
        <f>AB61+($F5*365*'NC-BSTS'!AB60)</f>
        <v>749251.31036191562</v>
      </c>
      <c r="AC68" s="38">
        <f>AC61+($F5*365*'NC-BSTS'!AC60)</f>
        <v>749251.31036191562</v>
      </c>
      <c r="AD68" s="38">
        <f>AD61+($F5*365*'NC-BSTS'!AD60)</f>
        <v>749251.31036191562</v>
      </c>
      <c r="AE68" s="38">
        <f>AE61+($F5*365*'NC-BSTS'!AE60)</f>
        <v>749251.31036191562</v>
      </c>
      <c r="AF68" s="38">
        <f>AF61+($F5*365*'NC-BSTS'!AF60)</f>
        <v>749251.31036191562</v>
      </c>
      <c r="AG68" s="38">
        <f>AG61+($F5*365*'NC-BSTS'!AG60)</f>
        <v>749251.31036191562</v>
      </c>
      <c r="AH68" s="38">
        <f>AH61+($F5*365*'NC-BSTS'!AH60)</f>
        <v>749251.31036191562</v>
      </c>
      <c r="AI68" s="38">
        <f>AI61+($F5*365*'NC-BSTS'!AI60)</f>
        <v>749251.31036191562</v>
      </c>
      <c r="AJ68" s="38">
        <f>AJ61+($F5*365*'NC-BSTS'!AJ60)</f>
        <v>749251.31036191562</v>
      </c>
      <c r="AK68" s="38">
        <f>AK61+($F5*365*'NC-BSTS'!AK60)</f>
        <v>749251.31036191562</v>
      </c>
      <c r="AL68" s="38">
        <f>AL61+($F5*365*'NC-BSTS'!AL60)</f>
        <v>749251.31036191562</v>
      </c>
      <c r="AM68" s="55">
        <f>AM61+($F5*365*'NC-BSTS'!AM60)</f>
        <v>749251.31036191562</v>
      </c>
    </row>
    <row r="69" spans="4:39" s="20" customFormat="1" ht="10.5">
      <c r="D69" s="1347"/>
      <c r="E69" s="463" t="s">
        <v>24</v>
      </c>
      <c r="F69" s="348"/>
      <c r="G69" s="997"/>
      <c r="H69" s="996"/>
      <c r="I69" s="23">
        <f t="shared" si="21"/>
        <v>0</v>
      </c>
      <c r="J69" s="44">
        <f t="shared" ref="J69:R69" si="24">J62</f>
        <v>0</v>
      </c>
      <c r="K69" s="44">
        <f t="shared" si="24"/>
        <v>0</v>
      </c>
      <c r="L69" s="44">
        <f t="shared" si="24"/>
        <v>795.7</v>
      </c>
      <c r="M69" s="44">
        <f t="shared" si="24"/>
        <v>795.7</v>
      </c>
      <c r="N69" s="44">
        <f t="shared" si="24"/>
        <v>1591.4</v>
      </c>
      <c r="O69" s="44">
        <f t="shared" si="24"/>
        <v>1591.4</v>
      </c>
      <c r="P69" s="44">
        <f t="shared" si="24"/>
        <v>1591.4</v>
      </c>
      <c r="Q69" s="44">
        <f t="shared" si="24"/>
        <v>1591.4</v>
      </c>
      <c r="R69" s="44">
        <f t="shared" si="24"/>
        <v>1591.4</v>
      </c>
      <c r="S69" s="346">
        <f>S62+($F6*365*'NC-BSTS'!S61)</f>
        <v>1591.4</v>
      </c>
      <c r="T69" s="38">
        <f>T62+($F6*365*'NC-BSTS'!T61)</f>
        <v>1591.4</v>
      </c>
      <c r="U69" s="38">
        <f>U62+($F6*365*'NC-BSTS'!U61)</f>
        <v>1591.4</v>
      </c>
      <c r="V69" s="38">
        <f>V62+($F6*365*'NC-BSTS'!V61)</f>
        <v>1591.4</v>
      </c>
      <c r="W69" s="38">
        <f>W62+($F6*365*'NC-BSTS'!W61)</f>
        <v>1591.4</v>
      </c>
      <c r="X69" s="38">
        <f>X62+($F6*365*'NC-BSTS'!X61)</f>
        <v>1591.4</v>
      </c>
      <c r="Y69" s="38">
        <f>Y62+($F6*365*'NC-BSTS'!Y61)</f>
        <v>1591.4</v>
      </c>
      <c r="Z69" s="38">
        <f>Z62+($F6*365*'NC-BSTS'!Z61)</f>
        <v>1591.4</v>
      </c>
      <c r="AA69" s="38">
        <f>AA62+($F6*365*'NC-BSTS'!AA61)</f>
        <v>1591.4</v>
      </c>
      <c r="AB69" s="38">
        <f>AB62+($F6*365*'NC-BSTS'!AB61)</f>
        <v>1591.4</v>
      </c>
      <c r="AC69" s="38">
        <f>AC62+($F6*365*'NC-BSTS'!AC61)</f>
        <v>1591.4</v>
      </c>
      <c r="AD69" s="38">
        <f>AD62+($F6*365*'NC-BSTS'!AD61)</f>
        <v>1591.4</v>
      </c>
      <c r="AE69" s="38">
        <f>AE62+($F6*365*'NC-BSTS'!AE61)</f>
        <v>1591.4</v>
      </c>
      <c r="AF69" s="38">
        <f>AF62+($F6*365*'NC-BSTS'!AF61)</f>
        <v>1591.4</v>
      </c>
      <c r="AG69" s="38">
        <f>AG62+($F6*365*'NC-BSTS'!AG61)</f>
        <v>1591.4</v>
      </c>
      <c r="AH69" s="38">
        <f>AH62+($F6*365*'NC-BSTS'!AH61)</f>
        <v>1591.4</v>
      </c>
      <c r="AI69" s="38">
        <f>AI62+($F6*365*'NC-BSTS'!AI61)</f>
        <v>1591.4</v>
      </c>
      <c r="AJ69" s="38">
        <f>AJ62+($F6*365*'NC-BSTS'!AJ61)</f>
        <v>1591.4</v>
      </c>
      <c r="AK69" s="38">
        <f>AK62+($F6*365*'NC-BSTS'!AK61)</f>
        <v>1591.4</v>
      </c>
      <c r="AL69" s="38">
        <f>AL62+($F6*365*'NC-BSTS'!AL61)</f>
        <v>1591.4</v>
      </c>
      <c r="AM69" s="55">
        <f>AM62+($F6*365*'NC-BSTS'!AM61)</f>
        <v>1591.4</v>
      </c>
    </row>
    <row r="70" spans="4:39" s="20" customFormat="1" ht="10.5">
      <c r="D70" s="1347"/>
      <c r="E70" s="463" t="s">
        <v>25</v>
      </c>
      <c r="F70" s="348"/>
      <c r="G70" s="997"/>
      <c r="H70" s="996"/>
      <c r="I70" s="23">
        <f t="shared" si="21"/>
        <v>478221.40000000031</v>
      </c>
      <c r="J70" s="44">
        <f t="shared" ref="J70:R70" si="25">J63</f>
        <v>483003.61400000029</v>
      </c>
      <c r="K70" s="44">
        <f t="shared" si="25"/>
        <v>483003.61400000029</v>
      </c>
      <c r="L70" s="44">
        <f t="shared" si="25"/>
        <v>478221.40000000031</v>
      </c>
      <c r="M70" s="44">
        <f t="shared" si="25"/>
        <v>526043.54000000039</v>
      </c>
      <c r="N70" s="44">
        <f t="shared" si="25"/>
        <v>541557.04221600026</v>
      </c>
      <c r="O70" s="44">
        <f t="shared" si="25"/>
        <v>614012.36653000035</v>
      </c>
      <c r="P70" s="44">
        <f t="shared" si="25"/>
        <v>614012.36653000035</v>
      </c>
      <c r="Q70" s="44">
        <f t="shared" si="25"/>
        <v>614012.36653000035</v>
      </c>
      <c r="R70" s="44">
        <f t="shared" si="25"/>
        <v>614012.36653000035</v>
      </c>
      <c r="S70" s="346">
        <f>S63+($F7*365*'NC-BSTS'!S62)</f>
        <v>614012.36653000035</v>
      </c>
      <c r="T70" s="38">
        <f>T63+($F7*365*'NC-BSTS'!T62)</f>
        <v>614012.36653000035</v>
      </c>
      <c r="U70" s="38">
        <f>U63+($F7*365*'NC-BSTS'!U62)</f>
        <v>614012.36653000035</v>
      </c>
      <c r="V70" s="38">
        <f>V63+($F7*365*'NC-BSTS'!V62)</f>
        <v>614012.36653000035</v>
      </c>
      <c r="W70" s="38">
        <f>W63+($F7*365*'NC-BSTS'!W62)</f>
        <v>614012.36653000035</v>
      </c>
      <c r="X70" s="38">
        <f>X63+($F7*365*'NC-BSTS'!X62)</f>
        <v>614012.36653000035</v>
      </c>
      <c r="Y70" s="38">
        <f>Y63+($F7*365*'NC-BSTS'!Y62)</f>
        <v>614012.36653000035</v>
      </c>
      <c r="Z70" s="38">
        <f>Z63+($F7*365*'NC-BSTS'!Z62)</f>
        <v>614012.36653000035</v>
      </c>
      <c r="AA70" s="38">
        <f>AA63+($F7*365*'NC-BSTS'!AA62)</f>
        <v>614012.36653000035</v>
      </c>
      <c r="AB70" s="38">
        <f>AB63+($F7*365*'NC-BSTS'!AB62)</f>
        <v>614012.36653000035</v>
      </c>
      <c r="AC70" s="38">
        <f>AC63+($F7*365*'NC-BSTS'!AC62)</f>
        <v>614012.36653000035</v>
      </c>
      <c r="AD70" s="38">
        <f>AD63+($F7*365*'NC-BSTS'!AD62)</f>
        <v>614012.36653000035</v>
      </c>
      <c r="AE70" s="38">
        <f>AE63+($F7*365*'NC-BSTS'!AE62)</f>
        <v>614012.36653000035</v>
      </c>
      <c r="AF70" s="38">
        <f>AF63+($F7*365*'NC-BSTS'!AF62)</f>
        <v>614012.36653000035</v>
      </c>
      <c r="AG70" s="38">
        <f>AG63+($F7*365*'NC-BSTS'!AG62)</f>
        <v>614012.36653000035</v>
      </c>
      <c r="AH70" s="38">
        <f>AH63+($F7*365*'NC-BSTS'!AH62)</f>
        <v>614012.36653000035</v>
      </c>
      <c r="AI70" s="38">
        <f>AI63+($F7*365*'NC-BSTS'!AI62)</f>
        <v>614012.36653000035</v>
      </c>
      <c r="AJ70" s="38">
        <f>AJ63+($F7*365*'NC-BSTS'!AJ62)</f>
        <v>614012.36653000035</v>
      </c>
      <c r="AK70" s="38">
        <f>AK63+($F7*365*'NC-BSTS'!AK62)</f>
        <v>614012.36653000035</v>
      </c>
      <c r="AL70" s="38">
        <f>AL63+($F7*365*'NC-BSTS'!AL62)</f>
        <v>614012.36653000035</v>
      </c>
      <c r="AM70" s="55">
        <f>AM63+($F7*365*'NC-BSTS'!AM62)</f>
        <v>614012.36653000035</v>
      </c>
    </row>
    <row r="71" spans="4:39" s="20" customFormat="1" ht="10.5">
      <c r="D71" s="1347"/>
      <c r="E71" s="463" t="s">
        <v>26</v>
      </c>
      <c r="F71" s="348"/>
      <c r="G71" s="997"/>
      <c r="H71" s="996"/>
      <c r="I71" s="23">
        <f t="shared" si="21"/>
        <v>362370.67999999988</v>
      </c>
      <c r="J71" s="44">
        <f t="shared" ref="J71:R71" si="26">J64</f>
        <v>365994.38679999992</v>
      </c>
      <c r="K71" s="44">
        <f t="shared" si="26"/>
        <v>365994.38679999992</v>
      </c>
      <c r="L71" s="44">
        <f t="shared" si="26"/>
        <v>362370.67999999988</v>
      </c>
      <c r="M71" s="44">
        <f t="shared" si="26"/>
        <v>412254.62780879979</v>
      </c>
      <c r="N71" s="44">
        <f t="shared" si="26"/>
        <v>414280.27990999992</v>
      </c>
      <c r="O71" s="44">
        <f t="shared" si="26"/>
        <v>473665.58694839984</v>
      </c>
      <c r="P71" s="44">
        <f t="shared" si="26"/>
        <v>473665.58694839984</v>
      </c>
      <c r="Q71" s="44">
        <f t="shared" si="26"/>
        <v>473665.58694839984</v>
      </c>
      <c r="R71" s="44">
        <f t="shared" si="26"/>
        <v>473665.58694839984</v>
      </c>
      <c r="S71" s="346">
        <f>S64+($F8*365*'NC-BSTS'!S63)</f>
        <v>473665.58694839984</v>
      </c>
      <c r="T71" s="38">
        <f>T64+($F8*365*'NC-BSTS'!T63)</f>
        <v>473665.58694839984</v>
      </c>
      <c r="U71" s="38">
        <f>U64+($F8*365*'NC-BSTS'!U63)</f>
        <v>473665.58694839984</v>
      </c>
      <c r="V71" s="38">
        <f>V64+($F8*365*'NC-BSTS'!V63)</f>
        <v>473665.58694839984</v>
      </c>
      <c r="W71" s="38">
        <f>W64+($F8*365*'NC-BSTS'!W63)</f>
        <v>473665.58694839984</v>
      </c>
      <c r="X71" s="38">
        <f>X64+($F8*365*'NC-BSTS'!X63)</f>
        <v>473665.58694839984</v>
      </c>
      <c r="Y71" s="38">
        <f>Y64+($F8*365*'NC-BSTS'!Y63)</f>
        <v>473665.58694839984</v>
      </c>
      <c r="Z71" s="38">
        <f>Z64+($F8*365*'NC-BSTS'!Z63)</f>
        <v>473665.58694839984</v>
      </c>
      <c r="AA71" s="38">
        <f>AA64+($F8*365*'NC-BSTS'!AA63)</f>
        <v>473665.58694839984</v>
      </c>
      <c r="AB71" s="38">
        <f>AB64+($F8*365*'NC-BSTS'!AB63)</f>
        <v>473665.58694839984</v>
      </c>
      <c r="AC71" s="38">
        <f>AC64+($F8*365*'NC-BSTS'!AC63)</f>
        <v>473665.58694839984</v>
      </c>
      <c r="AD71" s="38">
        <f>AD64+($F8*365*'NC-BSTS'!AD63)</f>
        <v>473665.58694839984</v>
      </c>
      <c r="AE71" s="38">
        <f>AE64+($F8*365*'NC-BSTS'!AE63)</f>
        <v>473665.58694839984</v>
      </c>
      <c r="AF71" s="38">
        <f>AF64+($F8*365*'NC-BSTS'!AF63)</f>
        <v>473665.58694839984</v>
      </c>
      <c r="AG71" s="38">
        <f>AG64+($F8*365*'NC-BSTS'!AG63)</f>
        <v>473665.58694839984</v>
      </c>
      <c r="AH71" s="38">
        <f>AH64+($F8*365*'NC-BSTS'!AH63)</f>
        <v>473665.58694839984</v>
      </c>
      <c r="AI71" s="38">
        <f>AI64+($F8*365*'NC-BSTS'!AI63)</f>
        <v>473665.58694839984</v>
      </c>
      <c r="AJ71" s="38">
        <f>AJ64+($F8*365*'NC-BSTS'!AJ63)</f>
        <v>473665.58694839984</v>
      </c>
      <c r="AK71" s="38">
        <f>AK64+($F8*365*'NC-BSTS'!AK63)</f>
        <v>473665.58694839984</v>
      </c>
      <c r="AL71" s="38">
        <f>AL64+($F8*365*'NC-BSTS'!AL63)</f>
        <v>473665.58694839984</v>
      </c>
      <c r="AM71" s="55">
        <f>AM64+($F8*365*'NC-BSTS'!AM63)</f>
        <v>473665.58694839984</v>
      </c>
    </row>
    <row r="72" spans="4:39" s="20" customFormat="1" ht="11.25" thickBot="1">
      <c r="D72" s="1347"/>
      <c r="E72" s="464" t="s">
        <v>27</v>
      </c>
      <c r="F72" s="348"/>
      <c r="G72" s="997"/>
      <c r="H72" s="996"/>
      <c r="I72" s="23">
        <f t="shared" si="21"/>
        <v>2275.6599999999967</v>
      </c>
      <c r="J72" s="44">
        <f t="shared" ref="J72:R72" si="27">J65</f>
        <v>2298.4165999999968</v>
      </c>
      <c r="K72" s="44">
        <f t="shared" si="27"/>
        <v>2298.4165999999968</v>
      </c>
      <c r="L72" s="44">
        <f t="shared" si="27"/>
        <v>2275.6599999999967</v>
      </c>
      <c r="M72" s="44">
        <f t="shared" si="27"/>
        <v>2275.6599999999967</v>
      </c>
      <c r="N72" s="44">
        <f t="shared" si="27"/>
        <v>2275.6599999999967</v>
      </c>
      <c r="O72" s="44">
        <f t="shared" si="27"/>
        <v>2275.6599999999967</v>
      </c>
      <c r="P72" s="44">
        <f t="shared" si="27"/>
        <v>2275.6599999999967</v>
      </c>
      <c r="Q72" s="44">
        <f t="shared" si="27"/>
        <v>2275.6599999999967</v>
      </c>
      <c r="R72" s="44">
        <f t="shared" si="27"/>
        <v>2275.6599999999967</v>
      </c>
      <c r="S72" s="346">
        <f>S65+($F9*365*'NC-BSTS'!S64)</f>
        <v>2275.6599999999967</v>
      </c>
      <c r="T72" s="38">
        <f>T65+($F9*365*'NC-BSTS'!T64)</f>
        <v>2275.6599999999967</v>
      </c>
      <c r="U72" s="38">
        <f>U65+($F9*365*'NC-BSTS'!U64)</f>
        <v>2275.6599999999967</v>
      </c>
      <c r="V72" s="38">
        <f>V65+($F9*365*'NC-BSTS'!V64)</f>
        <v>2275.6599999999967</v>
      </c>
      <c r="W72" s="38">
        <f>W65+($F9*365*'NC-BSTS'!W64)</f>
        <v>2275.6599999999967</v>
      </c>
      <c r="X72" s="38">
        <f>X65+($F9*365*'NC-BSTS'!X64)</f>
        <v>2275.6599999999967</v>
      </c>
      <c r="Y72" s="38">
        <f>Y65+($F9*365*'NC-BSTS'!Y64)</f>
        <v>2275.6599999999967</v>
      </c>
      <c r="Z72" s="38">
        <f>Z65+($F9*365*'NC-BSTS'!Z64)</f>
        <v>2275.6599999999967</v>
      </c>
      <c r="AA72" s="38">
        <f>AA65+($F9*365*'NC-BSTS'!AA64)</f>
        <v>2275.6599999999967</v>
      </c>
      <c r="AB72" s="38">
        <f>AB65+($F9*365*'NC-BSTS'!AB64)</f>
        <v>2275.6599999999967</v>
      </c>
      <c r="AC72" s="38">
        <f>AC65+($F9*365*'NC-BSTS'!AC64)</f>
        <v>2275.6599999999967</v>
      </c>
      <c r="AD72" s="38">
        <f>AD65+($F9*365*'NC-BSTS'!AD64)</f>
        <v>2275.6599999999967</v>
      </c>
      <c r="AE72" s="38">
        <f>AE65+($F9*365*'NC-BSTS'!AE64)</f>
        <v>2275.6599999999967</v>
      </c>
      <c r="AF72" s="38">
        <f>AF65+($F9*365*'NC-BSTS'!AF64)</f>
        <v>2275.6599999999967</v>
      </c>
      <c r="AG72" s="38">
        <f>AG65+($F9*365*'NC-BSTS'!AG64)</f>
        <v>2275.6599999999967</v>
      </c>
      <c r="AH72" s="38">
        <f>AH65+($F9*365*'NC-BSTS'!AH64)</f>
        <v>2275.6599999999967</v>
      </c>
      <c r="AI72" s="38">
        <f>AI65+($F9*365*'NC-BSTS'!AI64)</f>
        <v>2275.6599999999967</v>
      </c>
      <c r="AJ72" s="38">
        <f>AJ65+($F9*365*'NC-BSTS'!AJ64)</f>
        <v>2275.6599999999967</v>
      </c>
      <c r="AK72" s="38">
        <f>AK65+($F9*365*'NC-BSTS'!AK64)</f>
        <v>2275.6599999999967</v>
      </c>
      <c r="AL72" s="38">
        <f>AL65+($F9*365*'NC-BSTS'!AL64)</f>
        <v>2275.6599999999967</v>
      </c>
      <c r="AM72" s="55">
        <f>AM65+($F9*365*'NC-BSTS'!AM64)</f>
        <v>2275.6599999999967</v>
      </c>
    </row>
    <row r="73" spans="4:39" s="20" customFormat="1" ht="11.25" thickBot="1">
      <c r="D73" s="1397" t="s">
        <v>35</v>
      </c>
      <c r="E73" s="1398"/>
      <c r="F73" s="31"/>
      <c r="G73" s="998"/>
      <c r="H73" s="998"/>
      <c r="I73" s="47">
        <f>SUM(I67:I72)</f>
        <v>1334070.8500000006</v>
      </c>
      <c r="J73" s="47">
        <f t="shared" ref="J73:AM73" si="28">SUM(J67:J72)</f>
        <v>1348333.1835000007</v>
      </c>
      <c r="K73" s="47">
        <f t="shared" si="28"/>
        <v>1348333.1835000007</v>
      </c>
      <c r="L73" s="47">
        <f t="shared" si="28"/>
        <v>1461192.6810680006</v>
      </c>
      <c r="M73" s="47">
        <f t="shared" si="28"/>
        <v>1746473.9056288004</v>
      </c>
      <c r="N73" s="47">
        <f t="shared" si="28"/>
        <v>1789769.3649784073</v>
      </c>
      <c r="O73" s="47">
        <f t="shared" si="28"/>
        <v>2131818.8281148076</v>
      </c>
      <c r="P73" s="47">
        <f t="shared" si="28"/>
        <v>2137614.3397599095</v>
      </c>
      <c r="Q73" s="47">
        <f t="shared" si="28"/>
        <v>2137614.3397599095</v>
      </c>
      <c r="R73" s="47">
        <f t="shared" si="28"/>
        <v>2137614.3397599095</v>
      </c>
      <c r="S73" s="47">
        <f t="shared" si="28"/>
        <v>2157146.3863403159</v>
      </c>
      <c r="T73" s="47">
        <f t="shared" si="28"/>
        <v>2157146.3863403159</v>
      </c>
      <c r="U73" s="47">
        <f t="shared" si="28"/>
        <v>2157146.3863403159</v>
      </c>
      <c r="V73" s="47">
        <f t="shared" si="28"/>
        <v>2157146.3863403159</v>
      </c>
      <c r="W73" s="47">
        <f t="shared" si="28"/>
        <v>2157146.3863403159</v>
      </c>
      <c r="X73" s="47">
        <f t="shared" si="28"/>
        <v>2157146.3863403159</v>
      </c>
      <c r="Y73" s="47">
        <f t="shared" si="28"/>
        <v>2157146.3863403159</v>
      </c>
      <c r="Z73" s="47">
        <f t="shared" si="28"/>
        <v>2157146.3863403159</v>
      </c>
      <c r="AA73" s="47">
        <f t="shared" si="28"/>
        <v>2157146.3863403159</v>
      </c>
      <c r="AB73" s="47">
        <f t="shared" si="28"/>
        <v>2157146.3863403159</v>
      </c>
      <c r="AC73" s="47">
        <f t="shared" si="28"/>
        <v>2157146.3863403159</v>
      </c>
      <c r="AD73" s="47">
        <f t="shared" si="28"/>
        <v>2157146.3863403159</v>
      </c>
      <c r="AE73" s="47">
        <f t="shared" si="28"/>
        <v>2157146.3863403159</v>
      </c>
      <c r="AF73" s="47">
        <f t="shared" si="28"/>
        <v>2157146.3863403159</v>
      </c>
      <c r="AG73" s="47">
        <f t="shared" si="28"/>
        <v>2157146.3863403159</v>
      </c>
      <c r="AH73" s="47">
        <f t="shared" si="28"/>
        <v>2157146.3863403159</v>
      </c>
      <c r="AI73" s="47">
        <f t="shared" si="28"/>
        <v>2157146.3863403159</v>
      </c>
      <c r="AJ73" s="47">
        <f t="shared" si="28"/>
        <v>2157146.3863403159</v>
      </c>
      <c r="AK73" s="47">
        <f t="shared" si="28"/>
        <v>2157146.3863403159</v>
      </c>
      <c r="AL73" s="47">
        <f t="shared" si="28"/>
        <v>2157146.3863403159</v>
      </c>
      <c r="AM73" s="1003">
        <f t="shared" si="28"/>
        <v>2157146.3863403159</v>
      </c>
    </row>
    <row r="74" spans="4:39" s="20" customFormat="1" ht="10.5">
      <c r="D74" s="1350" t="s">
        <v>29</v>
      </c>
      <c r="E74" s="462" t="s">
        <v>23</v>
      </c>
      <c r="F74" s="348"/>
      <c r="G74" s="997"/>
      <c r="H74" s="996"/>
      <c r="I74" s="23">
        <f>I67</f>
        <v>61593.75</v>
      </c>
      <c r="J74" s="44">
        <f t="shared" ref="J74:W74" si="29">J67</f>
        <v>63131.3125</v>
      </c>
      <c r="K74" s="44">
        <f t="shared" si="29"/>
        <v>63131.3125</v>
      </c>
      <c r="L74" s="44">
        <f t="shared" si="29"/>
        <v>137956.3125</v>
      </c>
      <c r="M74" s="44">
        <f t="shared" si="29"/>
        <v>214606.3125</v>
      </c>
      <c r="N74" s="44">
        <f t="shared" si="29"/>
        <v>219625.0625</v>
      </c>
      <c r="O74" s="44">
        <f t="shared" si="29"/>
        <v>310875.0625</v>
      </c>
      <c r="P74" s="44">
        <f t="shared" si="29"/>
        <v>312700.0625</v>
      </c>
      <c r="Q74" s="44">
        <f t="shared" si="29"/>
        <v>312700.0625</v>
      </c>
      <c r="R74" s="44">
        <f t="shared" si="29"/>
        <v>312700.0625</v>
      </c>
      <c r="S74" s="44">
        <f t="shared" si="29"/>
        <v>316350.0625</v>
      </c>
      <c r="T74" s="44">
        <f t="shared" si="29"/>
        <v>316350.0625</v>
      </c>
      <c r="U74" s="44">
        <f t="shared" si="29"/>
        <v>316350.0625</v>
      </c>
      <c r="V74" s="44">
        <f t="shared" si="29"/>
        <v>316350.0625</v>
      </c>
      <c r="W74" s="44">
        <f t="shared" si="29"/>
        <v>316350.0625</v>
      </c>
      <c r="X74" s="345">
        <f>X67+($F4*365*'NC-BSTS'!X65)</f>
        <v>517100.0625</v>
      </c>
      <c r="Y74" s="38">
        <f>Y67+($F4*365*'NC-BSTS'!Y65)</f>
        <v>717850.0625</v>
      </c>
      <c r="Z74" s="38">
        <f>Z67+($F4*365*'NC-BSTS'!Z65)</f>
        <v>918600.0625</v>
      </c>
      <c r="AA74" s="38">
        <f>AA67+($F4*365*'NC-BSTS'!AA65)</f>
        <v>1119350.0625</v>
      </c>
      <c r="AB74" s="38">
        <f>AB67+($F4*365*'NC-BSTS'!AB65)</f>
        <v>1320100.0625</v>
      </c>
      <c r="AC74" s="38">
        <f>AC67+($F4*365*'NC-BSTS'!AC65)</f>
        <v>1320100.0625</v>
      </c>
      <c r="AD74" s="38">
        <f>AD67+($F4*365*'NC-BSTS'!AD65)</f>
        <v>1320100.0625</v>
      </c>
      <c r="AE74" s="38">
        <f>AE67+($F4*365*'NC-BSTS'!AE65)</f>
        <v>1320100.0625</v>
      </c>
      <c r="AF74" s="38">
        <f>AF67+($F4*365*'NC-BSTS'!AF65)</f>
        <v>1320100.0625</v>
      </c>
      <c r="AG74" s="38">
        <f>AG67+($F4*365*'NC-BSTS'!AG65)</f>
        <v>1320100.0625</v>
      </c>
      <c r="AH74" s="38">
        <f>AH67+($F4*365*'NC-BSTS'!AH65)</f>
        <v>1320100.0625</v>
      </c>
      <c r="AI74" s="38">
        <f>AI67+($F4*365*'NC-BSTS'!AI65)</f>
        <v>1320100.0625</v>
      </c>
      <c r="AJ74" s="38">
        <f>AJ67+($F4*365*'NC-BSTS'!AJ65)</f>
        <v>1320100.0625</v>
      </c>
      <c r="AK74" s="38">
        <f>AK67+($F4*365*'NC-BSTS'!AK65)</f>
        <v>1320100.0625</v>
      </c>
      <c r="AL74" s="38">
        <f>AL67+($F4*365*'NC-BSTS'!AL65)</f>
        <v>1320100.0625</v>
      </c>
      <c r="AM74" s="55">
        <f>AM67+($F4*365*'NC-BSTS'!AM65)</f>
        <v>1320100.0625</v>
      </c>
    </row>
    <row r="75" spans="4:39" s="20" customFormat="1" ht="10.5">
      <c r="D75" s="1350"/>
      <c r="E75" s="463" t="s">
        <v>8</v>
      </c>
      <c r="F75" s="348"/>
      <c r="G75" s="997"/>
      <c r="H75" s="996"/>
      <c r="I75" s="23">
        <f t="shared" ref="I75:W79" si="30">I68</f>
        <v>429609.36000000034</v>
      </c>
      <c r="J75" s="44">
        <f t="shared" si="30"/>
        <v>433905.4536000003</v>
      </c>
      <c r="K75" s="44">
        <f t="shared" si="30"/>
        <v>433905.4536000003</v>
      </c>
      <c r="L75" s="44">
        <f t="shared" si="30"/>
        <v>479572.92856800038</v>
      </c>
      <c r="M75" s="44">
        <f t="shared" si="30"/>
        <v>590498.0653200004</v>
      </c>
      <c r="N75" s="44">
        <f t="shared" si="30"/>
        <v>610439.92035240715</v>
      </c>
      <c r="O75" s="44">
        <f t="shared" si="30"/>
        <v>729398.7521364073</v>
      </c>
      <c r="P75" s="44">
        <f t="shared" si="30"/>
        <v>733369.26378150901</v>
      </c>
      <c r="Q75" s="44">
        <f t="shared" si="30"/>
        <v>733369.26378150901</v>
      </c>
      <c r="R75" s="44">
        <f t="shared" si="30"/>
        <v>733369.26378150901</v>
      </c>
      <c r="S75" s="44">
        <f t="shared" si="30"/>
        <v>749251.31036191562</v>
      </c>
      <c r="T75" s="44">
        <f t="shared" si="30"/>
        <v>749251.31036191562</v>
      </c>
      <c r="U75" s="44">
        <f t="shared" si="30"/>
        <v>749251.31036191562</v>
      </c>
      <c r="V75" s="44">
        <f t="shared" si="30"/>
        <v>749251.31036191562</v>
      </c>
      <c r="W75" s="44">
        <f t="shared" si="30"/>
        <v>749251.31036191562</v>
      </c>
      <c r="X75" s="346">
        <f>X68+($F5*365*'NC-BSTS'!X66)</f>
        <v>923953.82274638896</v>
      </c>
      <c r="Y75" s="38">
        <f>Y68+($F5*365*'NC-BSTS'!Y66)</f>
        <v>1098656.3351308622</v>
      </c>
      <c r="Z75" s="38">
        <f>Z68+($F5*365*'NC-BSTS'!Z66)</f>
        <v>1273358.8475153355</v>
      </c>
      <c r="AA75" s="38">
        <f>AA68+($F5*365*'NC-BSTS'!AA66)</f>
        <v>1448061.3598998089</v>
      </c>
      <c r="AB75" s="38">
        <f>AB68+($F5*365*'NC-BSTS'!AB66)</f>
        <v>1622763.8722842822</v>
      </c>
      <c r="AC75" s="38">
        <f>AC68+($F5*365*'NC-BSTS'!AC66)</f>
        <v>1622763.8722842822</v>
      </c>
      <c r="AD75" s="38">
        <f>AD68+($F5*365*'NC-BSTS'!AD66)</f>
        <v>1622763.8722842822</v>
      </c>
      <c r="AE75" s="38">
        <f>AE68+($F5*365*'NC-BSTS'!AE66)</f>
        <v>1622763.8722842822</v>
      </c>
      <c r="AF75" s="38">
        <f>AF68+($F5*365*'NC-BSTS'!AF66)</f>
        <v>1622763.8722842822</v>
      </c>
      <c r="AG75" s="38">
        <f>AG68+($F5*365*'NC-BSTS'!AG66)</f>
        <v>1622763.8722842822</v>
      </c>
      <c r="AH75" s="38">
        <f>AH68+($F5*365*'NC-BSTS'!AH66)</f>
        <v>1622763.8722842822</v>
      </c>
      <c r="AI75" s="38">
        <f>AI68+($F5*365*'NC-BSTS'!AI66)</f>
        <v>1622763.8722842822</v>
      </c>
      <c r="AJ75" s="38">
        <f>AJ68+($F5*365*'NC-BSTS'!AJ66)</f>
        <v>1622763.8722842822</v>
      </c>
      <c r="AK75" s="38">
        <f>AK68+($F5*365*'NC-BSTS'!AK66)</f>
        <v>1622763.8722842822</v>
      </c>
      <c r="AL75" s="38">
        <f>AL68+($F5*365*'NC-BSTS'!AL66)</f>
        <v>1622763.8722842822</v>
      </c>
      <c r="AM75" s="55">
        <f>AM68+($F5*365*'NC-BSTS'!AM66)</f>
        <v>1622763.8722842822</v>
      </c>
    </row>
    <row r="76" spans="4:39" s="20" customFormat="1" ht="10.5">
      <c r="D76" s="1350"/>
      <c r="E76" s="463" t="s">
        <v>24</v>
      </c>
      <c r="F76" s="348"/>
      <c r="G76" s="997"/>
      <c r="H76" s="996"/>
      <c r="I76" s="23">
        <f t="shared" si="30"/>
        <v>0</v>
      </c>
      <c r="J76" s="44">
        <f t="shared" si="30"/>
        <v>0</v>
      </c>
      <c r="K76" s="44">
        <f t="shared" si="30"/>
        <v>0</v>
      </c>
      <c r="L76" s="44">
        <f t="shared" si="30"/>
        <v>795.7</v>
      </c>
      <c r="M76" s="44">
        <f t="shared" si="30"/>
        <v>795.7</v>
      </c>
      <c r="N76" s="44">
        <f t="shared" si="30"/>
        <v>1591.4</v>
      </c>
      <c r="O76" s="44">
        <f t="shared" si="30"/>
        <v>1591.4</v>
      </c>
      <c r="P76" s="44">
        <f t="shared" si="30"/>
        <v>1591.4</v>
      </c>
      <c r="Q76" s="44">
        <f t="shared" si="30"/>
        <v>1591.4</v>
      </c>
      <c r="R76" s="44">
        <f t="shared" si="30"/>
        <v>1591.4</v>
      </c>
      <c r="S76" s="44">
        <f t="shared" si="30"/>
        <v>1591.4</v>
      </c>
      <c r="T76" s="44">
        <f t="shared" si="30"/>
        <v>1591.4</v>
      </c>
      <c r="U76" s="44">
        <f t="shared" si="30"/>
        <v>1591.4</v>
      </c>
      <c r="V76" s="44">
        <f t="shared" si="30"/>
        <v>1591.4</v>
      </c>
      <c r="W76" s="44">
        <f t="shared" si="30"/>
        <v>1591.4</v>
      </c>
      <c r="X76" s="346">
        <f>X69+($F6*365*'NC-BSTS'!X67)</f>
        <v>1591.4</v>
      </c>
      <c r="Y76" s="38">
        <f>Y69+($F6*365*'NC-BSTS'!Y67)</f>
        <v>1591.4</v>
      </c>
      <c r="Z76" s="38">
        <f>Z69+($F6*365*'NC-BSTS'!Z67)</f>
        <v>1591.4</v>
      </c>
      <c r="AA76" s="38">
        <f>AA69+($F6*365*'NC-BSTS'!AA67)</f>
        <v>1591.4</v>
      </c>
      <c r="AB76" s="38">
        <f>AB69+($F6*365*'NC-BSTS'!AB67)</f>
        <v>1591.4</v>
      </c>
      <c r="AC76" s="38">
        <f>AC69+($F6*365*'NC-BSTS'!AC67)</f>
        <v>1591.4</v>
      </c>
      <c r="AD76" s="38">
        <f>AD69+($F6*365*'NC-BSTS'!AD67)</f>
        <v>1591.4</v>
      </c>
      <c r="AE76" s="38">
        <f>AE69+($F6*365*'NC-BSTS'!AE67)</f>
        <v>1591.4</v>
      </c>
      <c r="AF76" s="38">
        <f>AF69+($F6*365*'NC-BSTS'!AF67)</f>
        <v>1591.4</v>
      </c>
      <c r="AG76" s="38">
        <f>AG69+($F6*365*'NC-BSTS'!AG67)</f>
        <v>1591.4</v>
      </c>
      <c r="AH76" s="38">
        <f>AH69+($F6*365*'NC-BSTS'!AH67)</f>
        <v>1591.4</v>
      </c>
      <c r="AI76" s="38">
        <f>AI69+($F6*365*'NC-BSTS'!AI67)</f>
        <v>1591.4</v>
      </c>
      <c r="AJ76" s="38">
        <f>AJ69+($F6*365*'NC-BSTS'!AJ67)</f>
        <v>1591.4</v>
      </c>
      <c r="AK76" s="38">
        <f>AK69+($F6*365*'NC-BSTS'!AK67)</f>
        <v>1591.4</v>
      </c>
      <c r="AL76" s="38">
        <f>AL69+($F6*365*'NC-BSTS'!AL67)</f>
        <v>1591.4</v>
      </c>
      <c r="AM76" s="55">
        <f>AM69+($F6*365*'NC-BSTS'!AM67)</f>
        <v>1591.4</v>
      </c>
    </row>
    <row r="77" spans="4:39" s="20" customFormat="1" ht="10.5">
      <c r="D77" s="1350"/>
      <c r="E77" s="463" t="s">
        <v>25</v>
      </c>
      <c r="F77" s="348"/>
      <c r="G77" s="997"/>
      <c r="H77" s="996"/>
      <c r="I77" s="23">
        <f t="shared" si="30"/>
        <v>478221.40000000031</v>
      </c>
      <c r="J77" s="44">
        <f t="shared" si="30"/>
        <v>483003.61400000029</v>
      </c>
      <c r="K77" s="44">
        <f t="shared" si="30"/>
        <v>483003.61400000029</v>
      </c>
      <c r="L77" s="44">
        <f t="shared" si="30"/>
        <v>478221.40000000031</v>
      </c>
      <c r="M77" s="44">
        <f t="shared" si="30"/>
        <v>526043.54000000039</v>
      </c>
      <c r="N77" s="44">
        <f t="shared" si="30"/>
        <v>541557.04221600026</v>
      </c>
      <c r="O77" s="44">
        <f t="shared" si="30"/>
        <v>614012.36653000035</v>
      </c>
      <c r="P77" s="44">
        <f t="shared" si="30"/>
        <v>614012.36653000035</v>
      </c>
      <c r="Q77" s="44">
        <f t="shared" si="30"/>
        <v>614012.36653000035</v>
      </c>
      <c r="R77" s="44">
        <f t="shared" si="30"/>
        <v>614012.36653000035</v>
      </c>
      <c r="S77" s="44">
        <f t="shared" si="30"/>
        <v>614012.36653000035</v>
      </c>
      <c r="T77" s="44">
        <f t="shared" si="30"/>
        <v>614012.36653000035</v>
      </c>
      <c r="U77" s="44">
        <f t="shared" si="30"/>
        <v>614012.36653000035</v>
      </c>
      <c r="V77" s="44">
        <f t="shared" si="30"/>
        <v>614012.36653000035</v>
      </c>
      <c r="W77" s="44">
        <f t="shared" si="30"/>
        <v>614012.36653000035</v>
      </c>
      <c r="X77" s="346">
        <f>X70+($F7*365*'NC-BSTS'!X68)</f>
        <v>4439783.5665300032</v>
      </c>
      <c r="Y77" s="38">
        <f>Y70+($F7*365*'NC-BSTS'!Y68)</f>
        <v>8265554.7665300053</v>
      </c>
      <c r="Z77" s="38">
        <f>Z70+($F7*365*'NC-BSTS'!Z68)</f>
        <v>12091325.966530008</v>
      </c>
      <c r="AA77" s="38">
        <f>AA70+($F7*365*'NC-BSTS'!AA68)</f>
        <v>15917097.166530011</v>
      </c>
      <c r="AB77" s="38">
        <f>AB70+($F7*365*'NC-BSTS'!AB68)</f>
        <v>19742868.366530012</v>
      </c>
      <c r="AC77" s="38">
        <f>AC70+($F7*365*'NC-BSTS'!AC68)</f>
        <v>19742868.366530012</v>
      </c>
      <c r="AD77" s="38">
        <f>AD70+($F7*365*'NC-BSTS'!AD68)</f>
        <v>19742868.366530012</v>
      </c>
      <c r="AE77" s="38">
        <f>AE70+($F7*365*'NC-BSTS'!AE68)</f>
        <v>19742868.366530012</v>
      </c>
      <c r="AF77" s="38">
        <f>AF70+($F7*365*'NC-BSTS'!AF68)</f>
        <v>19742868.366530012</v>
      </c>
      <c r="AG77" s="38">
        <f>AG70+($F7*365*'NC-BSTS'!AG68)</f>
        <v>19742868.366530012</v>
      </c>
      <c r="AH77" s="38">
        <f>AH70+($F7*365*'NC-BSTS'!AH68)</f>
        <v>19742868.366530012</v>
      </c>
      <c r="AI77" s="38">
        <f>AI70+($F7*365*'NC-BSTS'!AI68)</f>
        <v>19742868.366530012</v>
      </c>
      <c r="AJ77" s="38">
        <f>AJ70+($F7*365*'NC-BSTS'!AJ68)</f>
        <v>19742868.366530012</v>
      </c>
      <c r="AK77" s="38">
        <f>AK70+($F7*365*'NC-BSTS'!AK68)</f>
        <v>19742868.366530012</v>
      </c>
      <c r="AL77" s="38">
        <f>AL70+($F7*365*'NC-BSTS'!AL68)</f>
        <v>19742868.366530012</v>
      </c>
      <c r="AM77" s="55">
        <f>AM70+($F7*365*'NC-BSTS'!AM68)</f>
        <v>19742868.366530012</v>
      </c>
    </row>
    <row r="78" spans="4:39" s="20" customFormat="1" ht="10.5">
      <c r="D78" s="1350"/>
      <c r="E78" s="463" t="s">
        <v>26</v>
      </c>
      <c r="F78" s="348"/>
      <c r="G78" s="997"/>
      <c r="H78" s="996"/>
      <c r="I78" s="23">
        <f t="shared" si="30"/>
        <v>362370.67999999988</v>
      </c>
      <c r="J78" s="44">
        <f t="shared" si="30"/>
        <v>365994.38679999992</v>
      </c>
      <c r="K78" s="44">
        <f t="shared" si="30"/>
        <v>365994.38679999992</v>
      </c>
      <c r="L78" s="44">
        <f t="shared" si="30"/>
        <v>362370.67999999988</v>
      </c>
      <c r="M78" s="44">
        <f t="shared" si="30"/>
        <v>412254.62780879979</v>
      </c>
      <c r="N78" s="44">
        <f t="shared" si="30"/>
        <v>414280.27990999992</v>
      </c>
      <c r="O78" s="44">
        <f t="shared" si="30"/>
        <v>473665.58694839984</v>
      </c>
      <c r="P78" s="44">
        <f t="shared" si="30"/>
        <v>473665.58694839984</v>
      </c>
      <c r="Q78" s="44">
        <f t="shared" si="30"/>
        <v>473665.58694839984</v>
      </c>
      <c r="R78" s="44">
        <f t="shared" si="30"/>
        <v>473665.58694839984</v>
      </c>
      <c r="S78" s="44">
        <f t="shared" si="30"/>
        <v>473665.58694839984</v>
      </c>
      <c r="T78" s="44">
        <f t="shared" si="30"/>
        <v>473665.58694839984</v>
      </c>
      <c r="U78" s="44">
        <f t="shared" si="30"/>
        <v>473665.58694839984</v>
      </c>
      <c r="V78" s="44">
        <f t="shared" si="30"/>
        <v>473665.58694839984</v>
      </c>
      <c r="W78" s="44">
        <f t="shared" si="30"/>
        <v>473665.58694839984</v>
      </c>
      <c r="X78" s="346">
        <f>X71+($F8*365*'NC-BSTS'!X69)</f>
        <v>3727606.3869483988</v>
      </c>
      <c r="Y78" s="38">
        <f>Y71+($F8*365*'NC-BSTS'!Y69)</f>
        <v>6981547.1869483972</v>
      </c>
      <c r="Z78" s="38">
        <f>Z71+($F8*365*'NC-BSTS'!Z69)</f>
        <v>10235487.986948397</v>
      </c>
      <c r="AA78" s="38">
        <f>AA71+($F8*365*'NC-BSTS'!AA69)</f>
        <v>13489428.786948396</v>
      </c>
      <c r="AB78" s="38">
        <f>AB71+($F8*365*'NC-BSTS'!AB69)</f>
        <v>16743369.586948397</v>
      </c>
      <c r="AC78" s="38">
        <f>AC71+($F8*365*'NC-BSTS'!AC69)</f>
        <v>16743369.586948397</v>
      </c>
      <c r="AD78" s="38">
        <f>AD71+($F8*365*'NC-BSTS'!AD69)</f>
        <v>16743369.586948397</v>
      </c>
      <c r="AE78" s="38">
        <f>AE71+($F8*365*'NC-BSTS'!AE69)</f>
        <v>16743369.586948397</v>
      </c>
      <c r="AF78" s="38">
        <f>AF71+($F8*365*'NC-BSTS'!AF69)</f>
        <v>16743369.586948397</v>
      </c>
      <c r="AG78" s="38">
        <f>AG71+($F8*365*'NC-BSTS'!AG69)</f>
        <v>16743369.586948397</v>
      </c>
      <c r="AH78" s="38">
        <f>AH71+($F8*365*'NC-BSTS'!AH69)</f>
        <v>16743369.586948397</v>
      </c>
      <c r="AI78" s="38">
        <f>AI71+($F8*365*'NC-BSTS'!AI69)</f>
        <v>16743369.586948397</v>
      </c>
      <c r="AJ78" s="38">
        <f>AJ71+($F8*365*'NC-BSTS'!AJ69)</f>
        <v>16743369.586948397</v>
      </c>
      <c r="AK78" s="38">
        <f>AK71+($F8*365*'NC-BSTS'!AK69)</f>
        <v>16743369.586948397</v>
      </c>
      <c r="AL78" s="38">
        <f>AL71+($F8*365*'NC-BSTS'!AL69)</f>
        <v>16743369.586948397</v>
      </c>
      <c r="AM78" s="55">
        <f>AM71+($F8*365*'NC-BSTS'!AM69)</f>
        <v>16743369.586948397</v>
      </c>
    </row>
    <row r="79" spans="4:39" s="20" customFormat="1" ht="11.25" thickBot="1">
      <c r="D79" s="1350"/>
      <c r="E79" s="464" t="s">
        <v>27</v>
      </c>
      <c r="F79" s="348"/>
      <c r="G79" s="999"/>
      <c r="H79" s="1000"/>
      <c r="I79" s="70">
        <f t="shared" si="30"/>
        <v>2275.6599999999967</v>
      </c>
      <c r="J79" s="87">
        <f t="shared" si="30"/>
        <v>2298.4165999999968</v>
      </c>
      <c r="K79" s="87">
        <f t="shared" si="30"/>
        <v>2298.4165999999968</v>
      </c>
      <c r="L79" s="87">
        <f t="shared" si="30"/>
        <v>2275.6599999999967</v>
      </c>
      <c r="M79" s="87">
        <f t="shared" si="30"/>
        <v>2275.6599999999967</v>
      </c>
      <c r="N79" s="87">
        <f t="shared" si="30"/>
        <v>2275.6599999999967</v>
      </c>
      <c r="O79" s="87">
        <f t="shared" si="30"/>
        <v>2275.6599999999967</v>
      </c>
      <c r="P79" s="87">
        <f t="shared" si="30"/>
        <v>2275.6599999999967</v>
      </c>
      <c r="Q79" s="87">
        <f t="shared" si="30"/>
        <v>2275.6599999999967</v>
      </c>
      <c r="R79" s="87">
        <f t="shared" si="30"/>
        <v>2275.6599999999967</v>
      </c>
      <c r="S79" s="87">
        <f t="shared" si="30"/>
        <v>2275.6599999999967</v>
      </c>
      <c r="T79" s="87">
        <f t="shared" si="30"/>
        <v>2275.6599999999967</v>
      </c>
      <c r="U79" s="87">
        <f t="shared" si="30"/>
        <v>2275.6599999999967</v>
      </c>
      <c r="V79" s="87">
        <f t="shared" si="30"/>
        <v>2275.6599999999967</v>
      </c>
      <c r="W79" s="87">
        <f t="shared" si="30"/>
        <v>2275.6599999999967</v>
      </c>
      <c r="X79" s="346">
        <f>X72+($F9*365*'NC-BSTS'!X70)</f>
        <v>2275.6599999999967</v>
      </c>
      <c r="Y79" s="79">
        <f>Y72+($F9*365*'NC-BSTS'!Y70)</f>
        <v>2275.6599999999967</v>
      </c>
      <c r="Z79" s="79">
        <f>Z72+($F9*365*'NC-BSTS'!Z70)</f>
        <v>2275.6599999999967</v>
      </c>
      <c r="AA79" s="79">
        <f>AA72+($F9*365*'NC-BSTS'!AA70)</f>
        <v>2275.6599999999967</v>
      </c>
      <c r="AB79" s="79">
        <f>AB72+($F9*365*'NC-BSTS'!AB70)</f>
        <v>2275.6599999999967</v>
      </c>
      <c r="AC79" s="79">
        <f>AC72+($F9*365*'NC-BSTS'!AC70)</f>
        <v>2275.6599999999967</v>
      </c>
      <c r="AD79" s="79">
        <f>AD72+($F9*365*'NC-BSTS'!AD70)</f>
        <v>2275.6599999999967</v>
      </c>
      <c r="AE79" s="79">
        <f>AE72+($F9*365*'NC-BSTS'!AE70)</f>
        <v>2275.6599999999967</v>
      </c>
      <c r="AF79" s="79">
        <f>AF72+($F9*365*'NC-BSTS'!AF70)</f>
        <v>2275.6599999999967</v>
      </c>
      <c r="AG79" s="79">
        <f>AG72+($F9*365*'NC-BSTS'!AG70)</f>
        <v>2275.6599999999967</v>
      </c>
      <c r="AH79" s="79">
        <f>AH72+($F9*365*'NC-BSTS'!AH70)</f>
        <v>2275.6599999999967</v>
      </c>
      <c r="AI79" s="79">
        <f>AI72+($F9*365*'NC-BSTS'!AI70)</f>
        <v>2275.6599999999967</v>
      </c>
      <c r="AJ79" s="79">
        <f>AJ72+($F9*365*'NC-BSTS'!AJ70)</f>
        <v>2275.6599999999967</v>
      </c>
      <c r="AK79" s="38">
        <f>AK72+($F9*365*'NC-BSTS'!AK70)</f>
        <v>2275.6599999999967</v>
      </c>
      <c r="AL79" s="38">
        <f>AL72+($F9*365*'NC-BSTS'!AL70)</f>
        <v>2275.6599999999967</v>
      </c>
      <c r="AM79" s="55">
        <f>AM72+($F9*365*'NC-BSTS'!AM70)</f>
        <v>2275.6599999999967</v>
      </c>
    </row>
    <row r="80" spans="4:39" s="20" customFormat="1" ht="11.25" thickBot="1">
      <c r="D80" s="1395" t="s">
        <v>35</v>
      </c>
      <c r="E80" s="1396"/>
      <c r="F80" s="1005"/>
      <c r="G80" s="1006"/>
      <c r="H80" s="1006"/>
      <c r="I80" s="1007">
        <f>SUM(I74:I79)</f>
        <v>1334070.8500000006</v>
      </c>
      <c r="J80" s="1007">
        <f t="shared" ref="J80:AM80" si="31">SUM(J74:J79)</f>
        <v>1348333.1835000007</v>
      </c>
      <c r="K80" s="1007">
        <f t="shared" si="31"/>
        <v>1348333.1835000007</v>
      </c>
      <c r="L80" s="1007">
        <f t="shared" si="31"/>
        <v>1461192.6810680006</v>
      </c>
      <c r="M80" s="1007">
        <f t="shared" si="31"/>
        <v>1746473.9056288004</v>
      </c>
      <c r="N80" s="1007">
        <f t="shared" si="31"/>
        <v>1789769.3649784073</v>
      </c>
      <c r="O80" s="1007">
        <f t="shared" si="31"/>
        <v>2131818.8281148076</v>
      </c>
      <c r="P80" s="1007">
        <f t="shared" si="31"/>
        <v>2137614.3397599095</v>
      </c>
      <c r="Q80" s="1007">
        <f t="shared" si="31"/>
        <v>2137614.3397599095</v>
      </c>
      <c r="R80" s="1007">
        <f t="shared" si="31"/>
        <v>2137614.3397599095</v>
      </c>
      <c r="S80" s="1007">
        <f t="shared" si="31"/>
        <v>2157146.3863403159</v>
      </c>
      <c r="T80" s="1007">
        <f t="shared" si="31"/>
        <v>2157146.3863403159</v>
      </c>
      <c r="U80" s="1007">
        <f t="shared" si="31"/>
        <v>2157146.3863403159</v>
      </c>
      <c r="V80" s="1007">
        <f t="shared" si="31"/>
        <v>2157146.3863403159</v>
      </c>
      <c r="W80" s="1007">
        <f t="shared" si="31"/>
        <v>2157146.3863403159</v>
      </c>
      <c r="X80" s="1007">
        <f t="shared" si="31"/>
        <v>9612310.8987247907</v>
      </c>
      <c r="Y80" s="1007">
        <f t="shared" si="31"/>
        <v>17067475.411109265</v>
      </c>
      <c r="Z80" s="1007">
        <f t="shared" si="31"/>
        <v>24522639.923493739</v>
      </c>
      <c r="AA80" s="1007">
        <f t="shared" si="31"/>
        <v>31977804.435878213</v>
      </c>
      <c r="AB80" s="1007">
        <f t="shared" si="31"/>
        <v>39432968.948262684</v>
      </c>
      <c r="AC80" s="1007">
        <f t="shared" si="31"/>
        <v>39432968.948262684</v>
      </c>
      <c r="AD80" s="1007">
        <f t="shared" si="31"/>
        <v>39432968.948262684</v>
      </c>
      <c r="AE80" s="1007">
        <f t="shared" si="31"/>
        <v>39432968.948262684</v>
      </c>
      <c r="AF80" s="1007">
        <f t="shared" si="31"/>
        <v>39432968.948262684</v>
      </c>
      <c r="AG80" s="1007">
        <f t="shared" si="31"/>
        <v>39432968.948262684</v>
      </c>
      <c r="AH80" s="1007">
        <f t="shared" si="31"/>
        <v>39432968.948262684</v>
      </c>
      <c r="AI80" s="1007">
        <f t="shared" si="31"/>
        <v>39432968.948262684</v>
      </c>
      <c r="AJ80" s="1007">
        <f t="shared" si="31"/>
        <v>39432968.948262684</v>
      </c>
      <c r="AK80" s="1007">
        <f t="shared" si="31"/>
        <v>39432968.948262684</v>
      </c>
      <c r="AL80" s="1007">
        <f t="shared" si="31"/>
        <v>39432968.948262684</v>
      </c>
      <c r="AM80" s="1008">
        <f t="shared" si="31"/>
        <v>39432968.948262684</v>
      </c>
    </row>
  </sheetData>
  <sheetProtection algorithmName="SHA-512" hashValue="6CawttiT5qz819jewWWH9graCTlw5gdDQlQAhTiMai3ji+chni/Vjy1uIDCnoLgnBWfYntnIONjIHdBjhcmARw==" saltValue="+Mn1+RThBSftQwpp3HdcZw==" spinCount="100000" sheet="1" objects="1" scenarios="1"/>
  <mergeCells count="44">
    <mergeCell ref="B27:C27"/>
    <mergeCell ref="B28:C28"/>
    <mergeCell ref="B29:C29"/>
    <mergeCell ref="B30:C30"/>
    <mergeCell ref="B31:C31"/>
    <mergeCell ref="B22:C22"/>
    <mergeCell ref="B23:C23"/>
    <mergeCell ref="B24:C24"/>
    <mergeCell ref="B25:C25"/>
    <mergeCell ref="B26:C26"/>
    <mergeCell ref="B17:C17"/>
    <mergeCell ref="B18:C18"/>
    <mergeCell ref="B19:C19"/>
    <mergeCell ref="B20:C20"/>
    <mergeCell ref="B21:C21"/>
    <mergeCell ref="B12:C12"/>
    <mergeCell ref="B13:C13"/>
    <mergeCell ref="B14:C14"/>
    <mergeCell ref="B15:C15"/>
    <mergeCell ref="B16:C16"/>
    <mergeCell ref="B7:C7"/>
    <mergeCell ref="B8:C8"/>
    <mergeCell ref="B9:C9"/>
    <mergeCell ref="B10:C10"/>
    <mergeCell ref="B11:C11"/>
    <mergeCell ref="B2:C2"/>
    <mergeCell ref="B3:C3"/>
    <mergeCell ref="B4:C4"/>
    <mergeCell ref="B5:C5"/>
    <mergeCell ref="B6:C6"/>
    <mergeCell ref="D2:AM2"/>
    <mergeCell ref="D80:E80"/>
    <mergeCell ref="D73:E73"/>
    <mergeCell ref="D74:D79"/>
    <mergeCell ref="D4:D9"/>
    <mergeCell ref="D11:D16"/>
    <mergeCell ref="D18:D23"/>
    <mergeCell ref="D25:D30"/>
    <mergeCell ref="D32:D37"/>
    <mergeCell ref="D39:D44"/>
    <mergeCell ref="D46:D51"/>
    <mergeCell ref="D53:D58"/>
    <mergeCell ref="D60:D65"/>
    <mergeCell ref="D67:D72"/>
  </mergeCells>
  <pageMargins left="0.7" right="0.7" top="0.75" bottom="0.75" header="0.3" footer="0.3"/>
  <pageSetup orientation="portrait" horizontalDpi="0" verticalDpi="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9">
    <tabColor rgb="FF0070C0"/>
  </sheetPr>
  <dimension ref="B1:AN32"/>
  <sheetViews>
    <sheetView topLeftCell="B2" workbookViewId="0">
      <selection activeCell="O32" sqref="O32"/>
    </sheetView>
  </sheetViews>
  <sheetFormatPr defaultColWidth="9.1328125" defaultRowHeight="14.75"/>
  <cols>
    <col min="1" max="1" width="0" style="1" hidden="1" customWidth="1"/>
    <col min="2" max="2" width="12.86328125" style="1" customWidth="1"/>
    <col min="3" max="3" width="11.40625" style="1" customWidth="1"/>
    <col min="4" max="4" width="7" style="1" bestFit="1" customWidth="1"/>
    <col min="5" max="6" width="9.40625" style="1" bestFit="1" customWidth="1"/>
    <col min="7" max="9" width="5.40625" style="1" bestFit="1" customWidth="1"/>
    <col min="10" max="10" width="11.1328125" style="1" bestFit="1" customWidth="1"/>
    <col min="11" max="12" width="11.40625" style="1" bestFit="1" customWidth="1"/>
    <col min="13" max="14" width="11.7265625" style="1" bestFit="1" customWidth="1"/>
    <col min="15" max="15" width="11.1328125" style="1" bestFit="1" customWidth="1"/>
    <col min="16" max="17" width="11.40625" style="1" bestFit="1" customWidth="1"/>
    <col min="18" max="18" width="11.7265625" style="1" bestFit="1" customWidth="1"/>
    <col min="19" max="19" width="11.40625" style="1" bestFit="1" customWidth="1"/>
    <col min="20" max="20" width="11.7265625" style="1" bestFit="1" customWidth="1"/>
    <col min="21" max="22" width="11.40625" style="1" bestFit="1" customWidth="1"/>
    <col min="23" max="23" width="11.7265625" style="1" bestFit="1" customWidth="1"/>
    <col min="24" max="31" width="11.40625" style="1" bestFit="1" customWidth="1"/>
    <col min="32" max="34" width="11.7265625" style="1" bestFit="1" customWidth="1"/>
    <col min="35" max="37" width="11.40625" style="1" bestFit="1" customWidth="1"/>
    <col min="38" max="38" width="11.1328125" style="1" bestFit="1" customWidth="1"/>
    <col min="39" max="39" width="11.40625" style="1" bestFit="1" customWidth="1"/>
    <col min="40" max="16384" width="9.1328125" style="1"/>
  </cols>
  <sheetData>
    <row r="1" spans="2:40" ht="15.5" hidden="1" thickBot="1">
      <c r="B1" s="98"/>
      <c r="C1" s="99"/>
    </row>
    <row r="2" spans="2:40" ht="20.25">
      <c r="B2" s="1310"/>
      <c r="C2" s="1310"/>
      <c r="D2" s="1393" t="s">
        <v>751</v>
      </c>
      <c r="E2" s="1393"/>
      <c r="F2" s="1393"/>
      <c r="G2" s="1393"/>
      <c r="H2" s="1393"/>
      <c r="I2" s="1393"/>
      <c r="J2" s="1393"/>
      <c r="K2" s="1393"/>
      <c r="L2" s="1393"/>
      <c r="M2" s="1393"/>
      <c r="N2" s="1393"/>
      <c r="O2" s="1393"/>
      <c r="P2" s="1393"/>
      <c r="Q2" s="1393"/>
      <c r="R2" s="1393"/>
      <c r="S2" s="1393"/>
      <c r="T2" s="1393"/>
      <c r="U2" s="1393"/>
      <c r="V2" s="1393"/>
      <c r="W2" s="1393"/>
      <c r="X2" s="1393"/>
      <c r="Y2" s="1393"/>
      <c r="Z2" s="1393"/>
      <c r="AA2" s="1393"/>
      <c r="AB2" s="1393"/>
      <c r="AC2" s="1393"/>
      <c r="AD2" s="1393"/>
      <c r="AE2" s="1393"/>
      <c r="AF2" s="1393"/>
      <c r="AG2" s="1393"/>
      <c r="AH2" s="1393"/>
      <c r="AI2" s="1393"/>
      <c r="AJ2" s="1393"/>
      <c r="AK2" s="1393"/>
      <c r="AL2" s="1393"/>
      <c r="AM2" s="1393"/>
    </row>
    <row r="3" spans="2:40" s="12" customFormat="1" ht="15.5" thickBot="1">
      <c r="B3" s="1272"/>
      <c r="C3" s="1272"/>
      <c r="D3" s="94" t="s">
        <v>87</v>
      </c>
      <c r="E3" s="94" t="s">
        <v>114</v>
      </c>
      <c r="F3" s="94" t="s">
        <v>750</v>
      </c>
      <c r="G3" s="94">
        <v>2018</v>
      </c>
      <c r="H3" s="94">
        <v>2019</v>
      </c>
      <c r="I3" s="94">
        <v>2020</v>
      </c>
      <c r="J3" s="94">
        <v>2021</v>
      </c>
      <c r="K3" s="94">
        <v>2022</v>
      </c>
      <c r="L3" s="94">
        <v>2023</v>
      </c>
      <c r="M3" s="94">
        <v>2024</v>
      </c>
      <c r="N3" s="94">
        <v>2025</v>
      </c>
      <c r="O3" s="94">
        <v>2026</v>
      </c>
      <c r="P3" s="94">
        <v>2027</v>
      </c>
      <c r="Q3" s="94">
        <v>2028</v>
      </c>
      <c r="R3" s="94">
        <v>2029</v>
      </c>
      <c r="S3" s="94">
        <v>2030</v>
      </c>
      <c r="T3" s="94">
        <v>2031</v>
      </c>
      <c r="U3" s="94">
        <v>2032</v>
      </c>
      <c r="V3" s="94">
        <v>2033</v>
      </c>
      <c r="W3" s="94">
        <v>2034</v>
      </c>
      <c r="X3" s="94">
        <v>2035</v>
      </c>
      <c r="Y3" s="94">
        <v>2036</v>
      </c>
      <c r="Z3" s="94">
        <v>2037</v>
      </c>
      <c r="AA3" s="94">
        <v>2038</v>
      </c>
      <c r="AB3" s="94">
        <v>2039</v>
      </c>
      <c r="AC3" s="94">
        <v>2040</v>
      </c>
      <c r="AD3" s="94">
        <v>2041</v>
      </c>
      <c r="AE3" s="94">
        <v>2042</v>
      </c>
      <c r="AF3" s="94">
        <v>2043</v>
      </c>
      <c r="AG3" s="94">
        <v>2044</v>
      </c>
      <c r="AH3" s="94">
        <v>2045</v>
      </c>
      <c r="AI3" s="94">
        <v>2046</v>
      </c>
      <c r="AJ3" s="94">
        <v>2047</v>
      </c>
      <c r="AK3" s="94">
        <v>2048</v>
      </c>
      <c r="AL3" s="94">
        <v>2049</v>
      </c>
      <c r="AM3" s="94">
        <v>2050</v>
      </c>
    </row>
    <row r="4" spans="2:40" s="12" customFormat="1">
      <c r="B4" s="1272"/>
      <c r="C4" s="1272"/>
      <c r="D4" s="1402" t="s">
        <v>22</v>
      </c>
      <c r="E4" s="347" t="s">
        <v>23</v>
      </c>
      <c r="F4" s="348">
        <f>'Technical Sheet'!$C$83*(1+Dashboard!$E$11)</f>
        <v>0.25</v>
      </c>
      <c r="G4" s="997"/>
      <c r="H4" s="996"/>
      <c r="I4" s="996"/>
      <c r="J4" s="345">
        <f>$F4*'WD-SCSTS'!I15</f>
        <v>91090.312500000015</v>
      </c>
      <c r="K4" s="38">
        <f>$F4*'WD-SCSTS'!J15</f>
        <v>91090.312500000015</v>
      </c>
      <c r="L4" s="38">
        <f>$F4*'WD-SCSTS'!K15</f>
        <v>91090.312500000015</v>
      </c>
      <c r="M4" s="38">
        <f>$F4*'WD-SCSTS'!L15</f>
        <v>91090.312500000015</v>
      </c>
      <c r="N4" s="38">
        <f>$F4*'WD-SCSTS'!M15</f>
        <v>91090.312500000015</v>
      </c>
      <c r="O4" s="38">
        <f>$F4*'WD-SCSTS'!N15</f>
        <v>91090.312500000015</v>
      </c>
      <c r="P4" s="38">
        <f>$F4*'WD-SCSTS'!O15</f>
        <v>91090.312500000015</v>
      </c>
      <c r="Q4" s="38">
        <f>$F4*'WD-SCSTS'!P15</f>
        <v>91090.312500000015</v>
      </c>
      <c r="R4" s="38">
        <f>$F4*'WD-SCSTS'!Q15</f>
        <v>91090.312500000015</v>
      </c>
      <c r="S4" s="38">
        <f>$F4*'WD-SCSTS'!R15</f>
        <v>91090.312500000015</v>
      </c>
      <c r="T4" s="38">
        <f>$F4*'WD-SCSTS'!S15</f>
        <v>91090.312500000015</v>
      </c>
      <c r="U4" s="38">
        <f>$F4*'WD-SCSTS'!T15</f>
        <v>91090.312500000015</v>
      </c>
      <c r="V4" s="38">
        <f>$F4*'WD-SCSTS'!U15</f>
        <v>91090.312500000015</v>
      </c>
      <c r="W4" s="38">
        <f>$F4*'WD-SCSTS'!V15</f>
        <v>91090.312500000015</v>
      </c>
      <c r="X4" s="38">
        <f>$F4*'WD-SCSTS'!W15</f>
        <v>91090.312500000015</v>
      </c>
      <c r="Y4" s="38">
        <f>$F4*'WD-SCSTS'!X15</f>
        <v>91090.312500000015</v>
      </c>
      <c r="Z4" s="38">
        <f>$F4*'WD-SCSTS'!Y15</f>
        <v>91090.312500000015</v>
      </c>
      <c r="AA4" s="38">
        <f>$F4*'WD-SCSTS'!Z15</f>
        <v>91090.312500000015</v>
      </c>
      <c r="AB4" s="38">
        <f>$F4*'WD-SCSTS'!AA15</f>
        <v>91090.312500000015</v>
      </c>
      <c r="AC4" s="38">
        <f>$F4*'WD-SCSTS'!AB15</f>
        <v>91090.312500000015</v>
      </c>
      <c r="AD4" s="38">
        <f>$F4*'WD-SCSTS'!AC15</f>
        <v>91090.312500000015</v>
      </c>
      <c r="AE4" s="38">
        <f>$F4*'WD-SCSTS'!AD15</f>
        <v>91090.312500000015</v>
      </c>
      <c r="AF4" s="38">
        <f>$F4*'WD-SCSTS'!AE15</f>
        <v>91090.312500000015</v>
      </c>
      <c r="AG4" s="38">
        <f>$F4*'WD-SCSTS'!AF15</f>
        <v>91090.312500000015</v>
      </c>
      <c r="AH4" s="38">
        <f>$F4*'WD-SCSTS'!AG15</f>
        <v>91090.312500000015</v>
      </c>
      <c r="AI4" s="38">
        <f>$F4*'WD-SCSTS'!AH15</f>
        <v>91090.312500000015</v>
      </c>
      <c r="AJ4" s="38">
        <f>$F4*'WD-SCSTS'!AI15</f>
        <v>91090.312500000015</v>
      </c>
      <c r="AK4" s="38">
        <f>$F4*'WD-SCSTS'!AJ15</f>
        <v>91090.312500000015</v>
      </c>
      <c r="AL4" s="38">
        <f>$F4*'WD-SCSTS'!AK15</f>
        <v>91090.312500000015</v>
      </c>
      <c r="AM4" s="38">
        <f>$F4*'WD-SCSTS'!AL15</f>
        <v>91090.312500000015</v>
      </c>
    </row>
    <row r="5" spans="2:40" s="12" customFormat="1">
      <c r="B5" s="1272"/>
      <c r="C5" s="1272"/>
      <c r="D5" s="1403"/>
      <c r="E5" s="347" t="s">
        <v>8</v>
      </c>
      <c r="F5" s="348">
        <f>'Technical Sheet'!$C$84*(1+Dashboard!$E$11)</f>
        <v>1.7</v>
      </c>
      <c r="G5" s="997"/>
      <c r="H5" s="996"/>
      <c r="I5" s="996"/>
      <c r="J5" s="346">
        <f>$F5*'WD-SCSTS'!I16</f>
        <v>663000</v>
      </c>
      <c r="K5" s="38">
        <f>$F5*'WD-SCSTS'!J16</f>
        <v>663000</v>
      </c>
      <c r="L5" s="38">
        <f>$F5*'WD-SCSTS'!K16</f>
        <v>663000</v>
      </c>
      <c r="M5" s="38">
        <f>$F5*'WD-SCSTS'!L16</f>
        <v>663000</v>
      </c>
      <c r="N5" s="38">
        <f>$F5*'WD-SCSTS'!M16</f>
        <v>663000</v>
      </c>
      <c r="O5" s="38">
        <f>$F5*'WD-SCSTS'!N16</f>
        <v>663000</v>
      </c>
      <c r="P5" s="38">
        <f>$F5*'WD-SCSTS'!O16</f>
        <v>663000</v>
      </c>
      <c r="Q5" s="38">
        <f>$F5*'WD-SCSTS'!P16</f>
        <v>663000</v>
      </c>
      <c r="R5" s="38">
        <f>$F5*'WD-SCSTS'!Q16</f>
        <v>663000</v>
      </c>
      <c r="S5" s="38">
        <f>$F5*'WD-SCSTS'!R16</f>
        <v>663000</v>
      </c>
      <c r="T5" s="38">
        <f>$F5*'WD-SCSTS'!S16</f>
        <v>663000</v>
      </c>
      <c r="U5" s="38">
        <f>$F5*'WD-SCSTS'!T16</f>
        <v>663000</v>
      </c>
      <c r="V5" s="38">
        <f>$F5*'WD-SCSTS'!U16</f>
        <v>663000</v>
      </c>
      <c r="W5" s="38">
        <f>$F5*'WD-SCSTS'!V16</f>
        <v>663000</v>
      </c>
      <c r="X5" s="38">
        <f>$F5*'WD-SCSTS'!W16</f>
        <v>663000</v>
      </c>
      <c r="Y5" s="38">
        <f>$F5*'WD-SCSTS'!X16</f>
        <v>663000</v>
      </c>
      <c r="Z5" s="38">
        <f>$F5*'WD-SCSTS'!Y16</f>
        <v>663000</v>
      </c>
      <c r="AA5" s="38">
        <f>$F5*'WD-SCSTS'!Z16</f>
        <v>663000</v>
      </c>
      <c r="AB5" s="38">
        <f>$F5*'WD-SCSTS'!AA16</f>
        <v>663000</v>
      </c>
      <c r="AC5" s="38">
        <f>$F5*'WD-SCSTS'!AB16</f>
        <v>663000</v>
      </c>
      <c r="AD5" s="38">
        <f>$F5*'WD-SCSTS'!AC16</f>
        <v>663000</v>
      </c>
      <c r="AE5" s="38">
        <f>$F5*'WD-SCSTS'!AD16</f>
        <v>663000</v>
      </c>
      <c r="AF5" s="38">
        <f>$F5*'WD-SCSTS'!AE16</f>
        <v>663000</v>
      </c>
      <c r="AG5" s="38">
        <f>$F5*'WD-SCSTS'!AF16</f>
        <v>663000</v>
      </c>
      <c r="AH5" s="38">
        <f>$F5*'WD-SCSTS'!AG16</f>
        <v>663000</v>
      </c>
      <c r="AI5" s="38">
        <f>$F5*'WD-SCSTS'!AH16</f>
        <v>663000</v>
      </c>
      <c r="AJ5" s="38">
        <f>$F5*'WD-SCSTS'!AI16</f>
        <v>663000</v>
      </c>
      <c r="AK5" s="38">
        <f>$F5*'WD-SCSTS'!AJ16</f>
        <v>663000</v>
      </c>
      <c r="AL5" s="38">
        <f>$F5*'WD-SCSTS'!AK16</f>
        <v>663000</v>
      </c>
      <c r="AM5" s="38">
        <f>$F5*'WD-SCSTS'!AL16</f>
        <v>663000</v>
      </c>
    </row>
    <row r="6" spans="2:40" s="12" customFormat="1">
      <c r="B6" s="1272"/>
      <c r="C6" s="1272"/>
      <c r="D6" s="1403"/>
      <c r="E6" s="347" t="s">
        <v>24</v>
      </c>
      <c r="F6" s="348">
        <f>'Technical Sheet'!$C$85*(1+Dashboard!$E$11)</f>
        <v>2.1800000000000002</v>
      </c>
      <c r="G6" s="997"/>
      <c r="H6" s="996"/>
      <c r="I6" s="996"/>
      <c r="J6" s="346">
        <f>$F6*'WD-SCSTS'!I17</f>
        <v>2180000</v>
      </c>
      <c r="K6" s="38">
        <f>$F6*'WD-SCSTS'!J17</f>
        <v>2180000</v>
      </c>
      <c r="L6" s="38">
        <f>$F6*'WD-SCSTS'!K17</f>
        <v>2180000</v>
      </c>
      <c r="M6" s="38">
        <f>$F6*'WD-SCSTS'!L17</f>
        <v>2180000</v>
      </c>
      <c r="N6" s="38">
        <f>$F6*'WD-SCSTS'!M17</f>
        <v>2180000</v>
      </c>
      <c r="O6" s="38">
        <f>$F6*'WD-SCSTS'!N17</f>
        <v>2180000</v>
      </c>
      <c r="P6" s="38">
        <f>$F6*'WD-SCSTS'!O17</f>
        <v>2180000</v>
      </c>
      <c r="Q6" s="38">
        <f>$F6*'WD-SCSTS'!P17</f>
        <v>2180000</v>
      </c>
      <c r="R6" s="38">
        <f>$F6*'WD-SCSTS'!Q17</f>
        <v>2180000</v>
      </c>
      <c r="S6" s="38">
        <f>$F6*'WD-SCSTS'!R17</f>
        <v>2180000</v>
      </c>
      <c r="T6" s="38">
        <f>$F6*'WD-SCSTS'!S17</f>
        <v>2180000</v>
      </c>
      <c r="U6" s="38">
        <f>$F6*'WD-SCSTS'!T17</f>
        <v>2180000</v>
      </c>
      <c r="V6" s="38">
        <f>$F6*'WD-SCSTS'!U17</f>
        <v>2180000</v>
      </c>
      <c r="W6" s="38">
        <f>$F6*'WD-SCSTS'!V17</f>
        <v>2180000</v>
      </c>
      <c r="X6" s="38">
        <f>$F6*'WD-SCSTS'!W17</f>
        <v>2180000</v>
      </c>
      <c r="Y6" s="38">
        <f>$F6*'WD-SCSTS'!X17</f>
        <v>2180000</v>
      </c>
      <c r="Z6" s="38">
        <f>$F6*'WD-SCSTS'!Y17</f>
        <v>2180000</v>
      </c>
      <c r="AA6" s="38">
        <f>$F6*'WD-SCSTS'!Z17</f>
        <v>2180000</v>
      </c>
      <c r="AB6" s="38">
        <f>$F6*'WD-SCSTS'!AA17</f>
        <v>2180000</v>
      </c>
      <c r="AC6" s="38">
        <f>$F6*'WD-SCSTS'!AB17</f>
        <v>2180000</v>
      </c>
      <c r="AD6" s="38">
        <f>$F6*'WD-SCSTS'!AC17</f>
        <v>2180000</v>
      </c>
      <c r="AE6" s="38">
        <f>$F6*'WD-SCSTS'!AD17</f>
        <v>2180000</v>
      </c>
      <c r="AF6" s="38">
        <f>$F6*'WD-SCSTS'!AE17</f>
        <v>2180000</v>
      </c>
      <c r="AG6" s="38">
        <f>$F6*'WD-SCSTS'!AF17</f>
        <v>2180000</v>
      </c>
      <c r="AH6" s="38">
        <f>$F6*'WD-SCSTS'!AG17</f>
        <v>2180000</v>
      </c>
      <c r="AI6" s="38">
        <f>$F6*'WD-SCSTS'!AH17</f>
        <v>2180000</v>
      </c>
      <c r="AJ6" s="38">
        <f>$F6*'WD-SCSTS'!AI17</f>
        <v>2180000</v>
      </c>
      <c r="AK6" s="38">
        <f>$F6*'WD-SCSTS'!AJ17</f>
        <v>2180000</v>
      </c>
      <c r="AL6" s="38">
        <f>$F6*'WD-SCSTS'!AK17</f>
        <v>2180000</v>
      </c>
      <c r="AM6" s="38">
        <f>$F6*'WD-SCSTS'!AL17</f>
        <v>2180000</v>
      </c>
    </row>
    <row r="7" spans="2:40" s="12" customFormat="1">
      <c r="B7" s="1272"/>
      <c r="C7" s="1272"/>
      <c r="D7" s="1403"/>
      <c r="E7" s="347" t="s">
        <v>25</v>
      </c>
      <c r="F7" s="348">
        <f>'Technical Sheet'!$C$86*(1+Dashboard!$E$11)</f>
        <v>1.85</v>
      </c>
      <c r="G7" s="997"/>
      <c r="H7" s="996"/>
      <c r="I7" s="996"/>
      <c r="J7" s="346">
        <f>$F7*'WD-SCSTS'!I18</f>
        <v>62900</v>
      </c>
      <c r="K7" s="38">
        <f>$F7*'WD-SCSTS'!J18</f>
        <v>62900</v>
      </c>
      <c r="L7" s="38">
        <f>$F7*'WD-SCSTS'!K18</f>
        <v>62900</v>
      </c>
      <c r="M7" s="38">
        <f>$F7*'WD-SCSTS'!L18</f>
        <v>62900</v>
      </c>
      <c r="N7" s="38">
        <f>$F7*'WD-SCSTS'!M18</f>
        <v>62900</v>
      </c>
      <c r="O7" s="38">
        <f>$F7*'WD-SCSTS'!N18</f>
        <v>62900</v>
      </c>
      <c r="P7" s="38">
        <f>$F7*'WD-SCSTS'!O18</f>
        <v>62900</v>
      </c>
      <c r="Q7" s="38">
        <f>$F7*'WD-SCSTS'!P18</f>
        <v>62900</v>
      </c>
      <c r="R7" s="38">
        <f>$F7*'WD-SCSTS'!Q18</f>
        <v>62900</v>
      </c>
      <c r="S7" s="38">
        <f>$F7*'WD-SCSTS'!R18</f>
        <v>62900</v>
      </c>
      <c r="T7" s="38">
        <f>$F7*'WD-SCSTS'!S18</f>
        <v>62900</v>
      </c>
      <c r="U7" s="38">
        <f>$F7*'WD-SCSTS'!T18</f>
        <v>62900</v>
      </c>
      <c r="V7" s="38">
        <f>$F7*'WD-SCSTS'!U18</f>
        <v>62900</v>
      </c>
      <c r="W7" s="38">
        <f>$F7*'WD-SCSTS'!V18</f>
        <v>62900</v>
      </c>
      <c r="X7" s="38">
        <f>$F7*'WD-SCSTS'!W18</f>
        <v>62900</v>
      </c>
      <c r="Y7" s="38">
        <f>$F7*'WD-SCSTS'!X18</f>
        <v>62900</v>
      </c>
      <c r="Z7" s="38">
        <f>$F7*'WD-SCSTS'!Y18</f>
        <v>62900</v>
      </c>
      <c r="AA7" s="38">
        <f>$F7*'WD-SCSTS'!Z18</f>
        <v>62900</v>
      </c>
      <c r="AB7" s="38">
        <f>$F7*'WD-SCSTS'!AA18</f>
        <v>62900</v>
      </c>
      <c r="AC7" s="38">
        <f>$F7*'WD-SCSTS'!AB18</f>
        <v>62900</v>
      </c>
      <c r="AD7" s="38">
        <f>$F7*'WD-SCSTS'!AC18</f>
        <v>62900</v>
      </c>
      <c r="AE7" s="38">
        <f>$F7*'WD-SCSTS'!AD18</f>
        <v>62900</v>
      </c>
      <c r="AF7" s="38">
        <f>$F7*'WD-SCSTS'!AE18</f>
        <v>62900</v>
      </c>
      <c r="AG7" s="38">
        <f>$F7*'WD-SCSTS'!AF18</f>
        <v>62900</v>
      </c>
      <c r="AH7" s="38">
        <f>$F7*'WD-SCSTS'!AG18</f>
        <v>62900</v>
      </c>
      <c r="AI7" s="38">
        <f>$F7*'WD-SCSTS'!AH18</f>
        <v>62900</v>
      </c>
      <c r="AJ7" s="38">
        <f>$F7*'WD-SCSTS'!AI18</f>
        <v>62900</v>
      </c>
      <c r="AK7" s="38">
        <f>$F7*'WD-SCSTS'!AJ18</f>
        <v>62900</v>
      </c>
      <c r="AL7" s="38">
        <f>$F7*'WD-SCSTS'!AK18</f>
        <v>62900</v>
      </c>
      <c r="AM7" s="38">
        <f>$F7*'WD-SCSTS'!AL18</f>
        <v>62900</v>
      </c>
    </row>
    <row r="8" spans="2:40" s="12" customFormat="1">
      <c r="B8" s="1272"/>
      <c r="C8" s="1272"/>
      <c r="D8" s="1403"/>
      <c r="E8" s="347" t="s">
        <v>26</v>
      </c>
      <c r="F8" s="348">
        <f>'Technical Sheet'!$C$87*(1+Dashboard!$E$11)</f>
        <v>1.0509999999999999</v>
      </c>
      <c r="G8" s="997"/>
      <c r="H8" s="996"/>
      <c r="I8" s="996"/>
      <c r="J8" s="346">
        <f>$F8*'WD-SCSTS'!I19</f>
        <v>42040</v>
      </c>
      <c r="K8" s="38">
        <f>$F8*'WD-SCSTS'!J19</f>
        <v>42040</v>
      </c>
      <c r="L8" s="38">
        <f>$F8*'WD-SCSTS'!K19</f>
        <v>42040</v>
      </c>
      <c r="M8" s="38">
        <f>$F8*'WD-SCSTS'!L19</f>
        <v>42040</v>
      </c>
      <c r="N8" s="38">
        <f>$F8*'WD-SCSTS'!M19</f>
        <v>42040</v>
      </c>
      <c r="O8" s="38">
        <f>$F8*'WD-SCSTS'!N19</f>
        <v>42040</v>
      </c>
      <c r="P8" s="38">
        <f>$F8*'WD-SCSTS'!O19</f>
        <v>42040</v>
      </c>
      <c r="Q8" s="38">
        <f>$F8*'WD-SCSTS'!P19</f>
        <v>42040</v>
      </c>
      <c r="R8" s="38">
        <f>$F8*'WD-SCSTS'!Q19</f>
        <v>42040</v>
      </c>
      <c r="S8" s="38">
        <f>$F8*'WD-SCSTS'!R19</f>
        <v>42040</v>
      </c>
      <c r="T8" s="38">
        <f>$F8*'WD-SCSTS'!S19</f>
        <v>42040</v>
      </c>
      <c r="U8" s="38">
        <f>$F8*'WD-SCSTS'!T19</f>
        <v>42040</v>
      </c>
      <c r="V8" s="38">
        <f>$F8*'WD-SCSTS'!U19</f>
        <v>42040</v>
      </c>
      <c r="W8" s="38">
        <f>$F8*'WD-SCSTS'!V19</f>
        <v>42040</v>
      </c>
      <c r="X8" s="38">
        <f>$F8*'WD-SCSTS'!W19</f>
        <v>42040</v>
      </c>
      <c r="Y8" s="38">
        <f>$F8*'WD-SCSTS'!X19</f>
        <v>42040</v>
      </c>
      <c r="Z8" s="38">
        <f>$F8*'WD-SCSTS'!Y19</f>
        <v>42040</v>
      </c>
      <c r="AA8" s="38">
        <f>$F8*'WD-SCSTS'!Z19</f>
        <v>42040</v>
      </c>
      <c r="AB8" s="38">
        <f>$F8*'WD-SCSTS'!AA19</f>
        <v>42040</v>
      </c>
      <c r="AC8" s="38">
        <f>$F8*'WD-SCSTS'!AB19</f>
        <v>42040</v>
      </c>
      <c r="AD8" s="38">
        <f>$F8*'WD-SCSTS'!AC19</f>
        <v>42040</v>
      </c>
      <c r="AE8" s="38">
        <f>$F8*'WD-SCSTS'!AD19</f>
        <v>42040</v>
      </c>
      <c r="AF8" s="38">
        <f>$F8*'WD-SCSTS'!AE19</f>
        <v>42040</v>
      </c>
      <c r="AG8" s="38">
        <f>$F8*'WD-SCSTS'!AF19</f>
        <v>42040</v>
      </c>
      <c r="AH8" s="38">
        <f>$F8*'WD-SCSTS'!AG19</f>
        <v>42040</v>
      </c>
      <c r="AI8" s="38">
        <f>$F8*'WD-SCSTS'!AH19</f>
        <v>42040</v>
      </c>
      <c r="AJ8" s="38">
        <f>$F8*'WD-SCSTS'!AI19</f>
        <v>42040</v>
      </c>
      <c r="AK8" s="38">
        <f>$F8*'WD-SCSTS'!AJ19</f>
        <v>42040</v>
      </c>
      <c r="AL8" s="38">
        <f>$F8*'WD-SCSTS'!AK19</f>
        <v>42040</v>
      </c>
      <c r="AM8" s="38">
        <f>$F8*'WD-SCSTS'!AL19</f>
        <v>42040</v>
      </c>
    </row>
    <row r="9" spans="2:40" s="12" customFormat="1">
      <c r="B9" s="1272"/>
      <c r="C9" s="1272"/>
      <c r="D9" s="1404"/>
      <c r="E9" s="347" t="s">
        <v>27</v>
      </c>
      <c r="F9" s="348">
        <f>'Technical Sheet'!$C$88*(1+Dashboard!$E$11)</f>
        <v>3.1173424657534201</v>
      </c>
      <c r="G9" s="1009"/>
      <c r="H9" s="1010"/>
      <c r="I9" s="1010"/>
      <c r="J9" s="346">
        <f>$F9*'WD-SCSTS'!I20</f>
        <v>0</v>
      </c>
      <c r="K9" s="39">
        <f>$F9*'WD-SCSTS'!J20</f>
        <v>0</v>
      </c>
      <c r="L9" s="39">
        <f>$F9*'WD-SCSTS'!K20</f>
        <v>0</v>
      </c>
      <c r="M9" s="39">
        <f>$F9*'WD-SCSTS'!L20</f>
        <v>0</v>
      </c>
      <c r="N9" s="39">
        <f>$F9*'WD-SCSTS'!M20</f>
        <v>0</v>
      </c>
      <c r="O9" s="39">
        <f>$F9*'WD-SCSTS'!N20</f>
        <v>0</v>
      </c>
      <c r="P9" s="39">
        <f>$F9*'WD-SCSTS'!O20</f>
        <v>0</v>
      </c>
      <c r="Q9" s="39">
        <f>$F9*'WD-SCSTS'!P20</f>
        <v>0</v>
      </c>
      <c r="R9" s="39">
        <f>$F9*'WD-SCSTS'!Q20</f>
        <v>0</v>
      </c>
      <c r="S9" s="39">
        <f>$F9*'WD-SCSTS'!R20</f>
        <v>0</v>
      </c>
      <c r="T9" s="39">
        <f>$F9*'WD-SCSTS'!S20</f>
        <v>0</v>
      </c>
      <c r="U9" s="39">
        <f>$F9*'WD-SCSTS'!T20</f>
        <v>0</v>
      </c>
      <c r="V9" s="39">
        <f>$F9*'WD-SCSTS'!U20</f>
        <v>0</v>
      </c>
      <c r="W9" s="39">
        <f>$F9*'WD-SCSTS'!V20</f>
        <v>0</v>
      </c>
      <c r="X9" s="39">
        <f>$F9*'WD-SCSTS'!W20</f>
        <v>0</v>
      </c>
      <c r="Y9" s="39">
        <f>$F9*'WD-SCSTS'!X20</f>
        <v>0</v>
      </c>
      <c r="Z9" s="39">
        <f>$F9*'WD-SCSTS'!Y20</f>
        <v>0</v>
      </c>
      <c r="AA9" s="39">
        <f>$F9*'WD-SCSTS'!Z20</f>
        <v>0</v>
      </c>
      <c r="AB9" s="39">
        <f>$F9*'WD-SCSTS'!AA20</f>
        <v>0</v>
      </c>
      <c r="AC9" s="39">
        <f>$F9*'WD-SCSTS'!AB20</f>
        <v>0</v>
      </c>
      <c r="AD9" s="39">
        <f>$F9*'WD-SCSTS'!AC20</f>
        <v>0</v>
      </c>
      <c r="AE9" s="39">
        <f>$F9*'WD-SCSTS'!AD20</f>
        <v>0</v>
      </c>
      <c r="AF9" s="39">
        <f>$F9*'WD-SCSTS'!AE20</f>
        <v>0</v>
      </c>
      <c r="AG9" s="39">
        <f>$F9*'WD-SCSTS'!AF20</f>
        <v>0</v>
      </c>
      <c r="AH9" s="39">
        <f>$F9*'WD-SCSTS'!AG20</f>
        <v>0</v>
      </c>
      <c r="AI9" s="39">
        <f>$F9*'WD-SCSTS'!AH20</f>
        <v>0</v>
      </c>
      <c r="AJ9" s="39">
        <f>$F9*'WD-SCSTS'!AI20</f>
        <v>0</v>
      </c>
      <c r="AK9" s="39">
        <f>$F9*'WD-SCSTS'!AJ20</f>
        <v>0</v>
      </c>
      <c r="AL9" s="39">
        <f>$F9*'WD-SCSTS'!AK20</f>
        <v>0</v>
      </c>
      <c r="AM9" s="39">
        <f>$F9*'WD-SCSTS'!AL20</f>
        <v>0</v>
      </c>
    </row>
    <row r="10" spans="2:40" s="12" customFormat="1" ht="15" customHeight="1">
      <c r="B10" s="1271"/>
      <c r="C10" s="1271"/>
      <c r="D10" s="1400" t="s">
        <v>35</v>
      </c>
      <c r="E10" s="1406"/>
      <c r="F10" s="40"/>
      <c r="G10" s="1011">
        <f>SUM(G4:G9)</f>
        <v>0</v>
      </c>
      <c r="H10" s="1011">
        <f>SUM(H4:H9)</f>
        <v>0</v>
      </c>
      <c r="I10" s="1011">
        <f>SUM(I4:I9)</f>
        <v>0</v>
      </c>
      <c r="J10" s="41">
        <f>SUM(J4:J9)</f>
        <v>3039030.3125</v>
      </c>
      <c r="K10" s="41">
        <f t="shared" ref="K10:AM10" si="0">SUM(K4:K9)</f>
        <v>3039030.3125</v>
      </c>
      <c r="L10" s="41">
        <f t="shared" si="0"/>
        <v>3039030.3125</v>
      </c>
      <c r="M10" s="41">
        <f t="shared" si="0"/>
        <v>3039030.3125</v>
      </c>
      <c r="N10" s="41">
        <f t="shared" si="0"/>
        <v>3039030.3125</v>
      </c>
      <c r="O10" s="41">
        <f t="shared" si="0"/>
        <v>3039030.3125</v>
      </c>
      <c r="P10" s="41">
        <f t="shared" si="0"/>
        <v>3039030.3125</v>
      </c>
      <c r="Q10" s="41">
        <f t="shared" si="0"/>
        <v>3039030.3125</v>
      </c>
      <c r="R10" s="41">
        <f t="shared" si="0"/>
        <v>3039030.3125</v>
      </c>
      <c r="S10" s="41">
        <f t="shared" si="0"/>
        <v>3039030.3125</v>
      </c>
      <c r="T10" s="41">
        <f t="shared" si="0"/>
        <v>3039030.3125</v>
      </c>
      <c r="U10" s="41">
        <f t="shared" si="0"/>
        <v>3039030.3125</v>
      </c>
      <c r="V10" s="41">
        <f t="shared" si="0"/>
        <v>3039030.3125</v>
      </c>
      <c r="W10" s="41">
        <f t="shared" si="0"/>
        <v>3039030.3125</v>
      </c>
      <c r="X10" s="41">
        <f t="shared" si="0"/>
        <v>3039030.3125</v>
      </c>
      <c r="Y10" s="41">
        <f t="shared" si="0"/>
        <v>3039030.3125</v>
      </c>
      <c r="Z10" s="41">
        <f t="shared" si="0"/>
        <v>3039030.3125</v>
      </c>
      <c r="AA10" s="41">
        <f t="shared" si="0"/>
        <v>3039030.3125</v>
      </c>
      <c r="AB10" s="41">
        <f t="shared" si="0"/>
        <v>3039030.3125</v>
      </c>
      <c r="AC10" s="41">
        <f t="shared" si="0"/>
        <v>3039030.3125</v>
      </c>
      <c r="AD10" s="41">
        <f t="shared" si="0"/>
        <v>3039030.3125</v>
      </c>
      <c r="AE10" s="41">
        <f t="shared" si="0"/>
        <v>3039030.3125</v>
      </c>
      <c r="AF10" s="41">
        <f t="shared" si="0"/>
        <v>3039030.3125</v>
      </c>
      <c r="AG10" s="41">
        <f t="shared" si="0"/>
        <v>3039030.3125</v>
      </c>
      <c r="AH10" s="41">
        <f t="shared" si="0"/>
        <v>3039030.3125</v>
      </c>
      <c r="AI10" s="41">
        <f t="shared" si="0"/>
        <v>3039030.3125</v>
      </c>
      <c r="AJ10" s="41">
        <f t="shared" si="0"/>
        <v>3039030.3125</v>
      </c>
      <c r="AK10" s="41">
        <f t="shared" si="0"/>
        <v>3039030.3125</v>
      </c>
      <c r="AL10" s="41">
        <f t="shared" si="0"/>
        <v>3039030.3125</v>
      </c>
      <c r="AM10" s="41">
        <f t="shared" si="0"/>
        <v>3039030.3125</v>
      </c>
    </row>
    <row r="11" spans="2:40" s="12" customFormat="1">
      <c r="B11" s="1271"/>
      <c r="C11" s="1271"/>
      <c r="D11" s="1405" t="s">
        <v>28</v>
      </c>
      <c r="E11" s="347" t="s">
        <v>23</v>
      </c>
      <c r="F11" s="348"/>
      <c r="G11" s="1012"/>
      <c r="H11" s="1013"/>
      <c r="I11" s="1013"/>
      <c r="J11" s="42">
        <f>$F4*'WD-SCSTS'!I22</f>
        <v>91090.312500000015</v>
      </c>
      <c r="K11" s="42">
        <f>$F4*'WD-SCSTS'!J22</f>
        <v>91090.312500000015</v>
      </c>
      <c r="L11" s="42">
        <f>$F4*'WD-SCSTS'!K22</f>
        <v>91090.312500000015</v>
      </c>
      <c r="M11" s="42">
        <f>$F4*'WD-SCSTS'!L22</f>
        <v>91090.312500000015</v>
      </c>
      <c r="N11" s="345">
        <f>$F4*'WD-SCSTS'!M22</f>
        <v>91090.312500000015</v>
      </c>
      <c r="O11" s="43">
        <f>$F4*'WD-SCSTS'!N22</f>
        <v>91090.312500000015</v>
      </c>
      <c r="P11" s="43">
        <f>$F4*'WD-SCSTS'!O22</f>
        <v>91090.312500000015</v>
      </c>
      <c r="Q11" s="43">
        <f>$F4*'WD-SCSTS'!P22</f>
        <v>91090.312500000015</v>
      </c>
      <c r="R11" s="43">
        <f>$F4*'WD-SCSTS'!Q22</f>
        <v>91090.312500000015</v>
      </c>
      <c r="S11" s="43">
        <f>$F4*'WD-SCSTS'!R22</f>
        <v>91090.312500000015</v>
      </c>
      <c r="T11" s="43">
        <f>$F4*'WD-SCSTS'!S22</f>
        <v>91090.312500000015</v>
      </c>
      <c r="U11" s="43">
        <f>$F4*'WD-SCSTS'!T22</f>
        <v>91090.312500000015</v>
      </c>
      <c r="V11" s="43">
        <f>$F4*'WD-SCSTS'!U22</f>
        <v>91090.312500000015</v>
      </c>
      <c r="W11" s="43">
        <f>$F4*'WD-SCSTS'!V22</f>
        <v>91090.312500000015</v>
      </c>
      <c r="X11" s="43">
        <f>$F4*'WD-SCSTS'!W22</f>
        <v>91090.312500000015</v>
      </c>
      <c r="Y11" s="43">
        <f>$F4*'WD-SCSTS'!X22</f>
        <v>91090.312500000015</v>
      </c>
      <c r="Z11" s="43">
        <f>$F4*'WD-SCSTS'!Y22</f>
        <v>91090.312500000015</v>
      </c>
      <c r="AA11" s="43">
        <f>$F4*'WD-SCSTS'!Z22</f>
        <v>91090.312500000015</v>
      </c>
      <c r="AB11" s="43">
        <f>$F4*'WD-SCSTS'!AA22</f>
        <v>91090.312500000015</v>
      </c>
      <c r="AC11" s="43">
        <f>$F4*'WD-SCSTS'!AB22</f>
        <v>91090.312500000015</v>
      </c>
      <c r="AD11" s="43">
        <f>$F4*'WD-SCSTS'!AC22</f>
        <v>91090.312500000015</v>
      </c>
      <c r="AE11" s="43">
        <f>$F4*'WD-SCSTS'!AD22</f>
        <v>91090.312500000015</v>
      </c>
      <c r="AF11" s="43">
        <f>$F4*'WD-SCSTS'!AE22</f>
        <v>91090.312500000015</v>
      </c>
      <c r="AG11" s="43">
        <f>$F4*'WD-SCSTS'!AF22</f>
        <v>91090.312500000015</v>
      </c>
      <c r="AH11" s="43">
        <f>$F4*'WD-SCSTS'!AG22</f>
        <v>91090.312500000015</v>
      </c>
      <c r="AI11" s="43">
        <f>$F4*'WD-SCSTS'!AH22</f>
        <v>91090.312500000015</v>
      </c>
      <c r="AJ11" s="43">
        <f>$F4*'WD-SCSTS'!AI22</f>
        <v>91090.312500000015</v>
      </c>
      <c r="AK11" s="43">
        <f>$F4*'WD-SCSTS'!AJ22</f>
        <v>91090.312500000015</v>
      </c>
      <c r="AL11" s="43">
        <f>$F4*'WD-SCSTS'!AK22</f>
        <v>91090.312500000015</v>
      </c>
      <c r="AM11" s="43">
        <f>$F4*'WD-SCSTS'!AL22</f>
        <v>91090.312500000015</v>
      </c>
      <c r="AN11" s="15"/>
    </row>
    <row r="12" spans="2:40" s="12" customFormat="1">
      <c r="B12" s="1271"/>
      <c r="C12" s="1271"/>
      <c r="D12" s="1403"/>
      <c r="E12" s="347" t="s">
        <v>8</v>
      </c>
      <c r="F12" s="348"/>
      <c r="G12" s="997"/>
      <c r="H12" s="996"/>
      <c r="I12" s="996"/>
      <c r="J12" s="44">
        <f>$F5*'WD-SCSTS'!I23</f>
        <v>663000</v>
      </c>
      <c r="K12" s="44">
        <f>$F5*'WD-SCSTS'!J23</f>
        <v>663000</v>
      </c>
      <c r="L12" s="44">
        <f>$F5*'WD-SCSTS'!K23</f>
        <v>663000</v>
      </c>
      <c r="M12" s="44">
        <f>$F5*'WD-SCSTS'!L23</f>
        <v>663000</v>
      </c>
      <c r="N12" s="346">
        <f>$F5*'WD-SCSTS'!M23</f>
        <v>702216.59279999998</v>
      </c>
      <c r="O12" s="38">
        <f>$F5*'WD-SCSTS'!N23</f>
        <v>707187.39933403814</v>
      </c>
      <c r="P12" s="38">
        <f>$F5*'WD-SCSTS'!O23</f>
        <v>715112.04670970538</v>
      </c>
      <c r="Q12" s="38">
        <f>$F5*'WD-SCSTS'!P23</f>
        <v>727193.0852914406</v>
      </c>
      <c r="R12" s="38">
        <f>$F5*'WD-SCSTS'!Q23</f>
        <v>744814.47732505051</v>
      </c>
      <c r="S12" s="38">
        <f>$F5*'WD-SCSTS'!R23</f>
        <v>768928.17250816419</v>
      </c>
      <c r="T12" s="38">
        <f>$F5*'WD-SCSTS'!S23</f>
        <v>799196.93493615254</v>
      </c>
      <c r="U12" s="38">
        <f>$F5*'WD-SCSTS'!T23</f>
        <v>833328.77738461539</v>
      </c>
      <c r="V12" s="38">
        <f>$F5*'WD-SCSTS'!U23</f>
        <v>867460.61983307835</v>
      </c>
      <c r="W12" s="38">
        <f>$F5*'WD-SCSTS'!V23</f>
        <v>897729.38226106658</v>
      </c>
      <c r="X12" s="38">
        <f>$F5*'WD-SCSTS'!W23</f>
        <v>921843.07744418026</v>
      </c>
      <c r="Y12" s="38">
        <f>$F5*'WD-SCSTS'!X23</f>
        <v>939464.46947779018</v>
      </c>
      <c r="Z12" s="38">
        <f>$F5*'WD-SCSTS'!Y23</f>
        <v>951545.5080595254</v>
      </c>
      <c r="AA12" s="38">
        <f>$F5*'WD-SCSTS'!Z23</f>
        <v>959470.1554351924</v>
      </c>
      <c r="AB12" s="38">
        <f>$F5*'WD-SCSTS'!AA23</f>
        <v>964518.78654718283</v>
      </c>
      <c r="AC12" s="38">
        <f>$F5*'WD-SCSTS'!AB23</f>
        <v>967675.57299500343</v>
      </c>
      <c r="AD12" s="38">
        <f>$F5*'WD-SCSTS'!AC23</f>
        <v>969626.40750854171</v>
      </c>
      <c r="AE12" s="38">
        <f>$F5*'WD-SCSTS'!AD23</f>
        <v>972688.68615384621</v>
      </c>
      <c r="AF12" s="38">
        <f>$F5*'WD-SCSTS'!AE23</f>
        <v>972688.68615384621</v>
      </c>
      <c r="AG12" s="38">
        <f>$F5*'WD-SCSTS'!AF23</f>
        <v>972688.68615384621</v>
      </c>
      <c r="AH12" s="38">
        <f>$F5*'WD-SCSTS'!AG23</f>
        <v>972688.68615384621</v>
      </c>
      <c r="AI12" s="38">
        <f>$F5*'WD-SCSTS'!AH23</f>
        <v>972688.68615384621</v>
      </c>
      <c r="AJ12" s="38">
        <f>$F5*'WD-SCSTS'!AI23</f>
        <v>972688.68615384621</v>
      </c>
      <c r="AK12" s="38">
        <f>$F5*'WD-SCSTS'!AJ23</f>
        <v>972688.68615384621</v>
      </c>
      <c r="AL12" s="38">
        <f>$F5*'WD-SCSTS'!AK23</f>
        <v>972688.68615384621</v>
      </c>
      <c r="AM12" s="38">
        <f>$F5*'WD-SCSTS'!AL23</f>
        <v>972688.68615384621</v>
      </c>
      <c r="AN12" s="15"/>
    </row>
    <row r="13" spans="2:40" s="12" customFormat="1">
      <c r="B13" s="1272"/>
      <c r="C13" s="1272"/>
      <c r="D13" s="1403"/>
      <c r="E13" s="347" t="s">
        <v>24</v>
      </c>
      <c r="F13" s="348"/>
      <c r="G13" s="997"/>
      <c r="H13" s="996"/>
      <c r="I13" s="996"/>
      <c r="J13" s="44">
        <f>$F6*'WD-SCSTS'!I24</f>
        <v>2180000</v>
      </c>
      <c r="K13" s="44">
        <f>$F6*'WD-SCSTS'!J24</f>
        <v>2180000</v>
      </c>
      <c r="L13" s="44">
        <f>$F6*'WD-SCSTS'!K24</f>
        <v>2180000</v>
      </c>
      <c r="M13" s="44">
        <f>$F6*'WD-SCSTS'!L24</f>
        <v>2180000</v>
      </c>
      <c r="N13" s="346">
        <f>$F6*'WD-SCSTS'!M24</f>
        <v>2381122.7356159375</v>
      </c>
      <c r="O13" s="38">
        <f>$F6*'WD-SCSTS'!N24</f>
        <v>2407066.1811173018</v>
      </c>
      <c r="P13" s="38">
        <f>$F6*'WD-SCSTS'!O24</f>
        <v>2447788.6369172265</v>
      </c>
      <c r="Q13" s="38">
        <f>$F6*'WD-SCSTS'!P24</f>
        <v>2509869.5770953977</v>
      </c>
      <c r="R13" s="38">
        <f>$F6*'WD-SCSTS'!Q24</f>
        <v>2600420.7807268919</v>
      </c>
      <c r="S13" s="38">
        <f>$F6*'WD-SCSTS'!R24</f>
        <v>2724334.0401713895</v>
      </c>
      <c r="T13" s="38">
        <f>$F6*'WD-SCSTS'!S24</f>
        <v>2879876.3982928316</v>
      </c>
      <c r="U13" s="38">
        <f>$F6*'WD-SCSTS'!T24</f>
        <v>3055270</v>
      </c>
      <c r="V13" s="38">
        <f>$F6*'WD-SCSTS'!U24</f>
        <v>3230663.6017071684</v>
      </c>
      <c r="W13" s="38">
        <f>$F6*'WD-SCSTS'!V24</f>
        <v>3386205.959828611</v>
      </c>
      <c r="X13" s="38">
        <f>$F6*'WD-SCSTS'!W24</f>
        <v>3510119.2192731081</v>
      </c>
      <c r="Y13" s="38">
        <f>$F6*'WD-SCSTS'!X24</f>
        <v>3600670.4229046023</v>
      </c>
      <c r="Z13" s="38">
        <f>$F6*'WD-SCSTS'!Y24</f>
        <v>3662751.363082774</v>
      </c>
      <c r="AA13" s="38">
        <f>$F6*'WD-SCSTS'!Z24</f>
        <v>3703473.8188826982</v>
      </c>
      <c r="AB13" s="38">
        <f>$F6*'WD-SCSTS'!AA24</f>
        <v>3729417.2643840625</v>
      </c>
      <c r="AC13" s="38">
        <f>$F6*'WD-SCSTS'!AB24</f>
        <v>3745639.0709196948</v>
      </c>
      <c r="AD13" s="38">
        <f>$F6*'WD-SCSTS'!AC24</f>
        <v>3755663.8415479069</v>
      </c>
      <c r="AE13" s="38">
        <f>$F6*'WD-SCSTS'!AD24</f>
        <v>3771400.0000000005</v>
      </c>
      <c r="AF13" s="38">
        <f>$F6*'WD-SCSTS'!AE24</f>
        <v>3771400.0000000005</v>
      </c>
      <c r="AG13" s="38">
        <f>$F6*'WD-SCSTS'!AF24</f>
        <v>3771400.0000000005</v>
      </c>
      <c r="AH13" s="38">
        <f>$F6*'WD-SCSTS'!AG24</f>
        <v>3771400.0000000005</v>
      </c>
      <c r="AI13" s="38">
        <f>$F6*'WD-SCSTS'!AH24</f>
        <v>3771400.0000000005</v>
      </c>
      <c r="AJ13" s="38">
        <f>$F6*'WD-SCSTS'!AI24</f>
        <v>3771400.0000000005</v>
      </c>
      <c r="AK13" s="38">
        <f>$F6*'WD-SCSTS'!AJ24</f>
        <v>3771400.0000000005</v>
      </c>
      <c r="AL13" s="38">
        <f>$F6*'WD-SCSTS'!AK24</f>
        <v>3771400.0000000005</v>
      </c>
      <c r="AM13" s="38">
        <f>$F6*'WD-SCSTS'!AL24</f>
        <v>3771400.0000000005</v>
      </c>
      <c r="AN13" s="15"/>
    </row>
    <row r="14" spans="2:40" s="12" customFormat="1">
      <c r="B14" s="1271"/>
      <c r="C14" s="1271"/>
      <c r="D14" s="1403"/>
      <c r="E14" s="347" t="s">
        <v>25</v>
      </c>
      <c r="F14" s="348"/>
      <c r="G14" s="997"/>
      <c r="H14" s="996"/>
      <c r="I14" s="996"/>
      <c r="J14" s="44">
        <f>$F7*'WD-SCSTS'!I25</f>
        <v>62900</v>
      </c>
      <c r="K14" s="44">
        <f>$F7*'WD-SCSTS'!J25</f>
        <v>62900</v>
      </c>
      <c r="L14" s="44">
        <f>$F7*'WD-SCSTS'!K25</f>
        <v>62900</v>
      </c>
      <c r="M14" s="44">
        <f>$F7*'WD-SCSTS'!L25</f>
        <v>62900</v>
      </c>
      <c r="N14" s="346">
        <f>$F7*'WD-SCSTS'!M25</f>
        <v>62900</v>
      </c>
      <c r="O14" s="38">
        <f>$F7*'WD-SCSTS'!N25</f>
        <v>62900</v>
      </c>
      <c r="P14" s="38">
        <f>$F7*'WD-SCSTS'!O25</f>
        <v>62900</v>
      </c>
      <c r="Q14" s="38">
        <f>$F7*'WD-SCSTS'!P25</f>
        <v>62900</v>
      </c>
      <c r="R14" s="38">
        <f>$F7*'WD-SCSTS'!Q25</f>
        <v>62900</v>
      </c>
      <c r="S14" s="38">
        <f>$F7*'WD-SCSTS'!R25</f>
        <v>62900</v>
      </c>
      <c r="T14" s="38">
        <f>$F7*'WD-SCSTS'!S25</f>
        <v>62900</v>
      </c>
      <c r="U14" s="38">
        <f>$F7*'WD-SCSTS'!T25</f>
        <v>62900</v>
      </c>
      <c r="V14" s="38">
        <f>$F7*'WD-SCSTS'!U25</f>
        <v>62900</v>
      </c>
      <c r="W14" s="38">
        <f>$F7*'WD-SCSTS'!V25</f>
        <v>62900</v>
      </c>
      <c r="X14" s="38">
        <f>$F7*'WD-SCSTS'!W25</f>
        <v>62900</v>
      </c>
      <c r="Y14" s="38">
        <f>$F7*'WD-SCSTS'!X25</f>
        <v>62900</v>
      </c>
      <c r="Z14" s="38">
        <f>$F7*'WD-SCSTS'!Y25</f>
        <v>62900</v>
      </c>
      <c r="AA14" s="38">
        <f>$F7*'WD-SCSTS'!Z25</f>
        <v>62900</v>
      </c>
      <c r="AB14" s="38">
        <f>$F7*'WD-SCSTS'!AA25</f>
        <v>62900</v>
      </c>
      <c r="AC14" s="38">
        <f>$F7*'WD-SCSTS'!AB25</f>
        <v>62900</v>
      </c>
      <c r="AD14" s="38">
        <f>$F7*'WD-SCSTS'!AC25</f>
        <v>62900</v>
      </c>
      <c r="AE14" s="38">
        <f>$F7*'WD-SCSTS'!AD25</f>
        <v>62900</v>
      </c>
      <c r="AF14" s="38">
        <f>$F7*'WD-SCSTS'!AE25</f>
        <v>62900</v>
      </c>
      <c r="AG14" s="38">
        <f>$F7*'WD-SCSTS'!AF25</f>
        <v>62900</v>
      </c>
      <c r="AH14" s="38">
        <f>$F7*'WD-SCSTS'!AG25</f>
        <v>62900</v>
      </c>
      <c r="AI14" s="38">
        <f>$F7*'WD-SCSTS'!AH25</f>
        <v>62900</v>
      </c>
      <c r="AJ14" s="38">
        <f>$F7*'WD-SCSTS'!AI25</f>
        <v>62900</v>
      </c>
      <c r="AK14" s="38">
        <f>$F7*'WD-SCSTS'!AJ25</f>
        <v>62900</v>
      </c>
      <c r="AL14" s="38">
        <f>$F7*'WD-SCSTS'!AK25</f>
        <v>62900</v>
      </c>
      <c r="AM14" s="38">
        <f>$F7*'WD-SCSTS'!AL25</f>
        <v>62900</v>
      </c>
      <c r="AN14" s="15"/>
    </row>
    <row r="15" spans="2:40" s="12" customFormat="1">
      <c r="B15" s="1271"/>
      <c r="C15" s="1271"/>
      <c r="D15" s="1403"/>
      <c r="E15" s="347" t="s">
        <v>26</v>
      </c>
      <c r="F15" s="348"/>
      <c r="G15" s="997"/>
      <c r="H15" s="996"/>
      <c r="I15" s="996"/>
      <c r="J15" s="44">
        <f>$F8*'WD-SCSTS'!I26</f>
        <v>42040</v>
      </c>
      <c r="K15" s="44">
        <f>$F8*'WD-SCSTS'!J26</f>
        <v>42040</v>
      </c>
      <c r="L15" s="44">
        <f>$F8*'WD-SCSTS'!K26</f>
        <v>42040</v>
      </c>
      <c r="M15" s="44">
        <f>$F8*'WD-SCSTS'!L26</f>
        <v>42040</v>
      </c>
      <c r="N15" s="346">
        <f>$F8*'WD-SCSTS'!M26</f>
        <v>42040</v>
      </c>
      <c r="O15" s="38">
        <f>$F8*'WD-SCSTS'!N26</f>
        <v>42040</v>
      </c>
      <c r="P15" s="38">
        <f>$F8*'WD-SCSTS'!O26</f>
        <v>42040</v>
      </c>
      <c r="Q15" s="38">
        <f>$F8*'WD-SCSTS'!P26</f>
        <v>42040</v>
      </c>
      <c r="R15" s="38">
        <f>$F8*'WD-SCSTS'!Q26</f>
        <v>42040</v>
      </c>
      <c r="S15" s="38">
        <f>$F8*'WD-SCSTS'!R26</f>
        <v>42040</v>
      </c>
      <c r="T15" s="38">
        <f>$F8*'WD-SCSTS'!S26</f>
        <v>42040</v>
      </c>
      <c r="U15" s="38">
        <f>$F8*'WD-SCSTS'!T26</f>
        <v>42040</v>
      </c>
      <c r="V15" s="38">
        <f>$F8*'WD-SCSTS'!U26</f>
        <v>42040</v>
      </c>
      <c r="W15" s="38">
        <f>$F8*'WD-SCSTS'!V26</f>
        <v>42040</v>
      </c>
      <c r="X15" s="38">
        <f>$F8*'WD-SCSTS'!W26</f>
        <v>42040</v>
      </c>
      <c r="Y15" s="38">
        <f>$F8*'WD-SCSTS'!X26</f>
        <v>42040</v>
      </c>
      <c r="Z15" s="38">
        <f>$F8*'WD-SCSTS'!Y26</f>
        <v>42040</v>
      </c>
      <c r="AA15" s="38">
        <f>$F8*'WD-SCSTS'!Z26</f>
        <v>42040</v>
      </c>
      <c r="AB15" s="38">
        <f>$F8*'WD-SCSTS'!AA26</f>
        <v>42040</v>
      </c>
      <c r="AC15" s="38">
        <f>$F8*'WD-SCSTS'!AB26</f>
        <v>42040</v>
      </c>
      <c r="AD15" s="38">
        <f>$F8*'WD-SCSTS'!AC26</f>
        <v>42040</v>
      </c>
      <c r="AE15" s="38">
        <f>$F8*'WD-SCSTS'!AD26</f>
        <v>42040</v>
      </c>
      <c r="AF15" s="38">
        <f>$F8*'WD-SCSTS'!AE26</f>
        <v>42040</v>
      </c>
      <c r="AG15" s="38">
        <f>$F8*'WD-SCSTS'!AF26</f>
        <v>42040</v>
      </c>
      <c r="AH15" s="38">
        <f>$F8*'WD-SCSTS'!AG26</f>
        <v>42040</v>
      </c>
      <c r="AI15" s="38">
        <f>$F8*'WD-SCSTS'!AH26</f>
        <v>42040</v>
      </c>
      <c r="AJ15" s="38">
        <f>$F8*'WD-SCSTS'!AI26</f>
        <v>42040</v>
      </c>
      <c r="AK15" s="38">
        <f>$F8*'WD-SCSTS'!AJ26</f>
        <v>42040</v>
      </c>
      <c r="AL15" s="38">
        <f>$F8*'WD-SCSTS'!AK26</f>
        <v>42040</v>
      </c>
      <c r="AM15" s="38">
        <f>$F8*'WD-SCSTS'!AL26</f>
        <v>42040</v>
      </c>
      <c r="AN15" s="15"/>
    </row>
    <row r="16" spans="2:40" s="12" customFormat="1">
      <c r="B16" s="1272"/>
      <c r="C16" s="1272"/>
      <c r="D16" s="1404"/>
      <c r="E16" s="347" t="s">
        <v>27</v>
      </c>
      <c r="F16" s="348"/>
      <c r="G16" s="1009"/>
      <c r="H16" s="1010"/>
      <c r="I16" s="1010"/>
      <c r="J16" s="45">
        <f>$F9*'WD-SCSTS'!I27</f>
        <v>0</v>
      </c>
      <c r="K16" s="45">
        <f>$F9*'WD-SCSTS'!J27</f>
        <v>0</v>
      </c>
      <c r="L16" s="45">
        <f>$F9*'WD-SCSTS'!K27</f>
        <v>0</v>
      </c>
      <c r="M16" s="45">
        <f>$F9*'WD-SCSTS'!L27</f>
        <v>0</v>
      </c>
      <c r="N16" s="346">
        <f>$F9*'WD-SCSTS'!M27</f>
        <v>0</v>
      </c>
      <c r="O16" s="39">
        <f>$F9*'WD-SCSTS'!N27</f>
        <v>0</v>
      </c>
      <c r="P16" s="39">
        <f>$F9*'WD-SCSTS'!O27</f>
        <v>0</v>
      </c>
      <c r="Q16" s="39">
        <f>$F9*'WD-SCSTS'!P27</f>
        <v>0</v>
      </c>
      <c r="R16" s="39">
        <f>$F9*'WD-SCSTS'!Q27</f>
        <v>0</v>
      </c>
      <c r="S16" s="39">
        <f>$F9*'WD-SCSTS'!R27</f>
        <v>0</v>
      </c>
      <c r="T16" s="39">
        <f>$F9*'WD-SCSTS'!S27</f>
        <v>0</v>
      </c>
      <c r="U16" s="39">
        <f>$F9*'WD-SCSTS'!T27</f>
        <v>0</v>
      </c>
      <c r="V16" s="39">
        <f>$F9*'WD-SCSTS'!U27</f>
        <v>0</v>
      </c>
      <c r="W16" s="39">
        <f>$F9*'WD-SCSTS'!V27</f>
        <v>0</v>
      </c>
      <c r="X16" s="39">
        <f>$F9*'WD-SCSTS'!W27</f>
        <v>0</v>
      </c>
      <c r="Y16" s="39">
        <f>$F9*'WD-SCSTS'!X27</f>
        <v>0</v>
      </c>
      <c r="Z16" s="39">
        <f>$F9*'WD-SCSTS'!Y27</f>
        <v>0</v>
      </c>
      <c r="AA16" s="39">
        <f>$F9*'WD-SCSTS'!Z27</f>
        <v>0</v>
      </c>
      <c r="AB16" s="39">
        <f>$F9*'WD-SCSTS'!AA27</f>
        <v>0</v>
      </c>
      <c r="AC16" s="39">
        <f>$F9*'WD-SCSTS'!AB27</f>
        <v>0</v>
      </c>
      <c r="AD16" s="39">
        <f>$F9*'WD-SCSTS'!AC27</f>
        <v>0</v>
      </c>
      <c r="AE16" s="39">
        <f>$F9*'WD-SCSTS'!AD27</f>
        <v>0</v>
      </c>
      <c r="AF16" s="39">
        <f>$F9*'WD-SCSTS'!AE27</f>
        <v>0</v>
      </c>
      <c r="AG16" s="39">
        <f>$F9*'WD-SCSTS'!AF27</f>
        <v>0</v>
      </c>
      <c r="AH16" s="39">
        <f>$F9*'WD-SCSTS'!AG27</f>
        <v>0</v>
      </c>
      <c r="AI16" s="39">
        <f>$F9*'WD-SCSTS'!AH27</f>
        <v>0</v>
      </c>
      <c r="AJ16" s="39">
        <f>$F9*'WD-SCSTS'!AI27</f>
        <v>0</v>
      </c>
      <c r="AK16" s="39">
        <f>$F9*'WD-SCSTS'!AJ27</f>
        <v>0</v>
      </c>
      <c r="AL16" s="39">
        <f>$F9*'WD-SCSTS'!AK27</f>
        <v>0</v>
      </c>
      <c r="AM16" s="39">
        <f>$F9*'WD-SCSTS'!AL27</f>
        <v>0</v>
      </c>
      <c r="AN16" s="15"/>
    </row>
    <row r="17" spans="2:40" s="12" customFormat="1" ht="15" customHeight="1">
      <c r="B17" s="1271"/>
      <c r="C17" s="1271"/>
      <c r="D17" s="1400" t="s">
        <v>35</v>
      </c>
      <c r="E17" s="1401"/>
      <c r="F17" s="40"/>
      <c r="G17" s="1011">
        <f>SUM(G10:G16)</f>
        <v>0</v>
      </c>
      <c r="H17" s="1011">
        <f>SUM(H10:H16)</f>
        <v>0</v>
      </c>
      <c r="I17" s="1011">
        <f>SUM(I10:I16)</f>
        <v>0</v>
      </c>
      <c r="J17" s="41">
        <f>SUM(J10:J16)</f>
        <v>6078060.625</v>
      </c>
      <c r="K17" s="41">
        <f t="shared" ref="K17:AM17" si="1">SUM(K10:K16)</f>
        <v>6078060.625</v>
      </c>
      <c r="L17" s="41">
        <f t="shared" si="1"/>
        <v>6078060.625</v>
      </c>
      <c r="M17" s="41">
        <f t="shared" si="1"/>
        <v>6078060.625</v>
      </c>
      <c r="N17" s="41">
        <f t="shared" si="1"/>
        <v>6318399.9534159377</v>
      </c>
      <c r="O17" s="41">
        <f t="shared" si="1"/>
        <v>6349314.2054513395</v>
      </c>
      <c r="P17" s="41">
        <f t="shared" si="1"/>
        <v>6397961.3086269312</v>
      </c>
      <c r="Q17" s="41">
        <f t="shared" si="1"/>
        <v>6472123.2873868383</v>
      </c>
      <c r="R17" s="41">
        <f t="shared" si="1"/>
        <v>6580295.883051943</v>
      </c>
      <c r="S17" s="41">
        <f t="shared" si="1"/>
        <v>6728322.8376795538</v>
      </c>
      <c r="T17" s="41">
        <f t="shared" si="1"/>
        <v>6914133.9582289848</v>
      </c>
      <c r="U17" s="41">
        <f t="shared" si="1"/>
        <v>7123659.4023846155</v>
      </c>
      <c r="V17" s="41">
        <f t="shared" si="1"/>
        <v>7333184.8465402462</v>
      </c>
      <c r="W17" s="41">
        <f t="shared" si="1"/>
        <v>7518995.9670896772</v>
      </c>
      <c r="X17" s="41">
        <f t="shared" si="1"/>
        <v>7667022.921717288</v>
      </c>
      <c r="Y17" s="41">
        <f t="shared" si="1"/>
        <v>7775195.5173823927</v>
      </c>
      <c r="Z17" s="41">
        <f t="shared" si="1"/>
        <v>7849357.4961422998</v>
      </c>
      <c r="AA17" s="41">
        <f t="shared" si="1"/>
        <v>7898004.5993178906</v>
      </c>
      <c r="AB17" s="41">
        <f t="shared" si="1"/>
        <v>7928996.6759312451</v>
      </c>
      <c r="AC17" s="41">
        <f t="shared" si="1"/>
        <v>7948375.2689146977</v>
      </c>
      <c r="AD17" s="41">
        <f t="shared" si="1"/>
        <v>7960350.8740564492</v>
      </c>
      <c r="AE17" s="41">
        <f t="shared" si="1"/>
        <v>7979149.3111538468</v>
      </c>
      <c r="AF17" s="41">
        <f t="shared" si="1"/>
        <v>7979149.3111538468</v>
      </c>
      <c r="AG17" s="41">
        <f t="shared" si="1"/>
        <v>7979149.3111538468</v>
      </c>
      <c r="AH17" s="41">
        <f t="shared" si="1"/>
        <v>7979149.3111538468</v>
      </c>
      <c r="AI17" s="41">
        <f t="shared" si="1"/>
        <v>7979149.3111538468</v>
      </c>
      <c r="AJ17" s="41">
        <f t="shared" si="1"/>
        <v>7979149.3111538468</v>
      </c>
      <c r="AK17" s="41">
        <f t="shared" si="1"/>
        <v>7979149.3111538468</v>
      </c>
      <c r="AL17" s="41">
        <f t="shared" si="1"/>
        <v>7979149.3111538468</v>
      </c>
      <c r="AM17" s="41">
        <f t="shared" si="1"/>
        <v>7979149.3111538468</v>
      </c>
      <c r="AN17" s="15"/>
    </row>
    <row r="18" spans="2:40" s="12" customFormat="1">
      <c r="B18" s="1271"/>
      <c r="C18" s="1271"/>
      <c r="D18" s="1405" t="s">
        <v>19</v>
      </c>
      <c r="E18" s="347" t="s">
        <v>23</v>
      </c>
      <c r="F18" s="348"/>
      <c r="G18" s="1012"/>
      <c r="H18" s="1013"/>
      <c r="I18" s="1013"/>
      <c r="J18" s="345">
        <f>$F4*'WD-SCSTS'!I29</f>
        <v>266746.56250000006</v>
      </c>
      <c r="K18" s="43">
        <f>$F4*'WD-SCSTS'!J29</f>
        <v>266746.56250000006</v>
      </c>
      <c r="L18" s="43">
        <f>$F4*'WD-SCSTS'!K29</f>
        <v>266746.56250000006</v>
      </c>
      <c r="M18" s="43">
        <f>$F4*'WD-SCSTS'!L29</f>
        <v>266746.56250000006</v>
      </c>
      <c r="N18" s="43">
        <f>$F4*'WD-SCSTS'!M29</f>
        <v>266746.56250000006</v>
      </c>
      <c r="O18" s="43">
        <f>$F4*'WD-SCSTS'!N29</f>
        <v>266746.56250000006</v>
      </c>
      <c r="P18" s="43">
        <f>$F4*'WD-SCSTS'!O29</f>
        <v>266746.56250000006</v>
      </c>
      <c r="Q18" s="43">
        <f>$F4*'WD-SCSTS'!P29</f>
        <v>266746.56250000006</v>
      </c>
      <c r="R18" s="43">
        <f>$F4*'WD-SCSTS'!Q29</f>
        <v>266746.56250000006</v>
      </c>
      <c r="S18" s="43">
        <f>$F4*'WD-SCSTS'!R29</f>
        <v>266746.56250000006</v>
      </c>
      <c r="T18" s="43">
        <f>$F4*'WD-SCSTS'!S29</f>
        <v>266746.56250000006</v>
      </c>
      <c r="U18" s="43">
        <f>$F4*'WD-SCSTS'!T29</f>
        <v>266746.56250000006</v>
      </c>
      <c r="V18" s="43">
        <f>$F4*'WD-SCSTS'!U29</f>
        <v>266746.56250000006</v>
      </c>
      <c r="W18" s="43">
        <f>$F4*'WD-SCSTS'!V29</f>
        <v>266746.56250000006</v>
      </c>
      <c r="X18" s="43">
        <f>$F4*'WD-SCSTS'!W29</f>
        <v>266746.56250000006</v>
      </c>
      <c r="Y18" s="43">
        <f>$F4*'WD-SCSTS'!X29</f>
        <v>266746.56250000006</v>
      </c>
      <c r="Z18" s="43">
        <f>$F4*'WD-SCSTS'!Y29</f>
        <v>266746.56250000006</v>
      </c>
      <c r="AA18" s="43">
        <f>$F4*'WD-SCSTS'!Z29</f>
        <v>266746.56250000006</v>
      </c>
      <c r="AB18" s="43">
        <f>$F4*'WD-SCSTS'!AA29</f>
        <v>266746.56250000006</v>
      </c>
      <c r="AC18" s="43">
        <f>$F4*'WD-SCSTS'!AB29</f>
        <v>266746.56250000006</v>
      </c>
      <c r="AD18" s="43">
        <f>$F4*'WD-SCSTS'!AC29</f>
        <v>266746.56250000006</v>
      </c>
      <c r="AE18" s="43">
        <f>$F4*'WD-SCSTS'!AD29</f>
        <v>266746.56250000006</v>
      </c>
      <c r="AF18" s="43">
        <f>$F4*'WD-SCSTS'!AE29</f>
        <v>266746.56250000006</v>
      </c>
      <c r="AG18" s="43">
        <f>$F4*'WD-SCSTS'!AF29</f>
        <v>266746.56250000006</v>
      </c>
      <c r="AH18" s="43">
        <f>$F4*'WD-SCSTS'!AG29</f>
        <v>266746.56250000006</v>
      </c>
      <c r="AI18" s="43">
        <f>$F4*'WD-SCSTS'!AH29</f>
        <v>266746.56250000006</v>
      </c>
      <c r="AJ18" s="43">
        <f>$F4*'WD-SCSTS'!AI29</f>
        <v>266746.56250000006</v>
      </c>
      <c r="AK18" s="43">
        <f>$F4*'WD-SCSTS'!AJ29</f>
        <v>266746.56250000006</v>
      </c>
      <c r="AL18" s="43">
        <f>$F4*'WD-SCSTS'!AK29</f>
        <v>266746.56250000006</v>
      </c>
      <c r="AM18" s="43">
        <f>$F4*'WD-SCSTS'!AL29</f>
        <v>266746.56250000006</v>
      </c>
    </row>
    <row r="19" spans="2:40" s="12" customFormat="1">
      <c r="B19" s="1272"/>
      <c r="C19" s="1272"/>
      <c r="D19" s="1403"/>
      <c r="E19" s="347" t="s">
        <v>8</v>
      </c>
      <c r="F19" s="348"/>
      <c r="G19" s="997"/>
      <c r="H19" s="996"/>
      <c r="I19" s="996"/>
      <c r="J19" s="346">
        <f>$F5*'WD-SCSTS'!I30</f>
        <v>901887.03960000002</v>
      </c>
      <c r="K19" s="38">
        <f>$F5*'WD-SCSTS'!J30</f>
        <v>901887.03960000002</v>
      </c>
      <c r="L19" s="38">
        <f>$F5*'WD-SCSTS'!K30</f>
        <v>901887.03960000002</v>
      </c>
      <c r="M19" s="38">
        <f>$F5*'WD-SCSTS'!L30</f>
        <v>901887.03960000002</v>
      </c>
      <c r="N19" s="38">
        <f>$F5*'WD-SCSTS'!M30</f>
        <v>941103.63240000012</v>
      </c>
      <c r="O19" s="38">
        <f>$F5*'WD-SCSTS'!N30</f>
        <v>946074.43893403828</v>
      </c>
      <c r="P19" s="38">
        <f>$F5*'WD-SCSTS'!O30</f>
        <v>953999.08630970551</v>
      </c>
      <c r="Q19" s="38">
        <f>$F5*'WD-SCSTS'!P30</f>
        <v>966080.12489144073</v>
      </c>
      <c r="R19" s="38">
        <f>$F5*'WD-SCSTS'!Q30</f>
        <v>983701.51692505064</v>
      </c>
      <c r="S19" s="38">
        <f>$F5*'WD-SCSTS'!R30</f>
        <v>1007815.2121081642</v>
      </c>
      <c r="T19" s="38">
        <f>$F5*'WD-SCSTS'!S30</f>
        <v>1038083.9745361526</v>
      </c>
      <c r="U19" s="38">
        <f>$F5*'WD-SCSTS'!T30</f>
        <v>1072215.8169846155</v>
      </c>
      <c r="V19" s="38">
        <f>$F5*'WD-SCSTS'!U30</f>
        <v>1106347.6594330785</v>
      </c>
      <c r="W19" s="38">
        <f>$F5*'WD-SCSTS'!V30</f>
        <v>1136616.4218610667</v>
      </c>
      <c r="X19" s="38">
        <f>$F5*'WD-SCSTS'!W30</f>
        <v>1160730.1170441804</v>
      </c>
      <c r="Y19" s="38">
        <f>$F5*'WD-SCSTS'!X30</f>
        <v>1178351.5090777902</v>
      </c>
      <c r="Z19" s="38">
        <f>$F5*'WD-SCSTS'!Y30</f>
        <v>1190432.5476595254</v>
      </c>
      <c r="AA19" s="38">
        <f>$F5*'WD-SCSTS'!Z30</f>
        <v>1198357.1950351924</v>
      </c>
      <c r="AB19" s="38">
        <f>$F5*'WD-SCSTS'!AA30</f>
        <v>1203405.8261471828</v>
      </c>
      <c r="AC19" s="38">
        <f>$F5*'WD-SCSTS'!AB30</f>
        <v>1206562.6125950036</v>
      </c>
      <c r="AD19" s="38">
        <f>$F5*'WD-SCSTS'!AC30</f>
        <v>1208513.4471085418</v>
      </c>
      <c r="AE19" s="38">
        <f>$F5*'WD-SCSTS'!AD30</f>
        <v>1211575.7257538463</v>
      </c>
      <c r="AF19" s="38">
        <f>$F5*'WD-SCSTS'!AE30</f>
        <v>1211575.7257538463</v>
      </c>
      <c r="AG19" s="38">
        <f>$F5*'WD-SCSTS'!AF30</f>
        <v>1211575.7257538463</v>
      </c>
      <c r="AH19" s="38">
        <f>$F5*'WD-SCSTS'!AG30</f>
        <v>1211575.7257538463</v>
      </c>
      <c r="AI19" s="38">
        <f>$F5*'WD-SCSTS'!AH30</f>
        <v>1211575.7257538463</v>
      </c>
      <c r="AJ19" s="38">
        <f>$F5*'WD-SCSTS'!AI30</f>
        <v>1211575.7257538463</v>
      </c>
      <c r="AK19" s="38">
        <f>$F5*'WD-SCSTS'!AJ30</f>
        <v>1211575.7257538463</v>
      </c>
      <c r="AL19" s="38">
        <f>$F5*'WD-SCSTS'!AK30</f>
        <v>1211575.7257538463</v>
      </c>
      <c r="AM19" s="38">
        <f>$F5*'WD-SCSTS'!AL30</f>
        <v>1211575.7257538463</v>
      </c>
    </row>
    <row r="20" spans="2:40" s="12" customFormat="1">
      <c r="B20" s="1271"/>
      <c r="C20" s="1271"/>
      <c r="D20" s="1403"/>
      <c r="E20" s="347" t="s">
        <v>24</v>
      </c>
      <c r="F20" s="348"/>
      <c r="G20" s="997"/>
      <c r="H20" s="996"/>
      <c r="I20" s="996"/>
      <c r="J20" s="346">
        <f>$F6*'WD-SCSTS'!I31</f>
        <v>2180000</v>
      </c>
      <c r="K20" s="38">
        <f>$F6*'WD-SCSTS'!J31</f>
        <v>2180000</v>
      </c>
      <c r="L20" s="38">
        <f>$F6*'WD-SCSTS'!K31</f>
        <v>2180000</v>
      </c>
      <c r="M20" s="38">
        <f>$F6*'WD-SCSTS'!L31</f>
        <v>2180000</v>
      </c>
      <c r="N20" s="38">
        <f>$F6*'WD-SCSTS'!M31</f>
        <v>2381122.7356159375</v>
      </c>
      <c r="O20" s="38">
        <f>$F6*'WD-SCSTS'!N31</f>
        <v>2407066.1811173018</v>
      </c>
      <c r="P20" s="38">
        <f>$F6*'WD-SCSTS'!O31</f>
        <v>2447788.6369172265</v>
      </c>
      <c r="Q20" s="38">
        <f>$F6*'WD-SCSTS'!P31</f>
        <v>2509869.5770953977</v>
      </c>
      <c r="R20" s="38">
        <f>$F6*'WD-SCSTS'!Q31</f>
        <v>2600420.7807268919</v>
      </c>
      <c r="S20" s="38">
        <f>$F6*'WD-SCSTS'!R31</f>
        <v>2724334.0401713895</v>
      </c>
      <c r="T20" s="38">
        <f>$F6*'WD-SCSTS'!S31</f>
        <v>2879876.3982928316</v>
      </c>
      <c r="U20" s="38">
        <f>$F6*'WD-SCSTS'!T31</f>
        <v>3055270</v>
      </c>
      <c r="V20" s="38">
        <f>$F6*'WD-SCSTS'!U31</f>
        <v>3230663.6017071684</v>
      </c>
      <c r="W20" s="38">
        <f>$F6*'WD-SCSTS'!V31</f>
        <v>3386205.959828611</v>
      </c>
      <c r="X20" s="38">
        <f>$F6*'WD-SCSTS'!W31</f>
        <v>3510119.2192731081</v>
      </c>
      <c r="Y20" s="38">
        <f>$F6*'WD-SCSTS'!X31</f>
        <v>3600670.4229046023</v>
      </c>
      <c r="Z20" s="38">
        <f>$F6*'WD-SCSTS'!Y31</f>
        <v>3662751.363082774</v>
      </c>
      <c r="AA20" s="38">
        <f>$F6*'WD-SCSTS'!Z31</f>
        <v>3703473.8188826982</v>
      </c>
      <c r="AB20" s="38">
        <f>$F6*'WD-SCSTS'!AA31</f>
        <v>3729417.2643840625</v>
      </c>
      <c r="AC20" s="38">
        <f>$F6*'WD-SCSTS'!AB31</f>
        <v>3745639.0709196948</v>
      </c>
      <c r="AD20" s="38">
        <f>$F6*'WD-SCSTS'!AC31</f>
        <v>3755663.8415479069</v>
      </c>
      <c r="AE20" s="38">
        <f>$F6*'WD-SCSTS'!AD31</f>
        <v>3771400.0000000005</v>
      </c>
      <c r="AF20" s="38">
        <f>$F6*'WD-SCSTS'!AE31</f>
        <v>3771400.0000000005</v>
      </c>
      <c r="AG20" s="38">
        <f>$F6*'WD-SCSTS'!AF31</f>
        <v>3771400.0000000005</v>
      </c>
      <c r="AH20" s="38">
        <f>$F6*'WD-SCSTS'!AG31</f>
        <v>3771400.0000000005</v>
      </c>
      <c r="AI20" s="38">
        <f>$F6*'WD-SCSTS'!AH31</f>
        <v>3771400.0000000005</v>
      </c>
      <c r="AJ20" s="38">
        <f>$F6*'WD-SCSTS'!AI31</f>
        <v>3771400.0000000005</v>
      </c>
      <c r="AK20" s="38">
        <f>$F6*'WD-SCSTS'!AJ31</f>
        <v>3771400.0000000005</v>
      </c>
      <c r="AL20" s="38">
        <f>$F6*'WD-SCSTS'!AK31</f>
        <v>3771400.0000000005</v>
      </c>
      <c r="AM20" s="38">
        <f>$F6*'WD-SCSTS'!AL31</f>
        <v>3771400.0000000005</v>
      </c>
    </row>
    <row r="21" spans="2:40" s="12" customFormat="1">
      <c r="B21" s="1355"/>
      <c r="C21" s="1355"/>
      <c r="D21" s="1403"/>
      <c r="E21" s="347" t="s">
        <v>25</v>
      </c>
      <c r="F21" s="348"/>
      <c r="G21" s="997"/>
      <c r="H21" s="996"/>
      <c r="I21" s="996"/>
      <c r="J21" s="346">
        <f>$F7*'WD-SCSTS'!I32</f>
        <v>192889.78454000002</v>
      </c>
      <c r="K21" s="38">
        <f>$F7*'WD-SCSTS'!J32</f>
        <v>192889.78454000002</v>
      </c>
      <c r="L21" s="38">
        <f>$F7*'WD-SCSTS'!K32</f>
        <v>192889.78454000002</v>
      </c>
      <c r="M21" s="38">
        <f>$F7*'WD-SCSTS'!L32</f>
        <v>192889.78454000002</v>
      </c>
      <c r="N21" s="38">
        <f>$F7*'WD-SCSTS'!M32</f>
        <v>192889.78454000002</v>
      </c>
      <c r="O21" s="38">
        <f>$F7*'WD-SCSTS'!N32</f>
        <v>192889.78454000002</v>
      </c>
      <c r="P21" s="38">
        <f>$F7*'WD-SCSTS'!O32</f>
        <v>192889.78454000002</v>
      </c>
      <c r="Q21" s="38">
        <f>$F7*'WD-SCSTS'!P32</f>
        <v>192889.78454000002</v>
      </c>
      <c r="R21" s="38">
        <f>$F7*'WD-SCSTS'!Q32</f>
        <v>192889.78454000002</v>
      </c>
      <c r="S21" s="38">
        <f>$F7*'WD-SCSTS'!R32</f>
        <v>192889.78454000002</v>
      </c>
      <c r="T21" s="38">
        <f>$F7*'WD-SCSTS'!S32</f>
        <v>192889.78454000002</v>
      </c>
      <c r="U21" s="38">
        <f>$F7*'WD-SCSTS'!T32</f>
        <v>192889.78454000002</v>
      </c>
      <c r="V21" s="38">
        <f>$F7*'WD-SCSTS'!U32</f>
        <v>192889.78454000002</v>
      </c>
      <c r="W21" s="38">
        <f>$F7*'WD-SCSTS'!V32</f>
        <v>192889.78454000002</v>
      </c>
      <c r="X21" s="38">
        <f>$F7*'WD-SCSTS'!W32</f>
        <v>192889.78454000002</v>
      </c>
      <c r="Y21" s="38">
        <f>$F7*'WD-SCSTS'!X32</f>
        <v>192889.78454000002</v>
      </c>
      <c r="Z21" s="38">
        <f>$F7*'WD-SCSTS'!Y32</f>
        <v>192889.78454000002</v>
      </c>
      <c r="AA21" s="38">
        <f>$F7*'WD-SCSTS'!Z32</f>
        <v>192889.78454000002</v>
      </c>
      <c r="AB21" s="38">
        <f>$F7*'WD-SCSTS'!AA32</f>
        <v>192889.78454000002</v>
      </c>
      <c r="AC21" s="38">
        <f>$F7*'WD-SCSTS'!AB32</f>
        <v>192889.78454000002</v>
      </c>
      <c r="AD21" s="38">
        <f>$F7*'WD-SCSTS'!AC32</f>
        <v>192889.78454000002</v>
      </c>
      <c r="AE21" s="38">
        <f>$F7*'WD-SCSTS'!AD32</f>
        <v>192889.78454000002</v>
      </c>
      <c r="AF21" s="38">
        <f>$F7*'WD-SCSTS'!AE32</f>
        <v>192889.78454000002</v>
      </c>
      <c r="AG21" s="38">
        <f>$F7*'WD-SCSTS'!AF32</f>
        <v>192889.78454000002</v>
      </c>
      <c r="AH21" s="38">
        <f>$F7*'WD-SCSTS'!AG32</f>
        <v>192889.78454000002</v>
      </c>
      <c r="AI21" s="38">
        <f>$F7*'WD-SCSTS'!AH32</f>
        <v>192889.78454000002</v>
      </c>
      <c r="AJ21" s="38">
        <f>$F7*'WD-SCSTS'!AI32</f>
        <v>192889.78454000002</v>
      </c>
      <c r="AK21" s="38">
        <f>$F7*'WD-SCSTS'!AJ32</f>
        <v>192889.78454000002</v>
      </c>
      <c r="AL21" s="38">
        <f>$F7*'WD-SCSTS'!AK32</f>
        <v>192889.78454000002</v>
      </c>
      <c r="AM21" s="38">
        <f>$F7*'WD-SCSTS'!AL32</f>
        <v>192889.78454000002</v>
      </c>
    </row>
    <row r="22" spans="2:40" s="12" customFormat="1">
      <c r="B22" s="1272"/>
      <c r="C22" s="1272"/>
      <c r="D22" s="1403"/>
      <c r="E22" s="347" t="s">
        <v>26</v>
      </c>
      <c r="F22" s="348"/>
      <c r="G22" s="997"/>
      <c r="H22" s="996"/>
      <c r="I22" s="996"/>
      <c r="J22" s="346">
        <f>$F8*'WD-SCSTS'!I33</f>
        <v>817416.52486299991</v>
      </c>
      <c r="K22" s="38">
        <f>$F8*'WD-SCSTS'!J33</f>
        <v>817416.52486299991</v>
      </c>
      <c r="L22" s="38">
        <f>$F8*'WD-SCSTS'!K33</f>
        <v>817416.52486299991</v>
      </c>
      <c r="M22" s="38">
        <f>$F8*'WD-SCSTS'!L33</f>
        <v>817416.52486299991</v>
      </c>
      <c r="N22" s="38">
        <f>$F8*'WD-SCSTS'!M33</f>
        <v>817416.52486299991</v>
      </c>
      <c r="O22" s="38">
        <f>$F8*'WD-SCSTS'!N33</f>
        <v>817416.52486299991</v>
      </c>
      <c r="P22" s="38">
        <f>$F8*'WD-SCSTS'!O33</f>
        <v>817416.52486299991</v>
      </c>
      <c r="Q22" s="38">
        <f>$F8*'WD-SCSTS'!P33</f>
        <v>817416.52486299991</v>
      </c>
      <c r="R22" s="38">
        <f>$F8*'WD-SCSTS'!Q33</f>
        <v>817416.52486299991</v>
      </c>
      <c r="S22" s="38">
        <f>$F8*'WD-SCSTS'!R33</f>
        <v>817416.52486299991</v>
      </c>
      <c r="T22" s="38">
        <f>$F8*'WD-SCSTS'!S33</f>
        <v>817416.52486299991</v>
      </c>
      <c r="U22" s="38">
        <f>$F8*'WD-SCSTS'!T33</f>
        <v>817416.52486299991</v>
      </c>
      <c r="V22" s="38">
        <f>$F8*'WD-SCSTS'!U33</f>
        <v>817416.52486299991</v>
      </c>
      <c r="W22" s="38">
        <f>$F8*'WD-SCSTS'!V33</f>
        <v>817416.52486299991</v>
      </c>
      <c r="X22" s="38">
        <f>$F8*'WD-SCSTS'!W33</f>
        <v>817416.52486299991</v>
      </c>
      <c r="Y22" s="38">
        <f>$F8*'WD-SCSTS'!X33</f>
        <v>817416.52486299991</v>
      </c>
      <c r="Z22" s="38">
        <f>$F8*'WD-SCSTS'!Y33</f>
        <v>817416.52486299991</v>
      </c>
      <c r="AA22" s="38">
        <f>$F8*'WD-SCSTS'!Z33</f>
        <v>817416.52486299991</v>
      </c>
      <c r="AB22" s="38">
        <f>$F8*'WD-SCSTS'!AA33</f>
        <v>817416.52486299991</v>
      </c>
      <c r="AC22" s="38">
        <f>$F8*'WD-SCSTS'!AB33</f>
        <v>817416.52486299991</v>
      </c>
      <c r="AD22" s="38">
        <f>$F8*'WD-SCSTS'!AC33</f>
        <v>817416.52486299991</v>
      </c>
      <c r="AE22" s="38">
        <f>$F8*'WD-SCSTS'!AD33</f>
        <v>817416.52486299991</v>
      </c>
      <c r="AF22" s="38">
        <f>$F8*'WD-SCSTS'!AE33</f>
        <v>817416.52486299991</v>
      </c>
      <c r="AG22" s="38">
        <f>$F8*'WD-SCSTS'!AF33</f>
        <v>817416.52486299991</v>
      </c>
      <c r="AH22" s="38">
        <f>$F8*'WD-SCSTS'!AG33</f>
        <v>817416.52486299991</v>
      </c>
      <c r="AI22" s="38">
        <f>$F8*'WD-SCSTS'!AH33</f>
        <v>817416.52486299991</v>
      </c>
      <c r="AJ22" s="38">
        <f>$F8*'WD-SCSTS'!AI33</f>
        <v>817416.52486299991</v>
      </c>
      <c r="AK22" s="38">
        <f>$F8*'WD-SCSTS'!AJ33</f>
        <v>817416.52486299991</v>
      </c>
      <c r="AL22" s="38">
        <f>$F8*'WD-SCSTS'!AK33</f>
        <v>817416.52486299991</v>
      </c>
      <c r="AM22" s="38">
        <f>$F8*'WD-SCSTS'!AL33</f>
        <v>817416.52486299991</v>
      </c>
    </row>
    <row r="23" spans="2:40" s="12" customFormat="1">
      <c r="B23" s="1272"/>
      <c r="C23" s="1272"/>
      <c r="D23" s="1404"/>
      <c r="E23" s="347" t="s">
        <v>27</v>
      </c>
      <c r="F23" s="348"/>
      <c r="G23" s="1009"/>
      <c r="H23" s="1010"/>
      <c r="I23" s="1010"/>
      <c r="J23" s="346">
        <f>$F9*'WD-SCSTS'!I34</f>
        <v>0</v>
      </c>
      <c r="K23" s="39">
        <f>$F9*'WD-SCSTS'!J34</f>
        <v>0</v>
      </c>
      <c r="L23" s="39">
        <f>$F9*'WD-SCSTS'!K34</f>
        <v>0</v>
      </c>
      <c r="M23" s="39">
        <f>$F9*'WD-SCSTS'!L34</f>
        <v>0</v>
      </c>
      <c r="N23" s="39">
        <f>$F9*'WD-SCSTS'!M34</f>
        <v>0</v>
      </c>
      <c r="O23" s="39">
        <f>$F9*'WD-SCSTS'!N34</f>
        <v>0</v>
      </c>
      <c r="P23" s="39">
        <f>$F9*'WD-SCSTS'!O34</f>
        <v>0</v>
      </c>
      <c r="Q23" s="39">
        <f>$F9*'WD-SCSTS'!P34</f>
        <v>0</v>
      </c>
      <c r="R23" s="39">
        <f>$F9*'WD-SCSTS'!Q34</f>
        <v>0</v>
      </c>
      <c r="S23" s="39">
        <f>$F9*'WD-SCSTS'!R34</f>
        <v>0</v>
      </c>
      <c r="T23" s="39">
        <f>$F9*'WD-SCSTS'!S34</f>
        <v>0</v>
      </c>
      <c r="U23" s="39">
        <f>$F9*'WD-SCSTS'!T34</f>
        <v>0</v>
      </c>
      <c r="V23" s="39">
        <f>$F9*'WD-SCSTS'!U34</f>
        <v>0</v>
      </c>
      <c r="W23" s="39">
        <f>$F9*'WD-SCSTS'!V34</f>
        <v>0</v>
      </c>
      <c r="X23" s="39">
        <f>$F9*'WD-SCSTS'!W34</f>
        <v>0</v>
      </c>
      <c r="Y23" s="39">
        <f>$F9*'WD-SCSTS'!X34</f>
        <v>0</v>
      </c>
      <c r="Z23" s="39">
        <f>$F9*'WD-SCSTS'!Y34</f>
        <v>0</v>
      </c>
      <c r="AA23" s="39">
        <f>$F9*'WD-SCSTS'!Z34</f>
        <v>0</v>
      </c>
      <c r="AB23" s="39">
        <f>$F9*'WD-SCSTS'!AA34</f>
        <v>0</v>
      </c>
      <c r="AC23" s="39">
        <f>$F9*'WD-SCSTS'!AB34</f>
        <v>0</v>
      </c>
      <c r="AD23" s="39">
        <f>$F9*'WD-SCSTS'!AC34</f>
        <v>0</v>
      </c>
      <c r="AE23" s="39">
        <f>$F9*'WD-SCSTS'!AD34</f>
        <v>0</v>
      </c>
      <c r="AF23" s="39">
        <f>$F9*'WD-SCSTS'!AE34</f>
        <v>0</v>
      </c>
      <c r="AG23" s="39">
        <f>$F9*'WD-SCSTS'!AF34</f>
        <v>0</v>
      </c>
      <c r="AH23" s="39">
        <f>$F9*'WD-SCSTS'!AG34</f>
        <v>0</v>
      </c>
      <c r="AI23" s="39">
        <f>$F9*'WD-SCSTS'!AH34</f>
        <v>0</v>
      </c>
      <c r="AJ23" s="39">
        <f>$F9*'WD-SCSTS'!AI34</f>
        <v>0</v>
      </c>
      <c r="AK23" s="39">
        <f>$F9*'WD-SCSTS'!AJ34</f>
        <v>0</v>
      </c>
      <c r="AL23" s="39">
        <f>$F9*'WD-SCSTS'!AK34</f>
        <v>0</v>
      </c>
      <c r="AM23" s="39">
        <f>$F9*'WD-SCSTS'!AL34</f>
        <v>0</v>
      </c>
    </row>
    <row r="24" spans="2:40" s="13" customFormat="1">
      <c r="B24" s="1271"/>
      <c r="C24" s="1271"/>
      <c r="D24" s="1400" t="s">
        <v>35</v>
      </c>
      <c r="E24" s="1401"/>
      <c r="F24" s="40"/>
      <c r="G24" s="1011">
        <f>SUM(G17:G23)</f>
        <v>0</v>
      </c>
      <c r="H24" s="1011">
        <f>SUM(H17:H23)</f>
        <v>0</v>
      </c>
      <c r="I24" s="1011">
        <f>SUM(I17:I23)</f>
        <v>0</v>
      </c>
      <c r="J24" s="41">
        <f>SUM(J17:J23)</f>
        <v>10437000.536502998</v>
      </c>
      <c r="K24" s="41">
        <f t="shared" ref="K24:AM24" si="2">SUM(K17:K23)</f>
        <v>10437000.536502998</v>
      </c>
      <c r="L24" s="41">
        <f t="shared" si="2"/>
        <v>10437000.536502998</v>
      </c>
      <c r="M24" s="41">
        <f t="shared" si="2"/>
        <v>10437000.536502998</v>
      </c>
      <c r="N24" s="41">
        <f t="shared" si="2"/>
        <v>10917679.193334874</v>
      </c>
      <c r="O24" s="41">
        <f t="shared" si="2"/>
        <v>10979507.697405677</v>
      </c>
      <c r="P24" s="41">
        <f t="shared" si="2"/>
        <v>11076801.903756863</v>
      </c>
      <c r="Q24" s="41">
        <f t="shared" si="2"/>
        <v>11225125.861276675</v>
      </c>
      <c r="R24" s="41">
        <f t="shared" si="2"/>
        <v>11441471.052606884</v>
      </c>
      <c r="S24" s="41">
        <f t="shared" si="2"/>
        <v>11737524.961862106</v>
      </c>
      <c r="T24" s="41">
        <f t="shared" si="2"/>
        <v>12109147.202960968</v>
      </c>
      <c r="U24" s="41">
        <f t="shared" si="2"/>
        <v>12528198.091272229</v>
      </c>
      <c r="V24" s="41">
        <f t="shared" si="2"/>
        <v>12947248.979583491</v>
      </c>
      <c r="W24" s="41">
        <f t="shared" si="2"/>
        <v>13318871.220682355</v>
      </c>
      <c r="X24" s="41">
        <f t="shared" si="2"/>
        <v>13614925.129937574</v>
      </c>
      <c r="Y24" s="41">
        <f t="shared" si="2"/>
        <v>13831270.321267784</v>
      </c>
      <c r="Z24" s="41">
        <f t="shared" si="2"/>
        <v>13979594.278787598</v>
      </c>
      <c r="AA24" s="41">
        <f t="shared" si="2"/>
        <v>14076888.48513878</v>
      </c>
      <c r="AB24" s="41">
        <f t="shared" si="2"/>
        <v>14138872.63836549</v>
      </c>
      <c r="AC24" s="41">
        <f t="shared" si="2"/>
        <v>14177629.824332394</v>
      </c>
      <c r="AD24" s="41">
        <f t="shared" si="2"/>
        <v>14201581.034615897</v>
      </c>
      <c r="AE24" s="41">
        <f t="shared" si="2"/>
        <v>14239177.908810692</v>
      </c>
      <c r="AF24" s="41">
        <f t="shared" si="2"/>
        <v>14239177.908810692</v>
      </c>
      <c r="AG24" s="41">
        <f t="shared" si="2"/>
        <v>14239177.908810692</v>
      </c>
      <c r="AH24" s="41">
        <f t="shared" si="2"/>
        <v>14239177.908810692</v>
      </c>
      <c r="AI24" s="41">
        <f t="shared" si="2"/>
        <v>14239177.908810692</v>
      </c>
      <c r="AJ24" s="41">
        <f t="shared" si="2"/>
        <v>14239177.908810692</v>
      </c>
      <c r="AK24" s="41">
        <f t="shared" si="2"/>
        <v>14239177.908810692</v>
      </c>
      <c r="AL24" s="41">
        <f t="shared" si="2"/>
        <v>14239177.908810692</v>
      </c>
      <c r="AM24" s="41">
        <f t="shared" si="2"/>
        <v>14239177.908810692</v>
      </c>
    </row>
    <row r="25" spans="2:40">
      <c r="B25" s="1271"/>
      <c r="C25" s="1271"/>
    </row>
    <row r="26" spans="2:40">
      <c r="B26" s="1272"/>
      <c r="C26" s="1272"/>
      <c r="F26" s="190"/>
    </row>
    <row r="27" spans="2:40">
      <c r="B27" s="1271"/>
      <c r="C27" s="1271"/>
      <c r="F27" s="190"/>
    </row>
    <row r="28" spans="2:40">
      <c r="B28" s="1271"/>
      <c r="C28" s="1271"/>
      <c r="F28" s="190"/>
    </row>
    <row r="29" spans="2:40">
      <c r="B29" s="1271"/>
      <c r="C29" s="1271"/>
      <c r="F29" s="190"/>
    </row>
    <row r="30" spans="2:40">
      <c r="B30" s="1272"/>
      <c r="C30" s="1272"/>
      <c r="F30" s="190"/>
    </row>
    <row r="31" spans="2:40">
      <c r="B31" s="1274"/>
      <c r="C31" s="1274"/>
      <c r="F31" s="190"/>
    </row>
    <row r="32" spans="2:40">
      <c r="B32" s="1407"/>
      <c r="C32" s="1407"/>
    </row>
  </sheetData>
  <sheetProtection algorithmName="SHA-512" hashValue="Lidjx7cv8P+P3jILFugLrpfSLQhqOXXFxQMrrNYUJguccD0LkugmG3YgslLq9XseI9TsNzXhikUb3BveXcijEg==" saltValue="P0ZpN97djQN97L00wq3D6Q==" spinCount="100000" sheet="1" objects="1" scenarios="1"/>
  <mergeCells count="38">
    <mergeCell ref="B2:C2"/>
    <mergeCell ref="B28:C28"/>
    <mergeCell ref="B29:C29"/>
    <mergeCell ref="B30:C30"/>
    <mergeCell ref="B31:C31"/>
    <mergeCell ref="B18:C18"/>
    <mergeCell ref="B19:C19"/>
    <mergeCell ref="B20:C20"/>
    <mergeCell ref="B21:C21"/>
    <mergeCell ref="B22:C22"/>
    <mergeCell ref="B13:C13"/>
    <mergeCell ref="B14:C14"/>
    <mergeCell ref="B15:C15"/>
    <mergeCell ref="B16:C16"/>
    <mergeCell ref="B17:C17"/>
    <mergeCell ref="B8:C8"/>
    <mergeCell ref="B32:C32"/>
    <mergeCell ref="B23:C23"/>
    <mergeCell ref="B24:C24"/>
    <mergeCell ref="B25:C25"/>
    <mergeCell ref="B26:C26"/>
    <mergeCell ref="B27:C27"/>
    <mergeCell ref="B9:C9"/>
    <mergeCell ref="B10:C10"/>
    <mergeCell ref="B11:C11"/>
    <mergeCell ref="B12:C12"/>
    <mergeCell ref="B3:C3"/>
    <mergeCell ref="B4:C4"/>
    <mergeCell ref="B5:C5"/>
    <mergeCell ref="B6:C6"/>
    <mergeCell ref="B7:C7"/>
    <mergeCell ref="D24:E24"/>
    <mergeCell ref="D17:E17"/>
    <mergeCell ref="D2:AM2"/>
    <mergeCell ref="D4:D9"/>
    <mergeCell ref="D11:D16"/>
    <mergeCell ref="D18:D23"/>
    <mergeCell ref="D10:E10"/>
  </mergeCells>
  <pageMargins left="0.7" right="0.7" top="0.75" bottom="0.75" header="0.3" footer="0.3"/>
  <pageSetup orientation="portrait" horizontalDpi="0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1">
    <tabColor rgb="FF0070C0"/>
  </sheetPr>
  <dimension ref="B1:AP202"/>
  <sheetViews>
    <sheetView topLeftCell="D165" zoomScale="80" zoomScaleNormal="80" workbookViewId="0">
      <pane xSplit="4" topLeftCell="AA1" activePane="topRight" state="frozen"/>
      <selection activeCell="D3" sqref="D3"/>
      <selection pane="topRight" activeCell="AA185" sqref="AA185"/>
    </sheetView>
  </sheetViews>
  <sheetFormatPr defaultColWidth="9.1328125" defaultRowHeight="14.75"/>
  <cols>
    <col min="1" max="1" width="0" style="1" hidden="1" customWidth="1"/>
    <col min="2" max="2" width="13.7265625" style="1" customWidth="1"/>
    <col min="3" max="3" width="10.54296875" style="1" customWidth="1"/>
    <col min="4" max="4" width="5.86328125" style="1" customWidth="1"/>
    <col min="5" max="5" width="32.7265625" style="1" bestFit="1" customWidth="1"/>
    <col min="6" max="6" width="8.26953125" style="1" bestFit="1" customWidth="1"/>
    <col min="7" max="7" width="10.40625" style="1" bestFit="1" customWidth="1"/>
    <col min="8" max="13" width="8.7265625" style="1" bestFit="1" customWidth="1"/>
    <col min="14" max="40" width="9.54296875" style="1" bestFit="1" customWidth="1"/>
    <col min="41" max="41" width="10.40625" style="1" bestFit="1" customWidth="1"/>
    <col min="42" max="16384" width="9.1328125" style="1"/>
  </cols>
  <sheetData>
    <row r="1" spans="2:42" ht="15.5" hidden="1" thickBot="1"/>
    <row r="2" spans="2:42" ht="20.25">
      <c r="B2" s="1310"/>
      <c r="C2" s="1310"/>
      <c r="D2" s="1392" t="s">
        <v>560</v>
      </c>
      <c r="E2" s="1393"/>
      <c r="F2" s="1393"/>
      <c r="G2" s="1393"/>
      <c r="H2" s="1393"/>
      <c r="I2" s="1393"/>
      <c r="J2" s="1393"/>
      <c r="K2" s="1393"/>
      <c r="L2" s="1393"/>
      <c r="M2" s="1393"/>
      <c r="N2" s="1393"/>
      <c r="O2" s="1393"/>
      <c r="P2" s="1393"/>
      <c r="Q2" s="1393"/>
      <c r="R2" s="1393"/>
      <c r="S2" s="1393"/>
      <c r="T2" s="1393"/>
      <c r="U2" s="1393"/>
      <c r="V2" s="1393"/>
      <c r="W2" s="1393"/>
      <c r="X2" s="1393"/>
      <c r="Y2" s="1393"/>
      <c r="Z2" s="1393"/>
      <c r="AA2" s="1393"/>
      <c r="AB2" s="1393"/>
      <c r="AC2" s="1393"/>
      <c r="AD2" s="1393"/>
      <c r="AE2" s="1393"/>
      <c r="AF2" s="1393"/>
      <c r="AG2" s="1393"/>
      <c r="AH2" s="1393"/>
      <c r="AI2" s="1393"/>
      <c r="AJ2" s="1393"/>
      <c r="AK2" s="1393"/>
      <c r="AL2" s="1393"/>
      <c r="AM2" s="1393"/>
      <c r="AN2" s="1393"/>
      <c r="AO2" s="1394"/>
    </row>
    <row r="3" spans="2:42" s="12" customFormat="1" ht="21.75" thickBot="1">
      <c r="B3" s="1272"/>
      <c r="C3" s="1272"/>
      <c r="D3" s="508" t="s">
        <v>87</v>
      </c>
      <c r="E3" s="507" t="s">
        <v>31</v>
      </c>
      <c r="F3" s="49" t="s">
        <v>42</v>
      </c>
      <c r="G3" s="49" t="s">
        <v>43</v>
      </c>
      <c r="H3" s="507">
        <v>2017</v>
      </c>
      <c r="I3" s="507">
        <v>2018</v>
      </c>
      <c r="J3" s="507">
        <v>2019</v>
      </c>
      <c r="K3" s="507">
        <v>2020</v>
      </c>
      <c r="L3" s="507">
        <v>2021</v>
      </c>
      <c r="M3" s="507">
        <v>2022</v>
      </c>
      <c r="N3" s="507">
        <v>2023</v>
      </c>
      <c r="O3" s="507">
        <v>2024</v>
      </c>
      <c r="P3" s="507">
        <v>2025</v>
      </c>
      <c r="Q3" s="507">
        <v>2026</v>
      </c>
      <c r="R3" s="507">
        <v>2027</v>
      </c>
      <c r="S3" s="507">
        <v>2028</v>
      </c>
      <c r="T3" s="507">
        <v>2029</v>
      </c>
      <c r="U3" s="507">
        <v>2030</v>
      </c>
      <c r="V3" s="507">
        <v>2031</v>
      </c>
      <c r="W3" s="507">
        <v>2032</v>
      </c>
      <c r="X3" s="507">
        <v>2033</v>
      </c>
      <c r="Y3" s="507">
        <v>2034</v>
      </c>
      <c r="Z3" s="507">
        <v>2035</v>
      </c>
      <c r="AA3" s="507">
        <v>2036</v>
      </c>
      <c r="AB3" s="507">
        <v>2037</v>
      </c>
      <c r="AC3" s="507">
        <v>2038</v>
      </c>
      <c r="AD3" s="507">
        <v>2039</v>
      </c>
      <c r="AE3" s="507">
        <v>2040</v>
      </c>
      <c r="AF3" s="507">
        <v>2041</v>
      </c>
      <c r="AG3" s="507">
        <v>2042</v>
      </c>
      <c r="AH3" s="507">
        <v>2043</v>
      </c>
      <c r="AI3" s="507">
        <v>2044</v>
      </c>
      <c r="AJ3" s="507">
        <v>2045</v>
      </c>
      <c r="AK3" s="507">
        <v>2046</v>
      </c>
      <c r="AL3" s="507">
        <v>2047</v>
      </c>
      <c r="AM3" s="507">
        <v>2048</v>
      </c>
      <c r="AN3" s="507">
        <v>2049</v>
      </c>
      <c r="AO3" s="509">
        <v>2050</v>
      </c>
      <c r="AP3" s="14"/>
    </row>
    <row r="4" spans="2:42" s="12" customFormat="1" ht="15.75" customHeight="1" thickTop="1">
      <c r="B4" s="1272"/>
      <c r="C4" s="1272"/>
      <c r="D4" s="1408" t="s">
        <v>22</v>
      </c>
      <c r="E4" s="347" t="s">
        <v>32</v>
      </c>
      <c r="F4" s="348">
        <f>$K4/'WD-BSTS'!$I$28</f>
        <v>1.2636688326257601</v>
      </c>
      <c r="G4" s="349">
        <f>$K4/$K$21</f>
        <v>0.19975860504304582</v>
      </c>
      <c r="H4" s="966">
        <v>1141558.2204</v>
      </c>
      <c r="I4" s="966">
        <v>1552830.1912</v>
      </c>
      <c r="J4" s="966">
        <v>1019286.5096</v>
      </c>
      <c r="K4" s="967">
        <v>1200000</v>
      </c>
      <c r="L4" s="345">
        <v>675577.37600000005</v>
      </c>
      <c r="M4" s="80">
        <f>$F4*'WD-BSTS'!J$21</f>
        <v>1200000</v>
      </c>
      <c r="N4" s="80">
        <f>$F4*'WD-BSTS'!K$21</f>
        <v>1200000</v>
      </c>
      <c r="O4" s="80">
        <f>$F4*'WD-BSTS'!L$21</f>
        <v>1200000</v>
      </c>
      <c r="P4" s="80">
        <f>$F4*'WD-BSTS'!M$21</f>
        <v>1200000</v>
      </c>
      <c r="Q4" s="80">
        <f>$F4*'WD-BSTS'!N$21</f>
        <v>1200000</v>
      </c>
      <c r="R4" s="80">
        <f>$F4*'WD-BSTS'!O$21</f>
        <v>1200000</v>
      </c>
      <c r="S4" s="80">
        <f>$F4*'WD-BSTS'!P$21</f>
        <v>1200000</v>
      </c>
      <c r="T4" s="80">
        <f>$F4*'WD-BSTS'!Q$21</f>
        <v>1200000</v>
      </c>
      <c r="U4" s="80">
        <f>$F4*'WD-BSTS'!R$21</f>
        <v>1200000</v>
      </c>
      <c r="V4" s="80">
        <f>$F4*'WD-BSTS'!S$21</f>
        <v>1200000</v>
      </c>
      <c r="W4" s="80">
        <f>$F4*'WD-BSTS'!T$21</f>
        <v>1200000</v>
      </c>
      <c r="X4" s="80">
        <f>$F4*'WD-BSTS'!U$21</f>
        <v>1200000</v>
      </c>
      <c r="Y4" s="80">
        <f>$F4*'WD-BSTS'!V$21</f>
        <v>1200000</v>
      </c>
      <c r="Z4" s="80">
        <f>$F4*'WD-BSTS'!W$21</f>
        <v>1200000</v>
      </c>
      <c r="AA4" s="80">
        <f>$F4*'WD-BSTS'!X$21</f>
        <v>1200000</v>
      </c>
      <c r="AB4" s="80">
        <f>$F4*'WD-BSTS'!Y$21</f>
        <v>1200000</v>
      </c>
      <c r="AC4" s="80">
        <f>$F4*'WD-BSTS'!Z$21</f>
        <v>1200000</v>
      </c>
      <c r="AD4" s="80">
        <f>$F4*'WD-BSTS'!AA$21</f>
        <v>1200000</v>
      </c>
      <c r="AE4" s="80">
        <f>$F4*'WD-BSTS'!AB$21</f>
        <v>1200000</v>
      </c>
      <c r="AF4" s="80">
        <f>$F4*'WD-BSTS'!AC$21</f>
        <v>1200000</v>
      </c>
      <c r="AG4" s="80">
        <f>$F4*'WD-BSTS'!AD$21</f>
        <v>1200000</v>
      </c>
      <c r="AH4" s="80">
        <f>$F4*'WD-BSTS'!AE$21</f>
        <v>1200000</v>
      </c>
      <c r="AI4" s="80">
        <f>$F4*'WD-BSTS'!AF$21</f>
        <v>1200000</v>
      </c>
      <c r="AJ4" s="80">
        <f>$F4*'WD-BSTS'!AG$21</f>
        <v>1200000</v>
      </c>
      <c r="AK4" s="80">
        <f>$F4*'WD-BSTS'!AH$21</f>
        <v>1200000</v>
      </c>
      <c r="AL4" s="80">
        <f>$F4*'WD-BSTS'!AI$21</f>
        <v>1200000</v>
      </c>
      <c r="AM4" s="80">
        <f>$F4*'WD-BSTS'!AJ$21</f>
        <v>1200000</v>
      </c>
      <c r="AN4" s="80">
        <f>$F4*'WD-BSTS'!AK$21</f>
        <v>1200000</v>
      </c>
      <c r="AO4" s="81">
        <f>$F4*'WD-BSTS'!AL$21</f>
        <v>1200000</v>
      </c>
    </row>
    <row r="5" spans="2:42" s="12" customFormat="1">
      <c r="B5" s="1272"/>
      <c r="C5" s="1272"/>
      <c r="D5" s="1409"/>
      <c r="E5" s="347" t="s">
        <v>33</v>
      </c>
      <c r="F5" s="348">
        <f>$K5/'WD-BSTS'!$I$28</f>
        <v>0.27379491373558135</v>
      </c>
      <c r="G5" s="349">
        <f t="shared" ref="G5:G21" si="0">$K5/$K$21</f>
        <v>4.3281031092659926E-2</v>
      </c>
      <c r="H5" s="966">
        <v>256976.8848</v>
      </c>
      <c r="I5" s="966">
        <v>257025.81359999999</v>
      </c>
      <c r="J5" s="966">
        <v>256605.9136</v>
      </c>
      <c r="K5" s="967">
        <v>260000</v>
      </c>
      <c r="L5" s="346">
        <v>161300.50760000001</v>
      </c>
      <c r="M5" s="38">
        <f>$F5*'WD-BSTS'!J$21</f>
        <v>260000</v>
      </c>
      <c r="N5" s="38">
        <f>$F5*'WD-BSTS'!K$21</f>
        <v>260000</v>
      </c>
      <c r="O5" s="38">
        <f>$F5*'WD-BSTS'!L$21</f>
        <v>260000</v>
      </c>
      <c r="P5" s="38">
        <f>$F5*'WD-BSTS'!M$21</f>
        <v>260000</v>
      </c>
      <c r="Q5" s="38">
        <f>$F5*'WD-BSTS'!N$21</f>
        <v>260000</v>
      </c>
      <c r="R5" s="38">
        <f>$F5*'WD-BSTS'!O$21</f>
        <v>260000</v>
      </c>
      <c r="S5" s="38">
        <f>$F5*'WD-BSTS'!P$21</f>
        <v>260000</v>
      </c>
      <c r="T5" s="38">
        <f>$F5*'WD-BSTS'!Q$21</f>
        <v>260000</v>
      </c>
      <c r="U5" s="38">
        <f>$F5*'WD-BSTS'!R$21</f>
        <v>260000</v>
      </c>
      <c r="V5" s="38">
        <f>$F5*'WD-BSTS'!S$21</f>
        <v>260000</v>
      </c>
      <c r="W5" s="38">
        <f>$F5*'WD-BSTS'!T$21</f>
        <v>260000</v>
      </c>
      <c r="X5" s="38">
        <f>$F5*'WD-BSTS'!U$21</f>
        <v>260000</v>
      </c>
      <c r="Y5" s="38">
        <f>$F5*'WD-BSTS'!V$21</f>
        <v>260000</v>
      </c>
      <c r="Z5" s="38">
        <f>$F5*'WD-BSTS'!W$21</f>
        <v>260000</v>
      </c>
      <c r="AA5" s="38">
        <f>$F5*'WD-BSTS'!X$21</f>
        <v>260000</v>
      </c>
      <c r="AB5" s="38">
        <f>$F5*'WD-BSTS'!Y$21</f>
        <v>260000</v>
      </c>
      <c r="AC5" s="38">
        <f>$F5*'WD-BSTS'!Z$21</f>
        <v>260000</v>
      </c>
      <c r="AD5" s="38">
        <f>$F5*'WD-BSTS'!AA$21</f>
        <v>260000</v>
      </c>
      <c r="AE5" s="38">
        <f>$F5*'WD-BSTS'!AB$21</f>
        <v>260000</v>
      </c>
      <c r="AF5" s="38">
        <f>$F5*'WD-BSTS'!AC$21</f>
        <v>260000</v>
      </c>
      <c r="AG5" s="38">
        <f>$F5*'WD-BSTS'!AD$21</f>
        <v>260000</v>
      </c>
      <c r="AH5" s="38">
        <f>$F5*'WD-BSTS'!AE$21</f>
        <v>260000</v>
      </c>
      <c r="AI5" s="38">
        <f>$F5*'WD-BSTS'!AF$21</f>
        <v>260000</v>
      </c>
      <c r="AJ5" s="38">
        <f>$F5*'WD-BSTS'!AG$21</f>
        <v>260000</v>
      </c>
      <c r="AK5" s="38">
        <f>$F5*'WD-BSTS'!AH$21</f>
        <v>260000</v>
      </c>
      <c r="AL5" s="38">
        <f>$F5*'WD-BSTS'!AI$21</f>
        <v>260000</v>
      </c>
      <c r="AM5" s="38">
        <f>$F5*'WD-BSTS'!AJ$21</f>
        <v>260000</v>
      </c>
      <c r="AN5" s="38">
        <f>$F5*'WD-BSTS'!AK$21</f>
        <v>260000</v>
      </c>
      <c r="AO5" s="55">
        <f>$F5*'WD-BSTS'!AL$21</f>
        <v>260000</v>
      </c>
    </row>
    <row r="6" spans="2:42" s="12" customFormat="1">
      <c r="B6" s="1272"/>
      <c r="C6" s="1272"/>
      <c r="D6" s="1409"/>
      <c r="E6" s="347" t="s">
        <v>561</v>
      </c>
      <c r="F6" s="348">
        <f>$K6/'WD-BSTS'!$I$28</f>
        <v>2.0627814106574749</v>
      </c>
      <c r="G6" s="349">
        <f t="shared" si="0"/>
        <v>0.32608095290714195</v>
      </c>
      <c r="H6" s="966">
        <v>1291362.45</v>
      </c>
      <c r="I6" s="966">
        <v>1361315.65</v>
      </c>
      <c r="J6" s="966">
        <v>1389996.77</v>
      </c>
      <c r="K6" s="967">
        <v>1958850</v>
      </c>
      <c r="L6" s="346">
        <v>2007499.61</v>
      </c>
      <c r="M6" s="38">
        <f>$F6*'WD-BSTS'!J$21</f>
        <v>1958849.9999999998</v>
      </c>
      <c r="N6" s="38">
        <f>$F6*'WD-BSTS'!K$21</f>
        <v>1958849.9999999998</v>
      </c>
      <c r="O6" s="38">
        <f>$F6*'WD-BSTS'!L$21</f>
        <v>1958849.9999999998</v>
      </c>
      <c r="P6" s="38">
        <f>$F6*'WD-BSTS'!M$21</f>
        <v>1958849.9999999998</v>
      </c>
      <c r="Q6" s="38">
        <f>$F6*'WD-BSTS'!N$21</f>
        <v>1958849.9999999998</v>
      </c>
      <c r="R6" s="38">
        <f>$F6*'WD-BSTS'!O$21</f>
        <v>1958849.9999999998</v>
      </c>
      <c r="S6" s="38">
        <f>$F6*'WD-BSTS'!P$21</f>
        <v>1958849.9999999998</v>
      </c>
      <c r="T6" s="38">
        <f>$F6*'WD-BSTS'!Q$21</f>
        <v>1958849.9999999998</v>
      </c>
      <c r="U6" s="38">
        <f>$F6*'WD-BSTS'!R$21</f>
        <v>1958849.9999999998</v>
      </c>
      <c r="V6" s="38">
        <f>$F6*'WD-BSTS'!S$21</f>
        <v>1958849.9999999998</v>
      </c>
      <c r="W6" s="38">
        <f>$F6*'WD-BSTS'!T$21</f>
        <v>1958849.9999999998</v>
      </c>
      <c r="X6" s="38">
        <f>$F6*'WD-BSTS'!U$21</f>
        <v>1958849.9999999998</v>
      </c>
      <c r="Y6" s="38">
        <f>$F6*'WD-BSTS'!V$21</f>
        <v>1958849.9999999998</v>
      </c>
      <c r="Z6" s="38">
        <f>$F6*'WD-BSTS'!W$21</f>
        <v>1958849.9999999998</v>
      </c>
      <c r="AA6" s="38">
        <f>$F6*'WD-BSTS'!X$21</f>
        <v>1958849.9999999998</v>
      </c>
      <c r="AB6" s="38">
        <f>$F6*'WD-BSTS'!Y$21</f>
        <v>1958849.9999999998</v>
      </c>
      <c r="AC6" s="38">
        <f>$F6*'WD-BSTS'!Z$21</f>
        <v>1958849.9999999998</v>
      </c>
      <c r="AD6" s="38">
        <f>$F6*'WD-BSTS'!AA$21</f>
        <v>1958849.9999999998</v>
      </c>
      <c r="AE6" s="38">
        <f>$F6*'WD-BSTS'!AB$21</f>
        <v>1958849.9999999998</v>
      </c>
      <c r="AF6" s="38">
        <f>$F6*'WD-BSTS'!AC$21</f>
        <v>1958849.9999999998</v>
      </c>
      <c r="AG6" s="38">
        <f>$F6*'WD-BSTS'!AD$21</f>
        <v>1958849.9999999998</v>
      </c>
      <c r="AH6" s="38">
        <f>$F6*'WD-BSTS'!AE$21</f>
        <v>1958849.9999999998</v>
      </c>
      <c r="AI6" s="38">
        <f>$F6*'WD-BSTS'!AF$21</f>
        <v>1958849.9999999998</v>
      </c>
      <c r="AJ6" s="38">
        <f>$F6*'WD-BSTS'!AG$21</f>
        <v>1958849.9999999998</v>
      </c>
      <c r="AK6" s="38">
        <f>$F6*'WD-BSTS'!AH$21</f>
        <v>1958849.9999999998</v>
      </c>
      <c r="AL6" s="38">
        <f>$F6*'WD-BSTS'!AI$21</f>
        <v>1958849.9999999998</v>
      </c>
      <c r="AM6" s="38">
        <f>$F6*'WD-BSTS'!AJ$21</f>
        <v>1958849.9999999998</v>
      </c>
      <c r="AN6" s="38">
        <f>$F6*'WD-BSTS'!AK$21</f>
        <v>1958849.9999999998</v>
      </c>
      <c r="AO6" s="55">
        <f>$F6*'WD-BSTS'!AL$21</f>
        <v>1958849.9999999998</v>
      </c>
    </row>
    <row r="7" spans="2:42" s="12" customFormat="1">
      <c r="B7" s="1272"/>
      <c r="C7" s="1272"/>
      <c r="D7" s="1409"/>
      <c r="E7" s="347" t="s">
        <v>562</v>
      </c>
      <c r="F7" s="348">
        <f>$K7/'WD-BSTS'!$I$28</f>
        <v>3.1725248488958122E-2</v>
      </c>
      <c r="G7" s="349">
        <f t="shared" si="0"/>
        <v>5.0150729520090278E-3</v>
      </c>
      <c r="H7" s="966">
        <v>19293.939999999999</v>
      </c>
      <c r="I7" s="966">
        <v>48344.63</v>
      </c>
      <c r="J7" s="966">
        <v>35392.519999999997</v>
      </c>
      <c r="K7" s="967">
        <v>30126.799999999999</v>
      </c>
      <c r="L7" s="346">
        <v>29858.45</v>
      </c>
      <c r="M7" s="38">
        <f>$F7*'WD-BSTS'!J$21</f>
        <v>30126.799999999999</v>
      </c>
      <c r="N7" s="38">
        <f>$F7*'WD-BSTS'!K$21</f>
        <v>30126.799999999999</v>
      </c>
      <c r="O7" s="38">
        <f>$F7*'WD-BSTS'!L$21</f>
        <v>30126.799999999999</v>
      </c>
      <c r="P7" s="38">
        <f>$F7*'WD-BSTS'!M$21</f>
        <v>30126.799999999999</v>
      </c>
      <c r="Q7" s="38">
        <f>$F7*'WD-BSTS'!N$21</f>
        <v>30126.799999999999</v>
      </c>
      <c r="R7" s="38">
        <f>$F7*'WD-BSTS'!O$21</f>
        <v>30126.799999999999</v>
      </c>
      <c r="S7" s="38">
        <f>$F7*'WD-BSTS'!P$21</f>
        <v>30126.799999999999</v>
      </c>
      <c r="T7" s="38">
        <f>$F7*'WD-BSTS'!Q$21</f>
        <v>30126.799999999999</v>
      </c>
      <c r="U7" s="38">
        <f>$F7*'WD-BSTS'!R$21</f>
        <v>30126.799999999999</v>
      </c>
      <c r="V7" s="38">
        <f>$F7*'WD-BSTS'!S$21</f>
        <v>30126.799999999999</v>
      </c>
      <c r="W7" s="38">
        <f>$F7*'WD-BSTS'!T$21</f>
        <v>30126.799999999999</v>
      </c>
      <c r="X7" s="38">
        <f>$F7*'WD-BSTS'!U$21</f>
        <v>30126.799999999999</v>
      </c>
      <c r="Y7" s="38">
        <f>$F7*'WD-BSTS'!V$21</f>
        <v>30126.799999999999</v>
      </c>
      <c r="Z7" s="38">
        <f>$F7*'WD-BSTS'!W$21</f>
        <v>30126.799999999999</v>
      </c>
      <c r="AA7" s="38">
        <f>$F7*'WD-BSTS'!X$21</f>
        <v>30126.799999999999</v>
      </c>
      <c r="AB7" s="38">
        <f>$F7*'WD-BSTS'!Y$21</f>
        <v>30126.799999999999</v>
      </c>
      <c r="AC7" s="38">
        <f>$F7*'WD-BSTS'!Z$21</f>
        <v>30126.799999999999</v>
      </c>
      <c r="AD7" s="38">
        <f>$F7*'WD-BSTS'!AA$21</f>
        <v>30126.799999999999</v>
      </c>
      <c r="AE7" s="38">
        <f>$F7*'WD-BSTS'!AB$21</f>
        <v>30126.799999999999</v>
      </c>
      <c r="AF7" s="38">
        <f>$F7*'WD-BSTS'!AC$21</f>
        <v>30126.799999999999</v>
      </c>
      <c r="AG7" s="38">
        <f>$F7*'WD-BSTS'!AD$21</f>
        <v>30126.799999999999</v>
      </c>
      <c r="AH7" s="38">
        <f>$F7*'WD-BSTS'!AE$21</f>
        <v>30126.799999999999</v>
      </c>
      <c r="AI7" s="38">
        <f>$F7*'WD-BSTS'!AF$21</f>
        <v>30126.799999999999</v>
      </c>
      <c r="AJ7" s="38">
        <f>$F7*'WD-BSTS'!AG$21</f>
        <v>30126.799999999999</v>
      </c>
      <c r="AK7" s="38">
        <f>$F7*'WD-BSTS'!AH$21</f>
        <v>30126.799999999999</v>
      </c>
      <c r="AL7" s="38">
        <f>$F7*'WD-BSTS'!AI$21</f>
        <v>30126.799999999999</v>
      </c>
      <c r="AM7" s="38">
        <f>$F7*'WD-BSTS'!AJ$21</f>
        <v>30126.799999999999</v>
      </c>
      <c r="AN7" s="38">
        <f>$F7*'WD-BSTS'!AK$21</f>
        <v>30126.799999999999</v>
      </c>
      <c r="AO7" s="55">
        <f>$F7*'WD-BSTS'!AL$21</f>
        <v>30126.799999999999</v>
      </c>
    </row>
    <row r="8" spans="2:42" s="12" customFormat="1">
      <c r="B8" s="1272"/>
      <c r="C8" s="1272"/>
      <c r="D8" s="1409"/>
      <c r="E8" s="347" t="s">
        <v>563</v>
      </c>
      <c r="F8" s="348">
        <f>$K8/'WD-BSTS'!$I$28</f>
        <v>2.7364748570510833E-3</v>
      </c>
      <c r="G8" s="349">
        <f t="shared" si="0"/>
        <v>4.3257725922071571E-4</v>
      </c>
      <c r="H8" s="966">
        <v>0</v>
      </c>
      <c r="I8" s="966">
        <v>4609.25</v>
      </c>
      <c r="J8" s="966">
        <v>0</v>
      </c>
      <c r="K8" s="967">
        <v>2598.6</v>
      </c>
      <c r="L8" s="346">
        <v>1281</v>
      </c>
      <c r="M8" s="38">
        <f>$F8*'WD-BSTS'!J$21</f>
        <v>2598.6</v>
      </c>
      <c r="N8" s="38">
        <f>$F8*'WD-BSTS'!K$21</f>
        <v>2598.6</v>
      </c>
      <c r="O8" s="38">
        <f>$F8*'WD-BSTS'!L$21</f>
        <v>2598.6</v>
      </c>
      <c r="P8" s="38">
        <f>$F8*'WD-BSTS'!M$21</f>
        <v>2598.6</v>
      </c>
      <c r="Q8" s="38">
        <f>$F8*'WD-BSTS'!N$21</f>
        <v>2598.6</v>
      </c>
      <c r="R8" s="38">
        <f>$F8*'WD-BSTS'!O$21</f>
        <v>2598.6</v>
      </c>
      <c r="S8" s="38">
        <f>$F8*'WD-BSTS'!P$21</f>
        <v>2598.6</v>
      </c>
      <c r="T8" s="38">
        <f>$F8*'WD-BSTS'!Q$21</f>
        <v>2598.6</v>
      </c>
      <c r="U8" s="38">
        <f>$F8*'WD-BSTS'!R$21</f>
        <v>2598.6</v>
      </c>
      <c r="V8" s="38">
        <f>$F8*'WD-BSTS'!S$21</f>
        <v>2598.6</v>
      </c>
      <c r="W8" s="38">
        <f>$F8*'WD-BSTS'!T$21</f>
        <v>2598.6</v>
      </c>
      <c r="X8" s="38">
        <f>$F8*'WD-BSTS'!U$21</f>
        <v>2598.6</v>
      </c>
      <c r="Y8" s="38">
        <f>$F8*'WD-BSTS'!V$21</f>
        <v>2598.6</v>
      </c>
      <c r="Z8" s="38">
        <f>$F8*'WD-BSTS'!W$21</f>
        <v>2598.6</v>
      </c>
      <c r="AA8" s="38">
        <f>$F8*'WD-BSTS'!X$21</f>
        <v>2598.6</v>
      </c>
      <c r="AB8" s="38">
        <f>$F8*'WD-BSTS'!Y$21</f>
        <v>2598.6</v>
      </c>
      <c r="AC8" s="38">
        <f>$F8*'WD-BSTS'!Z$21</f>
        <v>2598.6</v>
      </c>
      <c r="AD8" s="38">
        <f>$F8*'WD-BSTS'!AA$21</f>
        <v>2598.6</v>
      </c>
      <c r="AE8" s="38">
        <f>$F8*'WD-BSTS'!AB$21</f>
        <v>2598.6</v>
      </c>
      <c r="AF8" s="38">
        <f>$F8*'WD-BSTS'!AC$21</f>
        <v>2598.6</v>
      </c>
      <c r="AG8" s="38">
        <f>$F8*'WD-BSTS'!AD$21</f>
        <v>2598.6</v>
      </c>
      <c r="AH8" s="38">
        <f>$F8*'WD-BSTS'!AE$21</f>
        <v>2598.6</v>
      </c>
      <c r="AI8" s="38">
        <f>$F8*'WD-BSTS'!AF$21</f>
        <v>2598.6</v>
      </c>
      <c r="AJ8" s="38">
        <f>$F8*'WD-BSTS'!AG$21</f>
        <v>2598.6</v>
      </c>
      <c r="AK8" s="38">
        <f>$F8*'WD-BSTS'!AH$21</f>
        <v>2598.6</v>
      </c>
      <c r="AL8" s="38">
        <f>$F8*'WD-BSTS'!AI$21</f>
        <v>2598.6</v>
      </c>
      <c r="AM8" s="38">
        <f>$F8*'WD-BSTS'!AJ$21</f>
        <v>2598.6</v>
      </c>
      <c r="AN8" s="38">
        <f>$F8*'WD-BSTS'!AK$21</f>
        <v>2598.6</v>
      </c>
      <c r="AO8" s="55">
        <f>$F8*'WD-BSTS'!AL$21</f>
        <v>2598.6</v>
      </c>
    </row>
    <row r="9" spans="2:42" s="12" customFormat="1">
      <c r="B9" s="1272"/>
      <c r="C9" s="1272"/>
      <c r="D9" s="1409"/>
      <c r="E9" s="347" t="s">
        <v>564</v>
      </c>
      <c r="F9" s="348">
        <f>$K9/'WD-BSTS'!$I$28</f>
        <v>0.99338742371241129</v>
      </c>
      <c r="G9" s="349">
        <f t="shared" si="0"/>
        <v>0.15703298277584757</v>
      </c>
      <c r="H9" s="966">
        <v>452818.92</v>
      </c>
      <c r="I9" s="966">
        <v>516046.02</v>
      </c>
      <c r="J9" s="966">
        <v>712026.53</v>
      </c>
      <c r="K9" s="967">
        <v>943336.48</v>
      </c>
      <c r="L9" s="346">
        <v>800019.23</v>
      </c>
      <c r="M9" s="38">
        <f>$F9*'WD-BSTS'!J$21</f>
        <v>943336.48</v>
      </c>
      <c r="N9" s="38">
        <f>$F9*'WD-BSTS'!K$21</f>
        <v>943336.48</v>
      </c>
      <c r="O9" s="38">
        <f>$F9*'WD-BSTS'!L$21</f>
        <v>943336.48</v>
      </c>
      <c r="P9" s="38">
        <f>$F9*'WD-BSTS'!M$21</f>
        <v>943336.48</v>
      </c>
      <c r="Q9" s="38">
        <f>$F9*'WD-BSTS'!N$21</f>
        <v>943336.48</v>
      </c>
      <c r="R9" s="38">
        <f>$F9*'WD-BSTS'!O$21</f>
        <v>943336.48</v>
      </c>
      <c r="S9" s="38">
        <f>$F9*'WD-BSTS'!P$21</f>
        <v>943336.48</v>
      </c>
      <c r="T9" s="38">
        <f>$F9*'WD-BSTS'!Q$21</f>
        <v>943336.48</v>
      </c>
      <c r="U9" s="38">
        <f>$F9*'WD-BSTS'!R$21</f>
        <v>943336.48</v>
      </c>
      <c r="V9" s="38">
        <f>$F9*'WD-BSTS'!S$21</f>
        <v>943336.48</v>
      </c>
      <c r="W9" s="38">
        <f>$F9*'WD-BSTS'!T$21</f>
        <v>943336.48</v>
      </c>
      <c r="X9" s="38">
        <f>$F9*'WD-BSTS'!U$21</f>
        <v>943336.48</v>
      </c>
      <c r="Y9" s="38">
        <f>$F9*'WD-BSTS'!V$21</f>
        <v>943336.48</v>
      </c>
      <c r="Z9" s="38">
        <f>$F9*'WD-BSTS'!W$21</f>
        <v>943336.48</v>
      </c>
      <c r="AA9" s="38">
        <f>$F9*'WD-BSTS'!X$21</f>
        <v>943336.48</v>
      </c>
      <c r="AB9" s="38">
        <f>$F9*'WD-BSTS'!Y$21</f>
        <v>943336.48</v>
      </c>
      <c r="AC9" s="38">
        <f>$F9*'WD-BSTS'!Z$21</f>
        <v>943336.48</v>
      </c>
      <c r="AD9" s="38">
        <f>$F9*'WD-BSTS'!AA$21</f>
        <v>943336.48</v>
      </c>
      <c r="AE9" s="38">
        <f>$F9*'WD-BSTS'!AB$21</f>
        <v>943336.48</v>
      </c>
      <c r="AF9" s="38">
        <f>$F9*'WD-BSTS'!AC$21</f>
        <v>943336.48</v>
      </c>
      <c r="AG9" s="38">
        <f>$F9*'WD-BSTS'!AD$21</f>
        <v>943336.48</v>
      </c>
      <c r="AH9" s="38">
        <f>$F9*'WD-BSTS'!AE$21</f>
        <v>943336.48</v>
      </c>
      <c r="AI9" s="38">
        <f>$F9*'WD-BSTS'!AF$21</f>
        <v>943336.48</v>
      </c>
      <c r="AJ9" s="38">
        <f>$F9*'WD-BSTS'!AG$21</f>
        <v>943336.48</v>
      </c>
      <c r="AK9" s="38">
        <f>$F9*'WD-BSTS'!AH$21</f>
        <v>943336.48</v>
      </c>
      <c r="AL9" s="38">
        <f>$F9*'WD-BSTS'!AI$21</f>
        <v>943336.48</v>
      </c>
      <c r="AM9" s="38">
        <f>$F9*'WD-BSTS'!AJ$21</f>
        <v>943336.48</v>
      </c>
      <c r="AN9" s="38">
        <f>$F9*'WD-BSTS'!AK$21</f>
        <v>943336.48</v>
      </c>
      <c r="AO9" s="55">
        <f>$F9*'WD-BSTS'!AL$21</f>
        <v>943336.48</v>
      </c>
    </row>
    <row r="10" spans="2:42" s="12" customFormat="1">
      <c r="B10" s="1271"/>
      <c r="C10" s="1271"/>
      <c r="D10" s="1409"/>
      <c r="E10" s="347" t="s">
        <v>565</v>
      </c>
      <c r="F10" s="348">
        <f>$K10/'WD-BSTS'!$I$28</f>
        <v>0.3122800744000821</v>
      </c>
      <c r="G10" s="349">
        <f t="shared" si="0"/>
        <v>4.9364699385106396E-2</v>
      </c>
      <c r="H10" s="966">
        <v>245323.45</v>
      </c>
      <c r="I10" s="966">
        <v>259377.66</v>
      </c>
      <c r="J10" s="966">
        <v>221720.22</v>
      </c>
      <c r="K10" s="967">
        <v>296546.12</v>
      </c>
      <c r="L10" s="346">
        <v>386106.01</v>
      </c>
      <c r="M10" s="38">
        <f>$F10*'WD-BSTS'!J$21</f>
        <v>296546.12</v>
      </c>
      <c r="N10" s="38">
        <f>$F10*'WD-BSTS'!K$21</f>
        <v>296546.12</v>
      </c>
      <c r="O10" s="38">
        <f>$F10*'WD-BSTS'!L$21</f>
        <v>296546.12</v>
      </c>
      <c r="P10" s="38">
        <f>$F10*'WD-BSTS'!M$21</f>
        <v>296546.12</v>
      </c>
      <c r="Q10" s="38">
        <f>$F10*'WD-BSTS'!N$21</f>
        <v>296546.12</v>
      </c>
      <c r="R10" s="38">
        <f>$F10*'WD-BSTS'!O$21</f>
        <v>296546.12</v>
      </c>
      <c r="S10" s="38">
        <f>$F10*'WD-BSTS'!P$21</f>
        <v>296546.12</v>
      </c>
      <c r="T10" s="38">
        <f>$F10*'WD-BSTS'!Q$21</f>
        <v>296546.12</v>
      </c>
      <c r="U10" s="38">
        <f>$F10*'WD-BSTS'!R$21</f>
        <v>296546.12</v>
      </c>
      <c r="V10" s="38">
        <f>$F10*'WD-BSTS'!S$21</f>
        <v>296546.12</v>
      </c>
      <c r="W10" s="38">
        <f>$F10*'WD-BSTS'!T$21</f>
        <v>296546.12</v>
      </c>
      <c r="X10" s="38">
        <f>$F10*'WD-BSTS'!U$21</f>
        <v>296546.12</v>
      </c>
      <c r="Y10" s="38">
        <f>$F10*'WD-BSTS'!V$21</f>
        <v>296546.12</v>
      </c>
      <c r="Z10" s="38">
        <f>$F10*'WD-BSTS'!W$21</f>
        <v>296546.12</v>
      </c>
      <c r="AA10" s="38">
        <f>$F10*'WD-BSTS'!X$21</f>
        <v>296546.12</v>
      </c>
      <c r="AB10" s="38">
        <f>$F10*'WD-BSTS'!Y$21</f>
        <v>296546.12</v>
      </c>
      <c r="AC10" s="38">
        <f>$F10*'WD-BSTS'!Z$21</f>
        <v>296546.12</v>
      </c>
      <c r="AD10" s="38">
        <f>$F10*'WD-BSTS'!AA$21</f>
        <v>296546.12</v>
      </c>
      <c r="AE10" s="38">
        <f>$F10*'WD-BSTS'!AB$21</f>
        <v>296546.12</v>
      </c>
      <c r="AF10" s="38">
        <f>$F10*'WD-BSTS'!AC$21</f>
        <v>296546.12</v>
      </c>
      <c r="AG10" s="38">
        <f>$F10*'WD-BSTS'!AD$21</f>
        <v>296546.12</v>
      </c>
      <c r="AH10" s="38">
        <f>$F10*'WD-BSTS'!AE$21</f>
        <v>296546.12</v>
      </c>
      <c r="AI10" s="38">
        <f>$F10*'WD-BSTS'!AF$21</f>
        <v>296546.12</v>
      </c>
      <c r="AJ10" s="38">
        <f>$F10*'WD-BSTS'!AG$21</f>
        <v>296546.12</v>
      </c>
      <c r="AK10" s="38">
        <f>$F10*'WD-BSTS'!AH$21</f>
        <v>296546.12</v>
      </c>
      <c r="AL10" s="38">
        <f>$F10*'WD-BSTS'!AI$21</f>
        <v>296546.12</v>
      </c>
      <c r="AM10" s="38">
        <f>$F10*'WD-BSTS'!AJ$21</f>
        <v>296546.12</v>
      </c>
      <c r="AN10" s="38">
        <f>$F10*'WD-BSTS'!AK$21</f>
        <v>296546.12</v>
      </c>
      <c r="AO10" s="55">
        <f>$F10*'WD-BSTS'!AL$21</f>
        <v>296546.12</v>
      </c>
    </row>
    <row r="11" spans="2:42" s="12" customFormat="1">
      <c r="B11" s="1271"/>
      <c r="C11" s="1271"/>
      <c r="D11" s="1409"/>
      <c r="E11" s="347" t="s">
        <v>566</v>
      </c>
      <c r="F11" s="348">
        <f>$K11/'WD-BSTS'!$I$28</f>
        <v>0</v>
      </c>
      <c r="G11" s="349">
        <f t="shared" si="0"/>
        <v>0</v>
      </c>
      <c r="H11" s="966">
        <v>0</v>
      </c>
      <c r="I11" s="966">
        <v>0</v>
      </c>
      <c r="J11" s="966">
        <v>0</v>
      </c>
      <c r="K11" s="967">
        <v>0</v>
      </c>
      <c r="L11" s="346">
        <v>0</v>
      </c>
      <c r="M11" s="38">
        <f>$F11*'WD-BSTS'!J$21</f>
        <v>0</v>
      </c>
      <c r="N11" s="38">
        <f>$F11*'WD-BSTS'!K$21</f>
        <v>0</v>
      </c>
      <c r="O11" s="38">
        <f>$F11*'WD-BSTS'!L$21</f>
        <v>0</v>
      </c>
      <c r="P11" s="38">
        <f>$F11*'WD-BSTS'!M$21</f>
        <v>0</v>
      </c>
      <c r="Q11" s="38">
        <f>$F11*'WD-BSTS'!N$21</f>
        <v>0</v>
      </c>
      <c r="R11" s="38">
        <f>$F11*'WD-BSTS'!O$21</f>
        <v>0</v>
      </c>
      <c r="S11" s="38">
        <f>$F11*'WD-BSTS'!P$21</f>
        <v>0</v>
      </c>
      <c r="T11" s="38">
        <f>$F11*'WD-BSTS'!Q$21</f>
        <v>0</v>
      </c>
      <c r="U11" s="38">
        <f>$F11*'WD-BSTS'!R$21</f>
        <v>0</v>
      </c>
      <c r="V11" s="38">
        <f>$F11*'WD-BSTS'!S$21</f>
        <v>0</v>
      </c>
      <c r="W11" s="38">
        <f>$F11*'WD-BSTS'!T$21</f>
        <v>0</v>
      </c>
      <c r="X11" s="38">
        <f>$F11*'WD-BSTS'!U$21</f>
        <v>0</v>
      </c>
      <c r="Y11" s="38">
        <f>$F11*'WD-BSTS'!V$21</f>
        <v>0</v>
      </c>
      <c r="Z11" s="38">
        <f>$F11*'WD-BSTS'!W$21</f>
        <v>0</v>
      </c>
      <c r="AA11" s="38">
        <f>$F11*'WD-BSTS'!X$21</f>
        <v>0</v>
      </c>
      <c r="AB11" s="38">
        <f>$F11*'WD-BSTS'!Y$21</f>
        <v>0</v>
      </c>
      <c r="AC11" s="38">
        <f>$F11*'WD-BSTS'!Z$21</f>
        <v>0</v>
      </c>
      <c r="AD11" s="38">
        <f>$F11*'WD-BSTS'!AA$21</f>
        <v>0</v>
      </c>
      <c r="AE11" s="38">
        <f>$F11*'WD-BSTS'!AB$21</f>
        <v>0</v>
      </c>
      <c r="AF11" s="38">
        <f>$F11*'WD-BSTS'!AC$21</f>
        <v>0</v>
      </c>
      <c r="AG11" s="38">
        <f>$F11*'WD-BSTS'!AD$21</f>
        <v>0</v>
      </c>
      <c r="AH11" s="38">
        <f>$F11*'WD-BSTS'!AE$21</f>
        <v>0</v>
      </c>
      <c r="AI11" s="38">
        <f>$F11*'WD-BSTS'!AF$21</f>
        <v>0</v>
      </c>
      <c r="AJ11" s="38">
        <f>$F11*'WD-BSTS'!AG$21</f>
        <v>0</v>
      </c>
      <c r="AK11" s="38">
        <f>$F11*'WD-BSTS'!AH$21</f>
        <v>0</v>
      </c>
      <c r="AL11" s="38">
        <f>$F11*'WD-BSTS'!AI$21</f>
        <v>0</v>
      </c>
      <c r="AM11" s="38">
        <f>$F11*'WD-BSTS'!AJ$21</f>
        <v>0</v>
      </c>
      <c r="AN11" s="38">
        <f>$F11*'WD-BSTS'!AK$21</f>
        <v>0</v>
      </c>
      <c r="AO11" s="55">
        <f>$F11*'WD-BSTS'!AL$21</f>
        <v>0</v>
      </c>
    </row>
    <row r="12" spans="2:42" s="12" customFormat="1">
      <c r="B12" s="1271"/>
      <c r="C12" s="1271"/>
      <c r="D12" s="1409"/>
      <c r="E12" s="347" t="s">
        <v>567</v>
      </c>
      <c r="F12" s="348">
        <f>$K12/'WD-BSTS'!$I$28</f>
        <v>1.6890524064657669E-2</v>
      </c>
      <c r="G12" s="349">
        <f t="shared" si="0"/>
        <v>2.6700251193116534E-3</v>
      </c>
      <c r="H12" s="966">
        <v>2720</v>
      </c>
      <c r="I12" s="966">
        <v>43725.5</v>
      </c>
      <c r="J12" s="966">
        <v>80505.87</v>
      </c>
      <c r="K12" s="967">
        <v>16039.51</v>
      </c>
      <c r="L12" s="346">
        <v>9372.5300000000007</v>
      </c>
      <c r="M12" s="38">
        <f>$F12*'WD-BSTS'!J$21</f>
        <v>16039.509999999998</v>
      </c>
      <c r="N12" s="38">
        <f>$F12*'WD-BSTS'!K$21</f>
        <v>16039.509999999998</v>
      </c>
      <c r="O12" s="38">
        <f>$F12*'WD-BSTS'!L$21</f>
        <v>16039.509999999998</v>
      </c>
      <c r="P12" s="38">
        <f>$F12*'WD-BSTS'!M$21</f>
        <v>16039.509999999998</v>
      </c>
      <c r="Q12" s="38">
        <f>$F12*'WD-BSTS'!N$21</f>
        <v>16039.509999999998</v>
      </c>
      <c r="R12" s="38">
        <f>$F12*'WD-BSTS'!O$21</f>
        <v>16039.509999999998</v>
      </c>
      <c r="S12" s="38">
        <f>$F12*'WD-BSTS'!P$21</f>
        <v>16039.509999999998</v>
      </c>
      <c r="T12" s="38">
        <f>$F12*'WD-BSTS'!Q$21</f>
        <v>16039.509999999998</v>
      </c>
      <c r="U12" s="38">
        <f>$F12*'WD-BSTS'!R$21</f>
        <v>16039.509999999998</v>
      </c>
      <c r="V12" s="38">
        <f>$F12*'WD-BSTS'!S$21</f>
        <v>16039.509999999998</v>
      </c>
      <c r="W12" s="38">
        <f>$F12*'WD-BSTS'!T$21</f>
        <v>16039.509999999998</v>
      </c>
      <c r="X12" s="38">
        <f>$F12*'WD-BSTS'!U$21</f>
        <v>16039.509999999998</v>
      </c>
      <c r="Y12" s="38">
        <f>$F12*'WD-BSTS'!V$21</f>
        <v>16039.509999999998</v>
      </c>
      <c r="Z12" s="38">
        <f>$F12*'WD-BSTS'!W$21</f>
        <v>16039.509999999998</v>
      </c>
      <c r="AA12" s="38">
        <f>$F12*'WD-BSTS'!X$21</f>
        <v>16039.509999999998</v>
      </c>
      <c r="AB12" s="38">
        <f>$F12*'WD-BSTS'!Y$21</f>
        <v>16039.509999999998</v>
      </c>
      <c r="AC12" s="38">
        <f>$F12*'WD-BSTS'!Z$21</f>
        <v>16039.509999999998</v>
      </c>
      <c r="AD12" s="38">
        <f>$F12*'WD-BSTS'!AA$21</f>
        <v>16039.509999999998</v>
      </c>
      <c r="AE12" s="38">
        <f>$F12*'WD-BSTS'!AB$21</f>
        <v>16039.509999999998</v>
      </c>
      <c r="AF12" s="38">
        <f>$F12*'WD-BSTS'!AC$21</f>
        <v>16039.509999999998</v>
      </c>
      <c r="AG12" s="38">
        <f>$F12*'WD-BSTS'!AD$21</f>
        <v>16039.509999999998</v>
      </c>
      <c r="AH12" s="38">
        <f>$F12*'WD-BSTS'!AE$21</f>
        <v>16039.509999999998</v>
      </c>
      <c r="AI12" s="38">
        <f>$F12*'WD-BSTS'!AF$21</f>
        <v>16039.509999999998</v>
      </c>
      <c r="AJ12" s="38">
        <f>$F12*'WD-BSTS'!AG$21</f>
        <v>16039.509999999998</v>
      </c>
      <c r="AK12" s="38">
        <f>$F12*'WD-BSTS'!AH$21</f>
        <v>16039.509999999998</v>
      </c>
      <c r="AL12" s="38">
        <f>$F12*'WD-BSTS'!AI$21</f>
        <v>16039.509999999998</v>
      </c>
      <c r="AM12" s="38">
        <f>$F12*'WD-BSTS'!AJ$21</f>
        <v>16039.509999999998</v>
      </c>
      <c r="AN12" s="38">
        <f>$F12*'WD-BSTS'!AK$21</f>
        <v>16039.509999999998</v>
      </c>
      <c r="AO12" s="55">
        <f>$F12*'WD-BSTS'!AL$21</f>
        <v>16039.509999999998</v>
      </c>
    </row>
    <row r="13" spans="2:42" s="12" customFormat="1">
      <c r="B13" s="1272"/>
      <c r="C13" s="1272"/>
      <c r="D13" s="1409"/>
      <c r="E13" s="347" t="s">
        <v>568</v>
      </c>
      <c r="F13" s="348">
        <f>$K13/'WD-BSTS'!$I$28</f>
        <v>8.0079746980854932E-3</v>
      </c>
      <c r="G13" s="349">
        <f t="shared" si="0"/>
        <v>1.2658869267082016E-3</v>
      </c>
      <c r="H13" s="966">
        <v>0</v>
      </c>
      <c r="I13" s="966">
        <v>450</v>
      </c>
      <c r="J13" s="966">
        <v>0</v>
      </c>
      <c r="K13" s="967">
        <v>7604.5</v>
      </c>
      <c r="L13" s="346">
        <v>0</v>
      </c>
      <c r="M13" s="38">
        <f>$F13*'WD-BSTS'!J$21</f>
        <v>7604.5</v>
      </c>
      <c r="N13" s="38">
        <f>$F13*'WD-BSTS'!K$21</f>
        <v>7604.5</v>
      </c>
      <c r="O13" s="38">
        <f>$F13*'WD-BSTS'!L$21</f>
        <v>7604.5</v>
      </c>
      <c r="P13" s="38">
        <f>$F13*'WD-BSTS'!M$21</f>
        <v>7604.5</v>
      </c>
      <c r="Q13" s="38">
        <f>$F13*'WD-BSTS'!N$21</f>
        <v>7604.5</v>
      </c>
      <c r="R13" s="38">
        <f>$F13*'WD-BSTS'!O$21</f>
        <v>7604.5</v>
      </c>
      <c r="S13" s="38">
        <f>$F13*'WD-BSTS'!P$21</f>
        <v>7604.5</v>
      </c>
      <c r="T13" s="38">
        <f>$F13*'WD-BSTS'!Q$21</f>
        <v>7604.5</v>
      </c>
      <c r="U13" s="38">
        <f>$F13*'WD-BSTS'!R$21</f>
        <v>7604.5</v>
      </c>
      <c r="V13" s="38">
        <f>$F13*'WD-BSTS'!S$21</f>
        <v>7604.5</v>
      </c>
      <c r="W13" s="38">
        <f>$F13*'WD-BSTS'!T$21</f>
        <v>7604.5</v>
      </c>
      <c r="X13" s="38">
        <f>$F13*'WD-BSTS'!U$21</f>
        <v>7604.5</v>
      </c>
      <c r="Y13" s="38">
        <f>$F13*'WD-BSTS'!V$21</f>
        <v>7604.5</v>
      </c>
      <c r="Z13" s="38">
        <f>$F13*'WD-BSTS'!W$21</f>
        <v>7604.5</v>
      </c>
      <c r="AA13" s="38">
        <f>$F13*'WD-BSTS'!X$21</f>
        <v>7604.5</v>
      </c>
      <c r="AB13" s="38">
        <f>$F13*'WD-BSTS'!Y$21</f>
        <v>7604.5</v>
      </c>
      <c r="AC13" s="38">
        <f>$F13*'WD-BSTS'!Z$21</f>
        <v>7604.5</v>
      </c>
      <c r="AD13" s="38">
        <f>$F13*'WD-BSTS'!AA$21</f>
        <v>7604.5</v>
      </c>
      <c r="AE13" s="38">
        <f>$F13*'WD-BSTS'!AB$21</f>
        <v>7604.5</v>
      </c>
      <c r="AF13" s="38">
        <f>$F13*'WD-BSTS'!AC$21</f>
        <v>7604.5</v>
      </c>
      <c r="AG13" s="38">
        <f>$F13*'WD-BSTS'!AD$21</f>
        <v>7604.5</v>
      </c>
      <c r="AH13" s="38">
        <f>$F13*'WD-BSTS'!AE$21</f>
        <v>7604.5</v>
      </c>
      <c r="AI13" s="38">
        <f>$F13*'WD-BSTS'!AF$21</f>
        <v>7604.5</v>
      </c>
      <c r="AJ13" s="38">
        <f>$F13*'WD-BSTS'!AG$21</f>
        <v>7604.5</v>
      </c>
      <c r="AK13" s="38">
        <f>$F13*'WD-BSTS'!AH$21</f>
        <v>7604.5</v>
      </c>
      <c r="AL13" s="38">
        <f>$F13*'WD-BSTS'!AI$21</f>
        <v>7604.5</v>
      </c>
      <c r="AM13" s="38">
        <f>$F13*'WD-BSTS'!AJ$21</f>
        <v>7604.5</v>
      </c>
      <c r="AN13" s="38">
        <f>$F13*'WD-BSTS'!AK$21</f>
        <v>7604.5</v>
      </c>
      <c r="AO13" s="55">
        <f>$F13*'WD-BSTS'!AL$21</f>
        <v>7604.5</v>
      </c>
    </row>
    <row r="14" spans="2:42" s="12" customFormat="1">
      <c r="B14" s="1271"/>
      <c r="C14" s="1271"/>
      <c r="D14" s="1409"/>
      <c r="E14" s="347" t="s">
        <v>569</v>
      </c>
      <c r="F14" s="348">
        <f>$K14/'WD-BSTS'!$I$28</f>
        <v>5.4473172448897135E-2</v>
      </c>
      <c r="G14" s="349">
        <f t="shared" si="0"/>
        <v>8.6110258160363752E-3</v>
      </c>
      <c r="H14" s="966">
        <v>1699.74</v>
      </c>
      <c r="I14" s="966">
        <v>40111.86</v>
      </c>
      <c r="J14" s="966">
        <v>88848.34</v>
      </c>
      <c r="K14" s="967">
        <v>51728.59</v>
      </c>
      <c r="L14" s="346">
        <v>126747.21</v>
      </c>
      <c r="M14" s="38">
        <f>$F14*'WD-BSTS'!J$21</f>
        <v>51728.59</v>
      </c>
      <c r="N14" s="38">
        <f>$F14*'WD-BSTS'!K$21</f>
        <v>51728.59</v>
      </c>
      <c r="O14" s="38">
        <f>$F14*'WD-BSTS'!L$21</f>
        <v>51728.59</v>
      </c>
      <c r="P14" s="38">
        <f>$F14*'WD-BSTS'!M$21</f>
        <v>51728.59</v>
      </c>
      <c r="Q14" s="38">
        <f>$F14*'WD-BSTS'!N$21</f>
        <v>51728.59</v>
      </c>
      <c r="R14" s="38">
        <f>$F14*'WD-BSTS'!O$21</f>
        <v>51728.59</v>
      </c>
      <c r="S14" s="38">
        <f>$F14*'WD-BSTS'!P$21</f>
        <v>51728.59</v>
      </c>
      <c r="T14" s="38">
        <f>$F14*'WD-BSTS'!Q$21</f>
        <v>51728.59</v>
      </c>
      <c r="U14" s="38">
        <f>$F14*'WD-BSTS'!R$21</f>
        <v>51728.59</v>
      </c>
      <c r="V14" s="38">
        <f>$F14*'WD-BSTS'!S$21</f>
        <v>51728.59</v>
      </c>
      <c r="W14" s="38">
        <f>$F14*'WD-BSTS'!T$21</f>
        <v>51728.59</v>
      </c>
      <c r="X14" s="38">
        <f>$F14*'WD-BSTS'!U$21</f>
        <v>51728.59</v>
      </c>
      <c r="Y14" s="38">
        <f>$F14*'WD-BSTS'!V$21</f>
        <v>51728.59</v>
      </c>
      <c r="Z14" s="38">
        <f>$F14*'WD-BSTS'!W$21</f>
        <v>51728.59</v>
      </c>
      <c r="AA14" s="38">
        <f>$F14*'WD-BSTS'!X$21</f>
        <v>51728.59</v>
      </c>
      <c r="AB14" s="38">
        <f>$F14*'WD-BSTS'!Y$21</f>
        <v>51728.59</v>
      </c>
      <c r="AC14" s="38">
        <f>$F14*'WD-BSTS'!Z$21</f>
        <v>51728.59</v>
      </c>
      <c r="AD14" s="38">
        <f>$F14*'WD-BSTS'!AA$21</f>
        <v>51728.59</v>
      </c>
      <c r="AE14" s="38">
        <f>$F14*'WD-BSTS'!AB$21</f>
        <v>51728.59</v>
      </c>
      <c r="AF14" s="38">
        <f>$F14*'WD-BSTS'!AC$21</f>
        <v>51728.59</v>
      </c>
      <c r="AG14" s="38">
        <f>$F14*'WD-BSTS'!AD$21</f>
        <v>51728.59</v>
      </c>
      <c r="AH14" s="38">
        <f>$F14*'WD-BSTS'!AE$21</f>
        <v>51728.59</v>
      </c>
      <c r="AI14" s="38">
        <f>$F14*'WD-BSTS'!AF$21</f>
        <v>51728.59</v>
      </c>
      <c r="AJ14" s="38">
        <f>$F14*'WD-BSTS'!AG$21</f>
        <v>51728.59</v>
      </c>
      <c r="AK14" s="38">
        <f>$F14*'WD-BSTS'!AH$21</f>
        <v>51728.59</v>
      </c>
      <c r="AL14" s="38">
        <f>$F14*'WD-BSTS'!AI$21</f>
        <v>51728.59</v>
      </c>
      <c r="AM14" s="38">
        <f>$F14*'WD-BSTS'!AJ$21</f>
        <v>51728.59</v>
      </c>
      <c r="AN14" s="38">
        <f>$F14*'WD-BSTS'!AK$21</f>
        <v>51728.59</v>
      </c>
      <c r="AO14" s="55">
        <f>$F14*'WD-BSTS'!AL$21</f>
        <v>51728.59</v>
      </c>
    </row>
    <row r="15" spans="2:42" s="12" customFormat="1">
      <c r="B15" s="1271"/>
      <c r="C15" s="1271"/>
      <c r="D15" s="1409"/>
      <c r="E15" s="347" t="s">
        <v>570</v>
      </c>
      <c r="F15" s="348">
        <f>$K15/'WD-BSTS'!$I$28</f>
        <v>0</v>
      </c>
      <c r="G15" s="349">
        <f t="shared" si="0"/>
        <v>0</v>
      </c>
      <c r="H15" s="966">
        <v>0</v>
      </c>
      <c r="I15" s="966">
        <v>6408.76</v>
      </c>
      <c r="J15" s="966">
        <v>0</v>
      </c>
      <c r="K15" s="967">
        <v>0</v>
      </c>
      <c r="L15" s="346">
        <v>0</v>
      </c>
      <c r="M15" s="38">
        <f>$F15*'WD-BSTS'!J$21</f>
        <v>0</v>
      </c>
      <c r="N15" s="38">
        <f>$F15*'WD-BSTS'!K$21</f>
        <v>0</v>
      </c>
      <c r="O15" s="38">
        <f>$F15*'WD-BSTS'!L$21</f>
        <v>0</v>
      </c>
      <c r="P15" s="38">
        <f>$F15*'WD-BSTS'!M$21</f>
        <v>0</v>
      </c>
      <c r="Q15" s="38">
        <f>$F15*'WD-BSTS'!N$21</f>
        <v>0</v>
      </c>
      <c r="R15" s="38">
        <f>$F15*'WD-BSTS'!O$21</f>
        <v>0</v>
      </c>
      <c r="S15" s="38">
        <f>$F15*'WD-BSTS'!P$21</f>
        <v>0</v>
      </c>
      <c r="T15" s="38">
        <f>$F15*'WD-BSTS'!Q$21</f>
        <v>0</v>
      </c>
      <c r="U15" s="38">
        <f>$F15*'WD-BSTS'!R$21</f>
        <v>0</v>
      </c>
      <c r="V15" s="38">
        <f>$F15*'WD-BSTS'!S$21</f>
        <v>0</v>
      </c>
      <c r="W15" s="38">
        <f>$F15*'WD-BSTS'!T$21</f>
        <v>0</v>
      </c>
      <c r="X15" s="38">
        <f>$F15*'WD-BSTS'!U$21</f>
        <v>0</v>
      </c>
      <c r="Y15" s="38">
        <f>$F15*'WD-BSTS'!V$21</f>
        <v>0</v>
      </c>
      <c r="Z15" s="38">
        <f>$F15*'WD-BSTS'!W$21</f>
        <v>0</v>
      </c>
      <c r="AA15" s="38">
        <f>$F15*'WD-BSTS'!X$21</f>
        <v>0</v>
      </c>
      <c r="AB15" s="38">
        <f>$F15*'WD-BSTS'!Y$21</f>
        <v>0</v>
      </c>
      <c r="AC15" s="38">
        <f>$F15*'WD-BSTS'!Z$21</f>
        <v>0</v>
      </c>
      <c r="AD15" s="38">
        <f>$F15*'WD-BSTS'!AA$21</f>
        <v>0</v>
      </c>
      <c r="AE15" s="38">
        <f>$F15*'WD-BSTS'!AB$21</f>
        <v>0</v>
      </c>
      <c r="AF15" s="38">
        <f>$F15*'WD-BSTS'!AC$21</f>
        <v>0</v>
      </c>
      <c r="AG15" s="38">
        <f>$F15*'WD-BSTS'!AD$21</f>
        <v>0</v>
      </c>
      <c r="AH15" s="38">
        <f>$F15*'WD-BSTS'!AE$21</f>
        <v>0</v>
      </c>
      <c r="AI15" s="38">
        <f>$F15*'WD-BSTS'!AF$21</f>
        <v>0</v>
      </c>
      <c r="AJ15" s="38">
        <f>$F15*'WD-BSTS'!AG$21</f>
        <v>0</v>
      </c>
      <c r="AK15" s="38">
        <f>$F15*'WD-BSTS'!AH$21</f>
        <v>0</v>
      </c>
      <c r="AL15" s="38">
        <f>$F15*'WD-BSTS'!AI$21</f>
        <v>0</v>
      </c>
      <c r="AM15" s="38">
        <f>$F15*'WD-BSTS'!AJ$21</f>
        <v>0</v>
      </c>
      <c r="AN15" s="38">
        <f>$F15*'WD-BSTS'!AK$21</f>
        <v>0</v>
      </c>
      <c r="AO15" s="55">
        <f>$F15*'WD-BSTS'!AL$21</f>
        <v>0</v>
      </c>
    </row>
    <row r="16" spans="2:42" s="12" customFormat="1">
      <c r="B16" s="1272"/>
      <c r="C16" s="1272"/>
      <c r="D16" s="1409"/>
      <c r="E16" s="347" t="s">
        <v>571</v>
      </c>
      <c r="F16" s="348">
        <f>$K16/'WD-BSTS'!$I$28</f>
        <v>0.26326434013036665</v>
      </c>
      <c r="G16" s="349">
        <f t="shared" si="0"/>
        <v>4.1616376050634549E-2</v>
      </c>
      <c r="H16" s="966">
        <v>252556.58</v>
      </c>
      <c r="I16" s="966">
        <v>254951.05</v>
      </c>
      <c r="J16" s="966">
        <v>257383.33</v>
      </c>
      <c r="K16" s="967">
        <v>250000</v>
      </c>
      <c r="L16" s="346">
        <v>201022.07</v>
      </c>
      <c r="M16" s="38">
        <f>$F16*'WD-BSTS'!J$21</f>
        <v>249999.99999999997</v>
      </c>
      <c r="N16" s="38">
        <f>$F16*'WD-BSTS'!K$21</f>
        <v>249999.99999999997</v>
      </c>
      <c r="O16" s="38">
        <f>$F16*'WD-BSTS'!L$21</f>
        <v>249999.99999999997</v>
      </c>
      <c r="P16" s="38">
        <f>$F16*'WD-BSTS'!M$21</f>
        <v>249999.99999999997</v>
      </c>
      <c r="Q16" s="38">
        <f>$F16*'WD-BSTS'!N$21</f>
        <v>249999.99999999997</v>
      </c>
      <c r="R16" s="38">
        <f>$F16*'WD-BSTS'!O$21</f>
        <v>249999.99999999997</v>
      </c>
      <c r="S16" s="38">
        <f>$F16*'WD-BSTS'!P$21</f>
        <v>249999.99999999997</v>
      </c>
      <c r="T16" s="38">
        <f>$F16*'WD-BSTS'!Q$21</f>
        <v>249999.99999999997</v>
      </c>
      <c r="U16" s="38">
        <f>$F16*'WD-BSTS'!R$21</f>
        <v>249999.99999999997</v>
      </c>
      <c r="V16" s="38">
        <f>$F16*'WD-BSTS'!S$21</f>
        <v>249999.99999999997</v>
      </c>
      <c r="W16" s="38">
        <f>$F16*'WD-BSTS'!T$21</f>
        <v>249999.99999999997</v>
      </c>
      <c r="X16" s="38">
        <f>$F16*'WD-BSTS'!U$21</f>
        <v>249999.99999999997</v>
      </c>
      <c r="Y16" s="38">
        <f>$F16*'WD-BSTS'!V$21</f>
        <v>249999.99999999997</v>
      </c>
      <c r="Z16" s="38">
        <f>$F16*'WD-BSTS'!W$21</f>
        <v>249999.99999999997</v>
      </c>
      <c r="AA16" s="38">
        <f>$F16*'WD-BSTS'!X$21</f>
        <v>249999.99999999997</v>
      </c>
      <c r="AB16" s="38">
        <f>$F16*'WD-BSTS'!Y$21</f>
        <v>249999.99999999997</v>
      </c>
      <c r="AC16" s="38">
        <f>$F16*'WD-BSTS'!Z$21</f>
        <v>249999.99999999997</v>
      </c>
      <c r="AD16" s="38">
        <f>$F16*'WD-BSTS'!AA$21</f>
        <v>249999.99999999997</v>
      </c>
      <c r="AE16" s="38">
        <f>$F16*'WD-BSTS'!AB$21</f>
        <v>249999.99999999997</v>
      </c>
      <c r="AF16" s="38">
        <f>$F16*'WD-BSTS'!AC$21</f>
        <v>249999.99999999997</v>
      </c>
      <c r="AG16" s="38">
        <f>$F16*'WD-BSTS'!AD$21</f>
        <v>249999.99999999997</v>
      </c>
      <c r="AH16" s="38">
        <f>$F16*'WD-BSTS'!AE$21</f>
        <v>249999.99999999997</v>
      </c>
      <c r="AI16" s="38">
        <f>$F16*'WD-BSTS'!AF$21</f>
        <v>249999.99999999997</v>
      </c>
      <c r="AJ16" s="38">
        <f>$F16*'WD-BSTS'!AG$21</f>
        <v>249999.99999999997</v>
      </c>
      <c r="AK16" s="38">
        <f>$F16*'WD-BSTS'!AH$21</f>
        <v>249999.99999999997</v>
      </c>
      <c r="AL16" s="38">
        <f>$F16*'WD-BSTS'!AI$21</f>
        <v>249999.99999999997</v>
      </c>
      <c r="AM16" s="38">
        <f>$F16*'WD-BSTS'!AJ$21</f>
        <v>249999.99999999997</v>
      </c>
      <c r="AN16" s="38">
        <f>$F16*'WD-BSTS'!AK$21</f>
        <v>249999.99999999997</v>
      </c>
      <c r="AO16" s="55">
        <f>$F16*'WD-BSTS'!AL$21</f>
        <v>249999.99999999997</v>
      </c>
    </row>
    <row r="17" spans="2:41" s="12" customFormat="1">
      <c r="B17" s="1271"/>
      <c r="C17" s="1271"/>
      <c r="D17" s="1409"/>
      <c r="E17" s="347" t="s">
        <v>572</v>
      </c>
      <c r="F17" s="348">
        <f>$K17/'WD-BSTS'!$I$28</f>
        <v>4.42284091419016E-4</v>
      </c>
      <c r="G17" s="349">
        <f t="shared" si="0"/>
        <v>6.9915511765066045E-5</v>
      </c>
      <c r="H17" s="966">
        <v>552</v>
      </c>
      <c r="I17" s="966">
        <v>0</v>
      </c>
      <c r="J17" s="966">
        <v>0</v>
      </c>
      <c r="K17" s="967">
        <v>420</v>
      </c>
      <c r="L17" s="346">
        <v>1080</v>
      </c>
      <c r="M17" s="38">
        <f>$F17*'WD-BSTS'!J$21</f>
        <v>420</v>
      </c>
      <c r="N17" s="38">
        <f>$F17*'WD-BSTS'!K$21</f>
        <v>420</v>
      </c>
      <c r="O17" s="38">
        <f>$F17*'WD-BSTS'!L$21</f>
        <v>420</v>
      </c>
      <c r="P17" s="38">
        <f>$F17*'WD-BSTS'!M$21</f>
        <v>420</v>
      </c>
      <c r="Q17" s="38">
        <f>$F17*'WD-BSTS'!N$21</f>
        <v>420</v>
      </c>
      <c r="R17" s="38">
        <f>$F17*'WD-BSTS'!O$21</f>
        <v>420</v>
      </c>
      <c r="S17" s="38">
        <f>$F17*'WD-BSTS'!P$21</f>
        <v>420</v>
      </c>
      <c r="T17" s="38">
        <f>$F17*'WD-BSTS'!Q$21</f>
        <v>420</v>
      </c>
      <c r="U17" s="38">
        <f>$F17*'WD-BSTS'!R$21</f>
        <v>420</v>
      </c>
      <c r="V17" s="38">
        <f>$F17*'WD-BSTS'!S$21</f>
        <v>420</v>
      </c>
      <c r="W17" s="38">
        <f>$F17*'WD-BSTS'!T$21</f>
        <v>420</v>
      </c>
      <c r="X17" s="38">
        <f>$F17*'WD-BSTS'!U$21</f>
        <v>420</v>
      </c>
      <c r="Y17" s="38">
        <f>$F17*'WD-BSTS'!V$21</f>
        <v>420</v>
      </c>
      <c r="Z17" s="38">
        <f>$F17*'WD-BSTS'!W$21</f>
        <v>420</v>
      </c>
      <c r="AA17" s="38">
        <f>$F17*'WD-BSTS'!X$21</f>
        <v>420</v>
      </c>
      <c r="AB17" s="38">
        <f>$F17*'WD-BSTS'!Y$21</f>
        <v>420</v>
      </c>
      <c r="AC17" s="38">
        <f>$F17*'WD-BSTS'!Z$21</f>
        <v>420</v>
      </c>
      <c r="AD17" s="38">
        <f>$F17*'WD-BSTS'!AA$21</f>
        <v>420</v>
      </c>
      <c r="AE17" s="38">
        <f>$F17*'WD-BSTS'!AB$21</f>
        <v>420</v>
      </c>
      <c r="AF17" s="38">
        <f>$F17*'WD-BSTS'!AC$21</f>
        <v>420</v>
      </c>
      <c r="AG17" s="38">
        <f>$F17*'WD-BSTS'!AD$21</f>
        <v>420</v>
      </c>
      <c r="AH17" s="38">
        <f>$F17*'WD-BSTS'!AE$21</f>
        <v>420</v>
      </c>
      <c r="AI17" s="38">
        <f>$F17*'WD-BSTS'!AF$21</f>
        <v>420</v>
      </c>
      <c r="AJ17" s="38">
        <f>$F17*'WD-BSTS'!AG$21</f>
        <v>420</v>
      </c>
      <c r="AK17" s="38">
        <f>$F17*'WD-BSTS'!AH$21</f>
        <v>420</v>
      </c>
      <c r="AL17" s="38">
        <f>$F17*'WD-BSTS'!AI$21</f>
        <v>420</v>
      </c>
      <c r="AM17" s="38">
        <f>$F17*'WD-BSTS'!AJ$21</f>
        <v>420</v>
      </c>
      <c r="AN17" s="38">
        <f>$F17*'WD-BSTS'!AK$21</f>
        <v>420</v>
      </c>
      <c r="AO17" s="55">
        <f>$F17*'WD-BSTS'!AL$21</f>
        <v>420</v>
      </c>
    </row>
    <row r="18" spans="2:41" s="12" customFormat="1">
      <c r="B18" s="1271"/>
      <c r="C18" s="1271"/>
      <c r="D18" s="1409"/>
      <c r="E18" s="347" t="s">
        <v>573</v>
      </c>
      <c r="F18" s="348">
        <f>$K18/'WD-BSTS'!$I$28</f>
        <v>5.2652868026073336E-2</v>
      </c>
      <c r="G18" s="349">
        <f t="shared" si="0"/>
        <v>8.3232752101269087E-3</v>
      </c>
      <c r="H18" s="966">
        <v>17746.89</v>
      </c>
      <c r="I18" s="966">
        <v>24488.37</v>
      </c>
      <c r="J18" s="966">
        <v>59764.62</v>
      </c>
      <c r="K18" s="967">
        <v>50000</v>
      </c>
      <c r="L18" s="346">
        <v>129790.76</v>
      </c>
      <c r="M18" s="38">
        <f>$F18*'WD-BSTS'!J$21</f>
        <v>50000</v>
      </c>
      <c r="N18" s="38">
        <f>$F18*'WD-BSTS'!K$21</f>
        <v>50000</v>
      </c>
      <c r="O18" s="38">
        <f>$F18*'WD-BSTS'!L$21</f>
        <v>50000</v>
      </c>
      <c r="P18" s="38">
        <f>$F18*'WD-BSTS'!M$21</f>
        <v>50000</v>
      </c>
      <c r="Q18" s="38">
        <f>$F18*'WD-BSTS'!N$21</f>
        <v>50000</v>
      </c>
      <c r="R18" s="38">
        <f>$F18*'WD-BSTS'!O$21</f>
        <v>50000</v>
      </c>
      <c r="S18" s="38">
        <f>$F18*'WD-BSTS'!P$21</f>
        <v>50000</v>
      </c>
      <c r="T18" s="38">
        <f>$F18*'WD-BSTS'!Q$21</f>
        <v>50000</v>
      </c>
      <c r="U18" s="38">
        <f>$F18*'WD-BSTS'!R$21</f>
        <v>50000</v>
      </c>
      <c r="V18" s="38">
        <f>$F18*'WD-BSTS'!S$21</f>
        <v>50000</v>
      </c>
      <c r="W18" s="38">
        <f>$F18*'WD-BSTS'!T$21</f>
        <v>50000</v>
      </c>
      <c r="X18" s="38">
        <f>$F18*'WD-BSTS'!U$21</f>
        <v>50000</v>
      </c>
      <c r="Y18" s="38">
        <f>$F18*'WD-BSTS'!V$21</f>
        <v>50000</v>
      </c>
      <c r="Z18" s="38">
        <f>$F18*'WD-BSTS'!W$21</f>
        <v>50000</v>
      </c>
      <c r="AA18" s="38">
        <f>$F18*'WD-BSTS'!X$21</f>
        <v>50000</v>
      </c>
      <c r="AB18" s="38">
        <f>$F18*'WD-BSTS'!Y$21</f>
        <v>50000</v>
      </c>
      <c r="AC18" s="38">
        <f>$F18*'WD-BSTS'!Z$21</f>
        <v>50000</v>
      </c>
      <c r="AD18" s="38">
        <f>$F18*'WD-BSTS'!AA$21</f>
        <v>50000</v>
      </c>
      <c r="AE18" s="38">
        <f>$F18*'WD-BSTS'!AB$21</f>
        <v>50000</v>
      </c>
      <c r="AF18" s="38">
        <f>$F18*'WD-BSTS'!AC$21</f>
        <v>50000</v>
      </c>
      <c r="AG18" s="38">
        <f>$F18*'WD-BSTS'!AD$21</f>
        <v>50000</v>
      </c>
      <c r="AH18" s="38">
        <f>$F18*'WD-BSTS'!AE$21</f>
        <v>50000</v>
      </c>
      <c r="AI18" s="38">
        <f>$F18*'WD-BSTS'!AF$21</f>
        <v>50000</v>
      </c>
      <c r="AJ18" s="38">
        <f>$F18*'WD-BSTS'!AG$21</f>
        <v>50000</v>
      </c>
      <c r="AK18" s="38">
        <f>$F18*'WD-BSTS'!AH$21</f>
        <v>50000</v>
      </c>
      <c r="AL18" s="38">
        <f>$F18*'WD-BSTS'!AI$21</f>
        <v>50000</v>
      </c>
      <c r="AM18" s="38">
        <f>$F18*'WD-BSTS'!AJ$21</f>
        <v>50000</v>
      </c>
      <c r="AN18" s="38">
        <f>$F18*'WD-BSTS'!AK$21</f>
        <v>50000</v>
      </c>
      <c r="AO18" s="55">
        <f>$F18*'WD-BSTS'!AL$21</f>
        <v>50000</v>
      </c>
    </row>
    <row r="19" spans="2:41" s="12" customFormat="1">
      <c r="B19" s="1272"/>
      <c r="C19" s="1272"/>
      <c r="D19" s="1409"/>
      <c r="E19" s="347" t="s">
        <v>574</v>
      </c>
      <c r="F19" s="348">
        <f>$K19/'WD-BSTS'!$I$28</f>
        <v>0.42122294420858669</v>
      </c>
      <c r="G19" s="349">
        <f t="shared" si="0"/>
        <v>6.658620168101527E-2</v>
      </c>
      <c r="H19" s="966">
        <v>99803.16</v>
      </c>
      <c r="I19" s="966">
        <v>131009</v>
      </c>
      <c r="J19" s="966">
        <v>155251.35</v>
      </c>
      <c r="K19" s="967">
        <v>400000</v>
      </c>
      <c r="L19" s="346">
        <v>1240579.8700000001</v>
      </c>
      <c r="M19" s="38">
        <f>$F19*'WD-BSTS'!J$21</f>
        <v>400000</v>
      </c>
      <c r="N19" s="38">
        <f>$F19*'WD-BSTS'!K$21</f>
        <v>400000</v>
      </c>
      <c r="O19" s="38">
        <f>$F19*'WD-BSTS'!L$21</f>
        <v>400000</v>
      </c>
      <c r="P19" s="38">
        <f>$F19*'WD-BSTS'!M$21</f>
        <v>400000</v>
      </c>
      <c r="Q19" s="38">
        <f>$F19*'WD-BSTS'!N$21</f>
        <v>400000</v>
      </c>
      <c r="R19" s="38">
        <f>$F19*'WD-BSTS'!O$21</f>
        <v>400000</v>
      </c>
      <c r="S19" s="38">
        <f>$F19*'WD-BSTS'!P$21</f>
        <v>400000</v>
      </c>
      <c r="T19" s="38">
        <f>$F19*'WD-BSTS'!Q$21</f>
        <v>400000</v>
      </c>
      <c r="U19" s="38">
        <f>$F19*'WD-BSTS'!R$21</f>
        <v>400000</v>
      </c>
      <c r="V19" s="38">
        <f>$F19*'WD-BSTS'!S$21</f>
        <v>400000</v>
      </c>
      <c r="W19" s="38">
        <f>$F19*'WD-BSTS'!T$21</f>
        <v>400000</v>
      </c>
      <c r="X19" s="38">
        <f>$F19*'WD-BSTS'!U$21</f>
        <v>400000</v>
      </c>
      <c r="Y19" s="38">
        <f>$F19*'WD-BSTS'!V$21</f>
        <v>400000</v>
      </c>
      <c r="Z19" s="38">
        <f>$F19*'WD-BSTS'!W$21</f>
        <v>400000</v>
      </c>
      <c r="AA19" s="38">
        <f>$F19*'WD-BSTS'!X$21</f>
        <v>400000</v>
      </c>
      <c r="AB19" s="38">
        <f>$F19*'WD-BSTS'!Y$21</f>
        <v>400000</v>
      </c>
      <c r="AC19" s="38">
        <f>$F19*'WD-BSTS'!Z$21</f>
        <v>400000</v>
      </c>
      <c r="AD19" s="38">
        <f>$F19*'WD-BSTS'!AA$21</f>
        <v>400000</v>
      </c>
      <c r="AE19" s="38">
        <f>$F19*'WD-BSTS'!AB$21</f>
        <v>400000</v>
      </c>
      <c r="AF19" s="38">
        <f>$F19*'WD-BSTS'!AC$21</f>
        <v>400000</v>
      </c>
      <c r="AG19" s="38">
        <f>$F19*'WD-BSTS'!AD$21</f>
        <v>400000</v>
      </c>
      <c r="AH19" s="38">
        <f>$F19*'WD-BSTS'!AE$21</f>
        <v>400000</v>
      </c>
      <c r="AI19" s="38">
        <f>$F19*'WD-BSTS'!AF$21</f>
        <v>400000</v>
      </c>
      <c r="AJ19" s="38">
        <f>$F19*'WD-BSTS'!AG$21</f>
        <v>400000</v>
      </c>
      <c r="AK19" s="38">
        <f>$F19*'WD-BSTS'!AH$21</f>
        <v>400000</v>
      </c>
      <c r="AL19" s="38">
        <f>$F19*'WD-BSTS'!AI$21</f>
        <v>400000</v>
      </c>
      <c r="AM19" s="38">
        <f>$F19*'WD-BSTS'!AJ$21</f>
        <v>400000</v>
      </c>
      <c r="AN19" s="38">
        <f>$F19*'WD-BSTS'!AK$21</f>
        <v>400000</v>
      </c>
      <c r="AO19" s="55">
        <f>$F19*'WD-BSTS'!AL$21</f>
        <v>400000</v>
      </c>
    </row>
    <row r="20" spans="2:41" s="12" customFormat="1">
      <c r="B20" s="1271"/>
      <c r="C20" s="1271"/>
      <c r="D20" s="1409"/>
      <c r="E20" s="347" t="s">
        <v>575</v>
      </c>
      <c r="F20" s="348">
        <f>$K20/'WD-BSTS'!$I$28</f>
        <v>0.56865097468159198</v>
      </c>
      <c r="G20" s="349">
        <f t="shared" si="0"/>
        <v>8.989137226937062E-2</v>
      </c>
      <c r="H20" s="966">
        <v>26694.92</v>
      </c>
      <c r="I20" s="966">
        <v>61241.760000000002</v>
      </c>
      <c r="J20" s="966">
        <v>1293551.8500000001</v>
      </c>
      <c r="K20" s="967">
        <v>540000</v>
      </c>
      <c r="L20" s="346">
        <v>240053.23</v>
      </c>
      <c r="M20" s="38">
        <f>$F20*'WD-BSTS'!J$21</f>
        <v>540000</v>
      </c>
      <c r="N20" s="38">
        <f>$F20*'WD-BSTS'!K$21</f>
        <v>540000</v>
      </c>
      <c r="O20" s="38">
        <f>$F20*'WD-BSTS'!L$21</f>
        <v>540000</v>
      </c>
      <c r="P20" s="38">
        <f>$F20*'WD-BSTS'!M$21</f>
        <v>540000</v>
      </c>
      <c r="Q20" s="38">
        <f>$F20*'WD-BSTS'!N$21</f>
        <v>540000</v>
      </c>
      <c r="R20" s="38">
        <f>$F20*'WD-BSTS'!O$21</f>
        <v>540000</v>
      </c>
      <c r="S20" s="38">
        <f>$F20*'WD-BSTS'!P$21</f>
        <v>540000</v>
      </c>
      <c r="T20" s="38">
        <f>$F20*'WD-BSTS'!Q$21</f>
        <v>540000</v>
      </c>
      <c r="U20" s="38">
        <f>$F20*'WD-BSTS'!R$21</f>
        <v>540000</v>
      </c>
      <c r="V20" s="38">
        <f>$F20*'WD-BSTS'!S$21</f>
        <v>540000</v>
      </c>
      <c r="W20" s="38">
        <f>$F20*'WD-BSTS'!T$21</f>
        <v>540000</v>
      </c>
      <c r="X20" s="38">
        <f>$F20*'WD-BSTS'!U$21</f>
        <v>540000</v>
      </c>
      <c r="Y20" s="38">
        <f>$F20*'WD-BSTS'!V$21</f>
        <v>540000</v>
      </c>
      <c r="Z20" s="38">
        <f>$F20*'WD-BSTS'!W$21</f>
        <v>540000</v>
      </c>
      <c r="AA20" s="38">
        <f>$F20*'WD-BSTS'!X$21</f>
        <v>540000</v>
      </c>
      <c r="AB20" s="38">
        <f>$F20*'WD-BSTS'!Y$21</f>
        <v>540000</v>
      </c>
      <c r="AC20" s="38">
        <f>$F20*'WD-BSTS'!Z$21</f>
        <v>540000</v>
      </c>
      <c r="AD20" s="38">
        <f>$F20*'WD-BSTS'!AA$21</f>
        <v>540000</v>
      </c>
      <c r="AE20" s="38">
        <f>$F20*'WD-BSTS'!AB$21</f>
        <v>540000</v>
      </c>
      <c r="AF20" s="38">
        <f>$F20*'WD-BSTS'!AC$21</f>
        <v>540000</v>
      </c>
      <c r="AG20" s="38">
        <f>$F20*'WD-BSTS'!AD$21</f>
        <v>540000</v>
      </c>
      <c r="AH20" s="38">
        <f>$F20*'WD-BSTS'!AE$21</f>
        <v>540000</v>
      </c>
      <c r="AI20" s="38">
        <f>$F20*'WD-BSTS'!AF$21</f>
        <v>540000</v>
      </c>
      <c r="AJ20" s="38">
        <f>$F20*'WD-BSTS'!AG$21</f>
        <v>540000</v>
      </c>
      <c r="AK20" s="38">
        <f>$F20*'WD-BSTS'!AH$21</f>
        <v>540000</v>
      </c>
      <c r="AL20" s="38">
        <f>$F20*'WD-BSTS'!AI$21</f>
        <v>540000</v>
      </c>
      <c r="AM20" s="38">
        <f>$F20*'WD-BSTS'!AJ$21</f>
        <v>540000</v>
      </c>
      <c r="AN20" s="38">
        <f>$F20*'WD-BSTS'!AK$21</f>
        <v>540000</v>
      </c>
      <c r="AO20" s="55">
        <f>$F20*'WD-BSTS'!AL$21</f>
        <v>540000</v>
      </c>
    </row>
    <row r="21" spans="2:41" s="12" customFormat="1">
      <c r="B21" s="1271"/>
      <c r="C21" s="1271"/>
      <c r="D21" s="1409"/>
      <c r="E21" s="352" t="s">
        <v>35</v>
      </c>
      <c r="F21" s="357">
        <f>$K21/'WD-BSTS'!$I$28</f>
        <v>6.3259794608269964</v>
      </c>
      <c r="G21" s="356">
        <f t="shared" si="0"/>
        <v>1</v>
      </c>
      <c r="H21" s="352">
        <f>SUM(H4:H20)</f>
        <v>3809107.1552000009</v>
      </c>
      <c r="I21" s="352">
        <f t="shared" ref="I21:L21" si="1">SUM(I4:I20)</f>
        <v>4561935.5147999991</v>
      </c>
      <c r="J21" s="352">
        <f t="shared" si="1"/>
        <v>5570333.8232000005</v>
      </c>
      <c r="K21" s="352">
        <f t="shared" si="1"/>
        <v>6007250.5999999996</v>
      </c>
      <c r="L21" s="352">
        <f t="shared" si="1"/>
        <v>6010287.853600001</v>
      </c>
      <c r="M21" s="352">
        <f>SUM(M4:M20)*(1+Dashboard!$E$7)^('OPEX DETAIL-BSTS'!M3-'OPEX DETAIL-BSTS'!$L$3)</f>
        <v>6247540.6239999998</v>
      </c>
      <c r="N21" s="352">
        <f>SUM(N4:N20)*(1+Dashboard!$E$7)^('OPEX DETAIL-BSTS'!N3-'OPEX DETAIL-BSTS'!$L$3)</f>
        <v>6497442.2489600005</v>
      </c>
      <c r="O21" s="352">
        <f>SUM(O4:O20)*(1+Dashboard!$E$7)^('OPEX DETAIL-BSTS'!O3-'OPEX DETAIL-BSTS'!$L$3)</f>
        <v>6757339.9389184006</v>
      </c>
      <c r="P21" s="352">
        <f>SUM(P4:P20)*(1+Dashboard!$E$7)^('OPEX DETAIL-BSTS'!P3-'OPEX DETAIL-BSTS'!$L$3)</f>
        <v>7027633.5364751369</v>
      </c>
      <c r="Q21" s="352">
        <f>SUM(Q4:Q20)*(1+Dashboard!$E$7)^('OPEX DETAIL-BSTS'!Q3-'OPEX DETAIL-BSTS'!$L$3)</f>
        <v>7308738.8779341429</v>
      </c>
      <c r="R21" s="352">
        <f>SUM(R4:R20)*(1+Dashboard!$E$7)^('OPEX DETAIL-BSTS'!R3-'OPEX DETAIL-BSTS'!$L$3)</f>
        <v>7601088.4330515089</v>
      </c>
      <c r="S21" s="352">
        <f>SUM(S4:S20)*(1+Dashboard!$E$7)^('OPEX DETAIL-BSTS'!S3-'OPEX DETAIL-BSTS'!$L$3)</f>
        <v>7905131.9703735681</v>
      </c>
      <c r="T21" s="352">
        <f>SUM(T4:T20)*(1+Dashboard!$E$7)^('OPEX DETAIL-BSTS'!T3-'OPEX DETAIL-BSTS'!$L$3)</f>
        <v>8221337.2491885126</v>
      </c>
      <c r="U21" s="352">
        <f>SUM(U4:U20)*(1+Dashboard!$E$7)^('OPEX DETAIL-BSTS'!U3-'OPEX DETAIL-BSTS'!$L$3)</f>
        <v>8550190.7391560543</v>
      </c>
      <c r="V21" s="352">
        <f>SUM(V4:V20)*(1+Dashboard!$E$7)^('OPEX DETAIL-BSTS'!V3-'OPEX DETAIL-BSTS'!$L$3)</f>
        <v>8892198.3687222954</v>
      </c>
      <c r="W21" s="352">
        <f>SUM(W4:W20)*(1+Dashboard!$E$7)^('OPEX DETAIL-BSTS'!W3-'OPEX DETAIL-BSTS'!$L$3)</f>
        <v>9247886.3034711871</v>
      </c>
      <c r="X21" s="352">
        <f>SUM(X4:X20)*(1+Dashboard!$E$7)^('OPEX DETAIL-BSTS'!X3-'OPEX DETAIL-BSTS'!$L$3)</f>
        <v>9617801.7556100376</v>
      </c>
      <c r="Y21" s="352">
        <f>SUM(Y4:Y20)*(1+Dashboard!$E$7)^('OPEX DETAIL-BSTS'!Y3-'OPEX DETAIL-BSTS'!$L$3)</f>
        <v>10002513.825834438</v>
      </c>
      <c r="Z21" s="352">
        <f>SUM(Z4:Z20)*(1+Dashboard!$E$7)^('OPEX DETAIL-BSTS'!Z3-'OPEX DETAIL-BSTS'!$L$3)</f>
        <v>10402614.378867816</v>
      </c>
      <c r="AA21" s="352">
        <f>SUM(AA4:AA20)*(1+Dashboard!$E$7)^('OPEX DETAIL-BSTS'!AA3-'OPEX DETAIL-BSTS'!$L$3)</f>
        <v>10818718.954022529</v>
      </c>
      <c r="AB21" s="352">
        <f>SUM(AB4:AB20)*(1+Dashboard!$E$7)^('OPEX DETAIL-BSTS'!AB3-'OPEX DETAIL-BSTS'!$L$3)</f>
        <v>11251467.712183431</v>
      </c>
      <c r="AC21" s="352">
        <f>SUM(AC4:AC20)*(1+Dashboard!$E$7)^('OPEX DETAIL-BSTS'!AC3-'OPEX DETAIL-BSTS'!$L$3)</f>
        <v>11701526.420670768</v>
      </c>
      <c r="AD21" s="352">
        <f>SUM(AD4:AD20)*(1+Dashboard!$E$7)^('OPEX DETAIL-BSTS'!AD3-'OPEX DETAIL-BSTS'!$L$3)</f>
        <v>12169587.477497602</v>
      </c>
      <c r="AE21" s="352">
        <f>SUM(AE4:AE20)*(1+Dashboard!$E$7)^('OPEX DETAIL-BSTS'!AE3-'OPEX DETAIL-BSTS'!$L$3)</f>
        <v>12656370.976597505</v>
      </c>
      <c r="AF21" s="352">
        <f>SUM(AF4:AF20)*(1+Dashboard!$E$7)^('OPEX DETAIL-BSTS'!AF3-'OPEX DETAIL-BSTS'!$L$3)</f>
        <v>13162625.815661404</v>
      </c>
      <c r="AG21" s="352">
        <f>SUM(AG4:AG20)*(1+Dashboard!$E$7)^('OPEX DETAIL-BSTS'!AG3-'OPEX DETAIL-BSTS'!$L$3)</f>
        <v>13689130.848287864</v>
      </c>
      <c r="AH21" s="352">
        <f>SUM(AH4:AH20)*(1+Dashboard!$E$7)^('OPEX DETAIL-BSTS'!AH3-'OPEX DETAIL-BSTS'!$L$3)</f>
        <v>14236696.082219379</v>
      </c>
      <c r="AI21" s="352">
        <f>SUM(AI4:AI20)*(1+Dashboard!$E$7)^('OPEX DETAIL-BSTS'!AI3-'OPEX DETAIL-BSTS'!$L$3)</f>
        <v>14806163.925508153</v>
      </c>
      <c r="AJ21" s="352">
        <f>SUM(AJ4:AJ20)*(1+Dashboard!$E$7)^('OPEX DETAIL-BSTS'!AJ3-'OPEX DETAIL-BSTS'!$L$3)</f>
        <v>15398410.48252848</v>
      </c>
      <c r="AK21" s="352">
        <f>SUM(AK4:AK20)*(1+Dashboard!$E$7)^('OPEX DETAIL-BSTS'!AK3-'OPEX DETAIL-BSTS'!$L$3)</f>
        <v>16014346.901829623</v>
      </c>
      <c r="AL21" s="352">
        <f>SUM(AL4:AL20)*(1+Dashboard!$E$7)^('OPEX DETAIL-BSTS'!AL3-'OPEX DETAIL-BSTS'!$L$3)</f>
        <v>16654920.777902804</v>
      </c>
      <c r="AM21" s="352">
        <f>SUM(AM4:AM20)*(1+Dashboard!$E$7)^('OPEX DETAIL-BSTS'!AM3-'OPEX DETAIL-BSTS'!$L$3)</f>
        <v>17321117.609018918</v>
      </c>
      <c r="AN21" s="352">
        <f>SUM(AN4:AN20)*(1+Dashboard!$E$7)^('OPEX DETAIL-BSTS'!AN3-'OPEX DETAIL-BSTS'!$L$3)</f>
        <v>18013962.313379679</v>
      </c>
      <c r="AO21" s="352">
        <f>SUM(AO4:AO20)*(1+Dashboard!$E$7)^('OPEX DETAIL-BSTS'!AO3-'OPEX DETAIL-BSTS'!$L$3)</f>
        <v>18734520.805914868</v>
      </c>
    </row>
    <row r="22" spans="2:41" s="12" customFormat="1" ht="15.5" thickBot="1">
      <c r="B22" s="1272"/>
      <c r="C22" s="1272"/>
      <c r="D22" s="1410"/>
      <c r="E22" s="352" t="s">
        <v>41</v>
      </c>
      <c r="F22" s="352"/>
      <c r="G22" s="352"/>
      <c r="H22" s="352">
        <f>H21/'WD-BSTS'!I$21</f>
        <v>4.0112083267983456</v>
      </c>
      <c r="I22" s="352">
        <f>I21/'WD-BSTS'!I$21</f>
        <v>4.8039797720844257</v>
      </c>
      <c r="J22" s="352">
        <f>J21/'WD-BSTS'!I$21</f>
        <v>5.8658810330824425</v>
      </c>
      <c r="K22" s="352">
        <f>K21/'WD-BSTS'!I$21</f>
        <v>6.3259794608269964</v>
      </c>
      <c r="L22" s="352">
        <f>L21/'WD-BSTS'!I$21</f>
        <v>6.3291778630862483</v>
      </c>
      <c r="M22" s="352">
        <f>M21/'WD-BSTS'!J21</f>
        <v>6.5790186392600765</v>
      </c>
      <c r="N22" s="352">
        <f>N21/'WD-BSTS'!K21</f>
        <v>6.8421793848304802</v>
      </c>
      <c r="O22" s="352">
        <f>O21/'WD-BSTS'!L21</f>
        <v>7.1158665602236999</v>
      </c>
      <c r="P22" s="352">
        <f>P21/'WD-BSTS'!M21</f>
        <v>7.4005012226326485</v>
      </c>
      <c r="Q22" s="352">
        <f>Q21/'WD-BSTS'!N21</f>
        <v>7.6965212715379545</v>
      </c>
      <c r="R22" s="352">
        <f>R21/'WD-BSTS'!O21</f>
        <v>8.0043821223994733</v>
      </c>
      <c r="S22" s="352">
        <f>S21/'WD-BSTS'!P21</f>
        <v>8.3245574072954511</v>
      </c>
      <c r="T22" s="352">
        <f>T21/'WD-BSTS'!Q21</f>
        <v>8.6575397035872701</v>
      </c>
      <c r="U22" s="352">
        <f>U21/'WD-BSTS'!R21</f>
        <v>9.0038412917307635</v>
      </c>
      <c r="V22" s="352">
        <f>V21/'WD-BSTS'!S21</f>
        <v>9.3639949433999927</v>
      </c>
      <c r="W22" s="352">
        <f>W21/'WD-BSTS'!T21</f>
        <v>9.7385547411359923</v>
      </c>
      <c r="X22" s="352">
        <f>X21/'WD-BSTS'!U21</f>
        <v>10.128096930781435</v>
      </c>
      <c r="Y22" s="352">
        <f>Y21/'WD-BSTS'!V21</f>
        <v>10.533220808012691</v>
      </c>
      <c r="Z22" s="352">
        <f>Z21/'WD-BSTS'!W21</f>
        <v>10.9545496403332</v>
      </c>
      <c r="AA22" s="352">
        <f>AA21/'WD-BSTS'!X21</f>
        <v>11.392731625946526</v>
      </c>
      <c r="AB22" s="352">
        <f>AB21/'WD-BSTS'!Y21</f>
        <v>11.848440890984389</v>
      </c>
      <c r="AC22" s="352">
        <f>AC21/'WD-BSTS'!Z21</f>
        <v>12.322378526623766</v>
      </c>
      <c r="AD22" s="352">
        <f>AD21/'WD-BSTS'!AA21</f>
        <v>12.815273667688718</v>
      </c>
      <c r="AE22" s="352">
        <f>AE21/'WD-BSTS'!AB21</f>
        <v>13.327884614396266</v>
      </c>
      <c r="AF22" s="352">
        <f>AF21/'WD-BSTS'!AC21</f>
        <v>13.860999998972115</v>
      </c>
      <c r="AG22" s="352">
        <f>AG21/'WD-BSTS'!AD21</f>
        <v>14.415439998931005</v>
      </c>
      <c r="AH22" s="352">
        <f>AH21/'WD-BSTS'!AE21</f>
        <v>14.992057598888245</v>
      </c>
      <c r="AI22" s="352">
        <f>AI21/'WD-BSTS'!AF21</f>
        <v>15.591739902843774</v>
      </c>
      <c r="AJ22" s="352">
        <f>AJ21/'WD-BSTS'!AG21</f>
        <v>16.215409498957523</v>
      </c>
      <c r="AK22" s="352">
        <f>AK21/'WD-BSTS'!AH21</f>
        <v>16.864025878915829</v>
      </c>
      <c r="AL22" s="352">
        <f>AL21/'WD-BSTS'!AI21</f>
        <v>17.538586914072461</v>
      </c>
      <c r="AM22" s="352">
        <f>AM21/'WD-BSTS'!AJ21</f>
        <v>18.240130390635361</v>
      </c>
      <c r="AN22" s="352">
        <f>AN21/'WD-BSTS'!AK21</f>
        <v>18.96973560626078</v>
      </c>
      <c r="AO22" s="353">
        <f>AO21/'WD-BSTS'!AL21</f>
        <v>19.728525030511211</v>
      </c>
    </row>
    <row r="23" spans="2:41" s="12" customFormat="1">
      <c r="B23" s="1271"/>
      <c r="C23" s="1271"/>
      <c r="D23" s="1408" t="s">
        <v>39</v>
      </c>
      <c r="E23" s="347" t="s">
        <v>32</v>
      </c>
      <c r="F23" s="350"/>
      <c r="G23" s="350"/>
      <c r="H23" s="22">
        <f t="shared" ref="H23:K39" si="2">H4</f>
        <v>1141558.2204</v>
      </c>
      <c r="I23" s="23">
        <f t="shared" si="2"/>
        <v>1552830.1912</v>
      </c>
      <c r="J23" s="23">
        <f t="shared" si="2"/>
        <v>1019286.5096</v>
      </c>
      <c r="K23" s="22">
        <f>K4</f>
        <v>1200000</v>
      </c>
      <c r="L23" s="44">
        <f>$F4*'WD-BSTS'!I$28</f>
        <v>1200000</v>
      </c>
      <c r="M23" s="44">
        <f>$F4*'WD-BSTS'!J$28</f>
        <v>1200000</v>
      </c>
      <c r="N23" s="343">
        <f>+K23</f>
        <v>1200000</v>
      </c>
      <c r="O23" s="38">
        <f>+N23</f>
        <v>1200000</v>
      </c>
      <c r="P23" s="38">
        <f t="shared" ref="P23:AO33" si="3">+O23</f>
        <v>1200000</v>
      </c>
      <c r="Q23" s="38">
        <f t="shared" si="3"/>
        <v>1200000</v>
      </c>
      <c r="R23" s="38">
        <f t="shared" si="3"/>
        <v>1200000</v>
      </c>
      <c r="S23" s="38">
        <f t="shared" si="3"/>
        <v>1200000</v>
      </c>
      <c r="T23" s="38">
        <f t="shared" si="3"/>
        <v>1200000</v>
      </c>
      <c r="U23" s="38">
        <f t="shared" si="3"/>
        <v>1200000</v>
      </c>
      <c r="V23" s="38">
        <f t="shared" si="3"/>
        <v>1200000</v>
      </c>
      <c r="W23" s="38">
        <f t="shared" si="3"/>
        <v>1200000</v>
      </c>
      <c r="X23" s="38">
        <f t="shared" si="3"/>
        <v>1200000</v>
      </c>
      <c r="Y23" s="38">
        <f t="shared" si="3"/>
        <v>1200000</v>
      </c>
      <c r="Z23" s="38">
        <f t="shared" si="3"/>
        <v>1200000</v>
      </c>
      <c r="AA23" s="38">
        <f t="shared" si="3"/>
        <v>1200000</v>
      </c>
      <c r="AB23" s="38">
        <f t="shared" si="3"/>
        <v>1200000</v>
      </c>
      <c r="AC23" s="38">
        <f t="shared" si="3"/>
        <v>1200000</v>
      </c>
      <c r="AD23" s="38">
        <f t="shared" si="3"/>
        <v>1200000</v>
      </c>
      <c r="AE23" s="38">
        <f t="shared" si="3"/>
        <v>1200000</v>
      </c>
      <c r="AF23" s="38">
        <f t="shared" si="3"/>
        <v>1200000</v>
      </c>
      <c r="AG23" s="38">
        <f t="shared" si="3"/>
        <v>1200000</v>
      </c>
      <c r="AH23" s="38">
        <f t="shared" si="3"/>
        <v>1200000</v>
      </c>
      <c r="AI23" s="38">
        <f t="shared" si="3"/>
        <v>1200000</v>
      </c>
      <c r="AJ23" s="38">
        <f t="shared" si="3"/>
        <v>1200000</v>
      </c>
      <c r="AK23" s="38">
        <f t="shared" si="3"/>
        <v>1200000</v>
      </c>
      <c r="AL23" s="38">
        <f t="shared" si="3"/>
        <v>1200000</v>
      </c>
      <c r="AM23" s="38">
        <f t="shared" si="3"/>
        <v>1200000</v>
      </c>
      <c r="AN23" s="38">
        <f t="shared" si="3"/>
        <v>1200000</v>
      </c>
      <c r="AO23" s="38">
        <f t="shared" si="3"/>
        <v>1200000</v>
      </c>
    </row>
    <row r="24" spans="2:41" s="12" customFormat="1">
      <c r="B24" s="1271"/>
      <c r="C24" s="1271"/>
      <c r="D24" s="1409"/>
      <c r="E24" s="347" t="s">
        <v>33</v>
      </c>
      <c r="F24" s="351"/>
      <c r="G24" s="350"/>
      <c r="H24" s="22">
        <f t="shared" si="2"/>
        <v>256976.8848</v>
      </c>
      <c r="I24" s="23">
        <f t="shared" si="2"/>
        <v>257025.81359999999</v>
      </c>
      <c r="J24" s="23">
        <f t="shared" si="2"/>
        <v>256605.9136</v>
      </c>
      <c r="K24" s="22">
        <f t="shared" si="2"/>
        <v>260000</v>
      </c>
      <c r="L24" s="44">
        <f>$F5*'WD-BSTS'!I$28</f>
        <v>260000</v>
      </c>
      <c r="M24" s="44">
        <f>$F5*'WD-BSTS'!J$28</f>
        <v>260000</v>
      </c>
      <c r="N24" s="343">
        <f t="shared" ref="N24:N39" si="4">+K24</f>
        <v>260000</v>
      </c>
      <c r="O24" s="38">
        <f t="shared" ref="O24:AD39" si="5">+N24</f>
        <v>260000</v>
      </c>
      <c r="P24" s="38">
        <f t="shared" si="5"/>
        <v>260000</v>
      </c>
      <c r="Q24" s="38">
        <f t="shared" si="5"/>
        <v>260000</v>
      </c>
      <c r="R24" s="38">
        <f t="shared" si="5"/>
        <v>260000</v>
      </c>
      <c r="S24" s="38">
        <f t="shared" si="5"/>
        <v>260000</v>
      </c>
      <c r="T24" s="38">
        <f t="shared" si="5"/>
        <v>260000</v>
      </c>
      <c r="U24" s="38">
        <f t="shared" si="5"/>
        <v>260000</v>
      </c>
      <c r="V24" s="38">
        <f t="shared" si="5"/>
        <v>260000</v>
      </c>
      <c r="W24" s="38">
        <f t="shared" si="5"/>
        <v>260000</v>
      </c>
      <c r="X24" s="38">
        <f t="shared" si="5"/>
        <v>260000</v>
      </c>
      <c r="Y24" s="38">
        <f t="shared" si="5"/>
        <v>260000</v>
      </c>
      <c r="Z24" s="38">
        <f t="shared" si="5"/>
        <v>260000</v>
      </c>
      <c r="AA24" s="38">
        <f t="shared" si="5"/>
        <v>260000</v>
      </c>
      <c r="AB24" s="38">
        <f t="shared" si="5"/>
        <v>260000</v>
      </c>
      <c r="AC24" s="38">
        <f t="shared" si="5"/>
        <v>260000</v>
      </c>
      <c r="AD24" s="38">
        <f t="shared" si="5"/>
        <v>260000</v>
      </c>
      <c r="AE24" s="38">
        <f t="shared" si="3"/>
        <v>260000</v>
      </c>
      <c r="AF24" s="38">
        <f t="shared" si="3"/>
        <v>260000</v>
      </c>
      <c r="AG24" s="38">
        <f t="shared" si="3"/>
        <v>260000</v>
      </c>
      <c r="AH24" s="38">
        <f t="shared" si="3"/>
        <v>260000</v>
      </c>
      <c r="AI24" s="38">
        <f t="shared" si="3"/>
        <v>260000</v>
      </c>
      <c r="AJ24" s="38">
        <f t="shared" si="3"/>
        <v>260000</v>
      </c>
      <c r="AK24" s="38">
        <f t="shared" si="3"/>
        <v>260000</v>
      </c>
      <c r="AL24" s="38">
        <f t="shared" si="3"/>
        <v>260000</v>
      </c>
      <c r="AM24" s="38">
        <f t="shared" si="3"/>
        <v>260000</v>
      </c>
      <c r="AN24" s="38">
        <f t="shared" si="3"/>
        <v>260000</v>
      </c>
      <c r="AO24" s="38">
        <f t="shared" si="3"/>
        <v>260000</v>
      </c>
    </row>
    <row r="25" spans="2:41" s="12" customFormat="1">
      <c r="B25" s="1272"/>
      <c r="C25" s="1272"/>
      <c r="D25" s="1409"/>
      <c r="E25" s="347" t="s">
        <v>561</v>
      </c>
      <c r="F25" s="350"/>
      <c r="G25" s="350"/>
      <c r="H25" s="22">
        <f t="shared" si="2"/>
        <v>1291362.45</v>
      </c>
      <c r="I25" s="23">
        <f t="shared" si="2"/>
        <v>1361315.65</v>
      </c>
      <c r="J25" s="23">
        <f t="shared" si="2"/>
        <v>1389996.77</v>
      </c>
      <c r="K25" s="22">
        <f t="shared" si="2"/>
        <v>1958850</v>
      </c>
      <c r="L25" s="44">
        <f>$F6*'WD-BSTS'!I$28</f>
        <v>1958849.9999999998</v>
      </c>
      <c r="M25" s="44">
        <f>$F6*'WD-BSTS'!J$28</f>
        <v>1958849.9999999998</v>
      </c>
      <c r="N25" s="343">
        <f t="shared" si="4"/>
        <v>1958850</v>
      </c>
      <c r="O25" s="38">
        <f t="shared" si="5"/>
        <v>1958850</v>
      </c>
      <c r="P25" s="38">
        <f t="shared" si="3"/>
        <v>1958850</v>
      </c>
      <c r="Q25" s="38">
        <f t="shared" si="3"/>
        <v>1958850</v>
      </c>
      <c r="R25" s="38">
        <f t="shared" si="3"/>
        <v>1958850</v>
      </c>
      <c r="S25" s="38">
        <f t="shared" si="3"/>
        <v>1958850</v>
      </c>
      <c r="T25" s="38">
        <f t="shared" si="3"/>
        <v>1958850</v>
      </c>
      <c r="U25" s="38">
        <f t="shared" si="3"/>
        <v>1958850</v>
      </c>
      <c r="V25" s="38">
        <f t="shared" si="3"/>
        <v>1958850</v>
      </c>
      <c r="W25" s="38">
        <f t="shared" si="3"/>
        <v>1958850</v>
      </c>
      <c r="X25" s="38">
        <f t="shared" si="3"/>
        <v>1958850</v>
      </c>
      <c r="Y25" s="38">
        <f t="shared" si="3"/>
        <v>1958850</v>
      </c>
      <c r="Z25" s="38">
        <f t="shared" si="3"/>
        <v>1958850</v>
      </c>
      <c r="AA25" s="38">
        <f t="shared" si="3"/>
        <v>1958850</v>
      </c>
      <c r="AB25" s="38">
        <f t="shared" si="3"/>
        <v>1958850</v>
      </c>
      <c r="AC25" s="38">
        <f t="shared" si="3"/>
        <v>1958850</v>
      </c>
      <c r="AD25" s="38">
        <f t="shared" si="3"/>
        <v>1958850</v>
      </c>
      <c r="AE25" s="38">
        <f t="shared" si="3"/>
        <v>1958850</v>
      </c>
      <c r="AF25" s="38">
        <f t="shared" si="3"/>
        <v>1958850</v>
      </c>
      <c r="AG25" s="38">
        <f t="shared" si="3"/>
        <v>1958850</v>
      </c>
      <c r="AH25" s="38">
        <f t="shared" si="3"/>
        <v>1958850</v>
      </c>
      <c r="AI25" s="38">
        <f t="shared" si="3"/>
        <v>1958850</v>
      </c>
      <c r="AJ25" s="38">
        <f t="shared" si="3"/>
        <v>1958850</v>
      </c>
      <c r="AK25" s="38">
        <f t="shared" si="3"/>
        <v>1958850</v>
      </c>
      <c r="AL25" s="38">
        <f t="shared" si="3"/>
        <v>1958850</v>
      </c>
      <c r="AM25" s="38">
        <f t="shared" si="3"/>
        <v>1958850</v>
      </c>
      <c r="AN25" s="38">
        <f t="shared" si="3"/>
        <v>1958850</v>
      </c>
      <c r="AO25" s="38">
        <f t="shared" si="3"/>
        <v>1958850</v>
      </c>
    </row>
    <row r="26" spans="2:41" s="12" customFormat="1">
      <c r="B26" s="1271"/>
      <c r="C26" s="1271"/>
      <c r="D26" s="1409"/>
      <c r="E26" s="347" t="s">
        <v>562</v>
      </c>
      <c r="F26" s="350"/>
      <c r="G26" s="350"/>
      <c r="H26" s="22">
        <f t="shared" si="2"/>
        <v>19293.939999999999</v>
      </c>
      <c r="I26" s="23">
        <f t="shared" si="2"/>
        <v>48344.63</v>
      </c>
      <c r="J26" s="23">
        <f t="shared" si="2"/>
        <v>35392.519999999997</v>
      </c>
      <c r="K26" s="22">
        <f t="shared" si="2"/>
        <v>30126.799999999999</v>
      </c>
      <c r="L26" s="44">
        <f>$F7*'WD-BSTS'!I$28</f>
        <v>30126.799999999999</v>
      </c>
      <c r="M26" s="44">
        <f>$F7*'WD-BSTS'!J$28</f>
        <v>30126.799999999999</v>
      </c>
      <c r="N26" s="343">
        <f t="shared" si="4"/>
        <v>30126.799999999999</v>
      </c>
      <c r="O26" s="38">
        <f t="shared" si="5"/>
        <v>30126.799999999999</v>
      </c>
      <c r="P26" s="38">
        <f t="shared" si="3"/>
        <v>30126.799999999999</v>
      </c>
      <c r="Q26" s="38">
        <f t="shared" si="3"/>
        <v>30126.799999999999</v>
      </c>
      <c r="R26" s="38">
        <f t="shared" si="3"/>
        <v>30126.799999999999</v>
      </c>
      <c r="S26" s="38">
        <f t="shared" si="3"/>
        <v>30126.799999999999</v>
      </c>
      <c r="T26" s="38">
        <f t="shared" si="3"/>
        <v>30126.799999999999</v>
      </c>
      <c r="U26" s="38">
        <f t="shared" si="3"/>
        <v>30126.799999999999</v>
      </c>
      <c r="V26" s="38">
        <f t="shared" si="3"/>
        <v>30126.799999999999</v>
      </c>
      <c r="W26" s="38">
        <f t="shared" si="3"/>
        <v>30126.799999999999</v>
      </c>
      <c r="X26" s="38">
        <f t="shared" si="3"/>
        <v>30126.799999999999</v>
      </c>
      <c r="Y26" s="38">
        <f t="shared" si="3"/>
        <v>30126.799999999999</v>
      </c>
      <c r="Z26" s="38">
        <f t="shared" si="3"/>
        <v>30126.799999999999</v>
      </c>
      <c r="AA26" s="38">
        <f t="shared" si="3"/>
        <v>30126.799999999999</v>
      </c>
      <c r="AB26" s="38">
        <f t="shared" si="3"/>
        <v>30126.799999999999</v>
      </c>
      <c r="AC26" s="38">
        <f t="shared" si="3"/>
        <v>30126.799999999999</v>
      </c>
      <c r="AD26" s="38">
        <f t="shared" si="3"/>
        <v>30126.799999999999</v>
      </c>
      <c r="AE26" s="38">
        <f t="shared" si="3"/>
        <v>30126.799999999999</v>
      </c>
      <c r="AF26" s="38">
        <f t="shared" si="3"/>
        <v>30126.799999999999</v>
      </c>
      <c r="AG26" s="38">
        <f t="shared" si="3"/>
        <v>30126.799999999999</v>
      </c>
      <c r="AH26" s="38">
        <f t="shared" si="3"/>
        <v>30126.799999999999</v>
      </c>
      <c r="AI26" s="38">
        <f t="shared" si="3"/>
        <v>30126.799999999999</v>
      </c>
      <c r="AJ26" s="38">
        <f t="shared" si="3"/>
        <v>30126.799999999999</v>
      </c>
      <c r="AK26" s="38">
        <f t="shared" si="3"/>
        <v>30126.799999999999</v>
      </c>
      <c r="AL26" s="38">
        <f t="shared" si="3"/>
        <v>30126.799999999999</v>
      </c>
      <c r="AM26" s="38">
        <f t="shared" si="3"/>
        <v>30126.799999999999</v>
      </c>
      <c r="AN26" s="38">
        <f t="shared" si="3"/>
        <v>30126.799999999999</v>
      </c>
      <c r="AO26" s="38">
        <f t="shared" si="3"/>
        <v>30126.799999999999</v>
      </c>
    </row>
    <row r="27" spans="2:41" s="12" customFormat="1">
      <c r="B27" s="1414"/>
      <c r="C27" s="1414"/>
      <c r="D27" s="1409"/>
      <c r="E27" s="347" t="s">
        <v>563</v>
      </c>
      <c r="F27" s="350"/>
      <c r="G27" s="350"/>
      <c r="H27" s="22">
        <f t="shared" si="2"/>
        <v>0</v>
      </c>
      <c r="I27" s="23">
        <f t="shared" si="2"/>
        <v>4609.25</v>
      </c>
      <c r="J27" s="23">
        <f t="shared" si="2"/>
        <v>0</v>
      </c>
      <c r="K27" s="22">
        <f t="shared" si="2"/>
        <v>2598.6</v>
      </c>
      <c r="L27" s="44">
        <f>$F8*'WD-BSTS'!I$28</f>
        <v>2598.6</v>
      </c>
      <c r="M27" s="44">
        <f>$F8*'WD-BSTS'!J$28</f>
        <v>2598.6</v>
      </c>
      <c r="N27" s="343">
        <f t="shared" si="4"/>
        <v>2598.6</v>
      </c>
      <c r="O27" s="38">
        <f t="shared" si="5"/>
        <v>2598.6</v>
      </c>
      <c r="P27" s="38">
        <f t="shared" si="3"/>
        <v>2598.6</v>
      </c>
      <c r="Q27" s="38">
        <f t="shared" si="3"/>
        <v>2598.6</v>
      </c>
      <c r="R27" s="38">
        <f t="shared" si="3"/>
        <v>2598.6</v>
      </c>
      <c r="S27" s="38">
        <f t="shared" si="3"/>
        <v>2598.6</v>
      </c>
      <c r="T27" s="38">
        <f t="shared" si="3"/>
        <v>2598.6</v>
      </c>
      <c r="U27" s="38">
        <f t="shared" si="3"/>
        <v>2598.6</v>
      </c>
      <c r="V27" s="38">
        <f t="shared" si="3"/>
        <v>2598.6</v>
      </c>
      <c r="W27" s="38">
        <f t="shared" si="3"/>
        <v>2598.6</v>
      </c>
      <c r="X27" s="38">
        <f t="shared" si="3"/>
        <v>2598.6</v>
      </c>
      <c r="Y27" s="38">
        <f t="shared" si="3"/>
        <v>2598.6</v>
      </c>
      <c r="Z27" s="38">
        <f t="shared" si="3"/>
        <v>2598.6</v>
      </c>
      <c r="AA27" s="38">
        <f t="shared" si="3"/>
        <v>2598.6</v>
      </c>
      <c r="AB27" s="38">
        <f t="shared" si="3"/>
        <v>2598.6</v>
      </c>
      <c r="AC27" s="38">
        <f t="shared" si="3"/>
        <v>2598.6</v>
      </c>
      <c r="AD27" s="38">
        <f t="shared" si="3"/>
        <v>2598.6</v>
      </c>
      <c r="AE27" s="38">
        <f t="shared" si="3"/>
        <v>2598.6</v>
      </c>
      <c r="AF27" s="38">
        <f t="shared" si="3"/>
        <v>2598.6</v>
      </c>
      <c r="AG27" s="38">
        <f t="shared" si="3"/>
        <v>2598.6</v>
      </c>
      <c r="AH27" s="38">
        <f t="shared" si="3"/>
        <v>2598.6</v>
      </c>
      <c r="AI27" s="38">
        <f t="shared" si="3"/>
        <v>2598.6</v>
      </c>
      <c r="AJ27" s="38">
        <f t="shared" si="3"/>
        <v>2598.6</v>
      </c>
      <c r="AK27" s="38">
        <f t="shared" si="3"/>
        <v>2598.6</v>
      </c>
      <c r="AL27" s="38">
        <f t="shared" si="3"/>
        <v>2598.6</v>
      </c>
      <c r="AM27" s="38">
        <f t="shared" si="3"/>
        <v>2598.6</v>
      </c>
      <c r="AN27" s="38">
        <f t="shared" si="3"/>
        <v>2598.6</v>
      </c>
      <c r="AO27" s="38">
        <f t="shared" si="3"/>
        <v>2598.6</v>
      </c>
    </row>
    <row r="28" spans="2:41" s="12" customFormat="1">
      <c r="B28" s="1271"/>
      <c r="C28" s="1271"/>
      <c r="D28" s="1409"/>
      <c r="E28" s="347" t="s">
        <v>564</v>
      </c>
      <c r="F28" s="350"/>
      <c r="G28" s="350"/>
      <c r="H28" s="22">
        <f t="shared" si="2"/>
        <v>452818.92</v>
      </c>
      <c r="I28" s="23">
        <f t="shared" si="2"/>
        <v>516046.02</v>
      </c>
      <c r="J28" s="23">
        <f t="shared" si="2"/>
        <v>712026.53</v>
      </c>
      <c r="K28" s="22">
        <f t="shared" si="2"/>
        <v>943336.48</v>
      </c>
      <c r="L28" s="44">
        <f>$F9*'WD-BSTS'!I$28</f>
        <v>943336.48</v>
      </c>
      <c r="M28" s="44">
        <f>$F9*'WD-BSTS'!J$28</f>
        <v>943336.48</v>
      </c>
      <c r="N28" s="343">
        <f t="shared" si="4"/>
        <v>943336.48</v>
      </c>
      <c r="O28" s="38">
        <f t="shared" si="5"/>
        <v>943336.48</v>
      </c>
      <c r="P28" s="38">
        <f t="shared" si="3"/>
        <v>943336.48</v>
      </c>
      <c r="Q28" s="38">
        <f t="shared" si="3"/>
        <v>943336.48</v>
      </c>
      <c r="R28" s="38">
        <f t="shared" si="3"/>
        <v>943336.48</v>
      </c>
      <c r="S28" s="38">
        <f t="shared" si="3"/>
        <v>943336.48</v>
      </c>
      <c r="T28" s="38">
        <f t="shared" si="3"/>
        <v>943336.48</v>
      </c>
      <c r="U28" s="38">
        <f t="shared" si="3"/>
        <v>943336.48</v>
      </c>
      <c r="V28" s="38">
        <f t="shared" si="3"/>
        <v>943336.48</v>
      </c>
      <c r="W28" s="38">
        <f t="shared" si="3"/>
        <v>943336.48</v>
      </c>
      <c r="X28" s="38">
        <f t="shared" si="3"/>
        <v>943336.48</v>
      </c>
      <c r="Y28" s="38">
        <f t="shared" si="3"/>
        <v>943336.48</v>
      </c>
      <c r="Z28" s="38">
        <f t="shared" si="3"/>
        <v>943336.48</v>
      </c>
      <c r="AA28" s="38">
        <f t="shared" si="3"/>
        <v>943336.48</v>
      </c>
      <c r="AB28" s="38">
        <f t="shared" si="3"/>
        <v>943336.48</v>
      </c>
      <c r="AC28" s="38">
        <f t="shared" si="3"/>
        <v>943336.48</v>
      </c>
      <c r="AD28" s="38">
        <f t="shared" si="3"/>
        <v>943336.48</v>
      </c>
      <c r="AE28" s="38">
        <f t="shared" si="3"/>
        <v>943336.48</v>
      </c>
      <c r="AF28" s="38">
        <f t="shared" si="3"/>
        <v>943336.48</v>
      </c>
      <c r="AG28" s="38">
        <f t="shared" si="3"/>
        <v>943336.48</v>
      </c>
      <c r="AH28" s="38">
        <f t="shared" si="3"/>
        <v>943336.48</v>
      </c>
      <c r="AI28" s="38">
        <f t="shared" si="3"/>
        <v>943336.48</v>
      </c>
      <c r="AJ28" s="38">
        <f t="shared" si="3"/>
        <v>943336.48</v>
      </c>
      <c r="AK28" s="38">
        <f t="shared" si="3"/>
        <v>943336.48</v>
      </c>
      <c r="AL28" s="38">
        <f t="shared" si="3"/>
        <v>943336.48</v>
      </c>
      <c r="AM28" s="38">
        <f t="shared" si="3"/>
        <v>943336.48</v>
      </c>
      <c r="AN28" s="38">
        <f t="shared" si="3"/>
        <v>943336.48</v>
      </c>
      <c r="AO28" s="38">
        <f t="shared" si="3"/>
        <v>943336.48</v>
      </c>
    </row>
    <row r="29" spans="2:41" s="12" customFormat="1">
      <c r="B29" s="1272"/>
      <c r="C29" s="1272"/>
      <c r="D29" s="1409"/>
      <c r="E29" s="347" t="s">
        <v>565</v>
      </c>
      <c r="F29" s="350"/>
      <c r="G29" s="350"/>
      <c r="H29" s="22">
        <f t="shared" si="2"/>
        <v>245323.45</v>
      </c>
      <c r="I29" s="23">
        <f t="shared" si="2"/>
        <v>259377.66</v>
      </c>
      <c r="J29" s="23">
        <f t="shared" si="2"/>
        <v>221720.22</v>
      </c>
      <c r="K29" s="22">
        <f t="shared" si="2"/>
        <v>296546.12</v>
      </c>
      <c r="L29" s="44">
        <f>$F10*'WD-BSTS'!I$28</f>
        <v>296546.12</v>
      </c>
      <c r="M29" s="44">
        <f>$F10*'WD-BSTS'!J$28</f>
        <v>296546.12</v>
      </c>
      <c r="N29" s="343">
        <f t="shared" si="4"/>
        <v>296546.12</v>
      </c>
      <c r="O29" s="38">
        <f t="shared" si="5"/>
        <v>296546.12</v>
      </c>
      <c r="P29" s="38">
        <f t="shared" si="3"/>
        <v>296546.12</v>
      </c>
      <c r="Q29" s="38">
        <f t="shared" si="3"/>
        <v>296546.12</v>
      </c>
      <c r="R29" s="38">
        <f t="shared" si="3"/>
        <v>296546.12</v>
      </c>
      <c r="S29" s="38">
        <f t="shared" si="3"/>
        <v>296546.12</v>
      </c>
      <c r="T29" s="38">
        <f t="shared" si="3"/>
        <v>296546.12</v>
      </c>
      <c r="U29" s="38">
        <f t="shared" si="3"/>
        <v>296546.12</v>
      </c>
      <c r="V29" s="38">
        <f t="shared" si="3"/>
        <v>296546.12</v>
      </c>
      <c r="W29" s="38">
        <f t="shared" si="3"/>
        <v>296546.12</v>
      </c>
      <c r="X29" s="38">
        <f t="shared" si="3"/>
        <v>296546.12</v>
      </c>
      <c r="Y29" s="38">
        <f t="shared" si="3"/>
        <v>296546.12</v>
      </c>
      <c r="Z29" s="38">
        <f t="shared" si="3"/>
        <v>296546.12</v>
      </c>
      <c r="AA29" s="38">
        <f t="shared" si="3"/>
        <v>296546.12</v>
      </c>
      <c r="AB29" s="38">
        <f t="shared" si="3"/>
        <v>296546.12</v>
      </c>
      <c r="AC29" s="38">
        <f t="shared" si="3"/>
        <v>296546.12</v>
      </c>
      <c r="AD29" s="38">
        <f t="shared" si="3"/>
        <v>296546.12</v>
      </c>
      <c r="AE29" s="38">
        <f t="shared" si="3"/>
        <v>296546.12</v>
      </c>
      <c r="AF29" s="38">
        <f t="shared" si="3"/>
        <v>296546.12</v>
      </c>
      <c r="AG29" s="38">
        <f t="shared" si="3"/>
        <v>296546.12</v>
      </c>
      <c r="AH29" s="38">
        <f t="shared" si="3"/>
        <v>296546.12</v>
      </c>
      <c r="AI29" s="38">
        <f t="shared" si="3"/>
        <v>296546.12</v>
      </c>
      <c r="AJ29" s="38">
        <f t="shared" si="3"/>
        <v>296546.12</v>
      </c>
      <c r="AK29" s="38">
        <f t="shared" si="3"/>
        <v>296546.12</v>
      </c>
      <c r="AL29" s="38">
        <f t="shared" si="3"/>
        <v>296546.12</v>
      </c>
      <c r="AM29" s="38">
        <f t="shared" si="3"/>
        <v>296546.12</v>
      </c>
      <c r="AN29" s="38">
        <f t="shared" si="3"/>
        <v>296546.12</v>
      </c>
      <c r="AO29" s="38">
        <f t="shared" si="3"/>
        <v>296546.12</v>
      </c>
    </row>
    <row r="30" spans="2:41" s="12" customFormat="1">
      <c r="B30" s="1272"/>
      <c r="C30" s="1272"/>
      <c r="D30" s="1409"/>
      <c r="E30" s="347" t="s">
        <v>566</v>
      </c>
      <c r="F30" s="350"/>
      <c r="G30" s="350"/>
      <c r="H30" s="22">
        <f t="shared" si="2"/>
        <v>0</v>
      </c>
      <c r="I30" s="23">
        <f t="shared" si="2"/>
        <v>0</v>
      </c>
      <c r="J30" s="23">
        <f t="shared" si="2"/>
        <v>0</v>
      </c>
      <c r="K30" s="22">
        <f t="shared" si="2"/>
        <v>0</v>
      </c>
      <c r="L30" s="44">
        <f>$F11*'WD-BSTS'!I$28</f>
        <v>0</v>
      </c>
      <c r="M30" s="44">
        <f>$F11*'WD-BSTS'!J$28</f>
        <v>0</v>
      </c>
      <c r="N30" s="343">
        <f t="shared" si="4"/>
        <v>0</v>
      </c>
      <c r="O30" s="38">
        <f t="shared" si="5"/>
        <v>0</v>
      </c>
      <c r="P30" s="38">
        <f t="shared" si="3"/>
        <v>0</v>
      </c>
      <c r="Q30" s="38">
        <f t="shared" si="3"/>
        <v>0</v>
      </c>
      <c r="R30" s="38">
        <f t="shared" si="3"/>
        <v>0</v>
      </c>
      <c r="S30" s="38">
        <f t="shared" si="3"/>
        <v>0</v>
      </c>
      <c r="T30" s="38">
        <f t="shared" si="3"/>
        <v>0</v>
      </c>
      <c r="U30" s="38">
        <f t="shared" si="3"/>
        <v>0</v>
      </c>
      <c r="V30" s="38">
        <f t="shared" si="3"/>
        <v>0</v>
      </c>
      <c r="W30" s="38">
        <f t="shared" si="3"/>
        <v>0</v>
      </c>
      <c r="X30" s="38">
        <f t="shared" si="3"/>
        <v>0</v>
      </c>
      <c r="Y30" s="38">
        <f t="shared" si="3"/>
        <v>0</v>
      </c>
      <c r="Z30" s="38">
        <f t="shared" si="3"/>
        <v>0</v>
      </c>
      <c r="AA30" s="38">
        <f t="shared" si="3"/>
        <v>0</v>
      </c>
      <c r="AB30" s="38">
        <f t="shared" si="3"/>
        <v>0</v>
      </c>
      <c r="AC30" s="38">
        <f t="shared" si="3"/>
        <v>0</v>
      </c>
      <c r="AD30" s="38">
        <f t="shared" si="3"/>
        <v>0</v>
      </c>
      <c r="AE30" s="38">
        <f t="shared" si="3"/>
        <v>0</v>
      </c>
      <c r="AF30" s="38">
        <f t="shared" si="3"/>
        <v>0</v>
      </c>
      <c r="AG30" s="38">
        <f t="shared" si="3"/>
        <v>0</v>
      </c>
      <c r="AH30" s="38">
        <f t="shared" si="3"/>
        <v>0</v>
      </c>
      <c r="AI30" s="38">
        <f t="shared" si="3"/>
        <v>0</v>
      </c>
      <c r="AJ30" s="38">
        <f t="shared" si="3"/>
        <v>0</v>
      </c>
      <c r="AK30" s="38">
        <f t="shared" si="3"/>
        <v>0</v>
      </c>
      <c r="AL30" s="38">
        <f t="shared" si="3"/>
        <v>0</v>
      </c>
      <c r="AM30" s="38">
        <f t="shared" si="3"/>
        <v>0</v>
      </c>
      <c r="AN30" s="38">
        <f t="shared" si="3"/>
        <v>0</v>
      </c>
      <c r="AO30" s="38">
        <f t="shared" si="3"/>
        <v>0</v>
      </c>
    </row>
    <row r="31" spans="2:41" s="12" customFormat="1">
      <c r="B31" s="1272"/>
      <c r="C31" s="1272"/>
      <c r="D31" s="1409"/>
      <c r="E31" s="347" t="s">
        <v>567</v>
      </c>
      <c r="F31" s="350"/>
      <c r="G31" s="350"/>
      <c r="H31" s="22">
        <f t="shared" si="2"/>
        <v>2720</v>
      </c>
      <c r="I31" s="23">
        <f t="shared" si="2"/>
        <v>43725.5</v>
      </c>
      <c r="J31" s="23">
        <f t="shared" si="2"/>
        <v>80505.87</v>
      </c>
      <c r="K31" s="22">
        <f t="shared" si="2"/>
        <v>16039.51</v>
      </c>
      <c r="L31" s="44">
        <f>$F12*'WD-BSTS'!I$28</f>
        <v>16039.509999999998</v>
      </c>
      <c r="M31" s="44">
        <f>$F12*'WD-BSTS'!J$28</f>
        <v>16039.509999999998</v>
      </c>
      <c r="N31" s="343">
        <f t="shared" si="4"/>
        <v>16039.51</v>
      </c>
      <c r="O31" s="38">
        <f t="shared" si="5"/>
        <v>16039.51</v>
      </c>
      <c r="P31" s="38">
        <f t="shared" si="3"/>
        <v>16039.51</v>
      </c>
      <c r="Q31" s="38">
        <f t="shared" si="3"/>
        <v>16039.51</v>
      </c>
      <c r="R31" s="38">
        <f t="shared" si="3"/>
        <v>16039.51</v>
      </c>
      <c r="S31" s="38">
        <f t="shared" si="3"/>
        <v>16039.51</v>
      </c>
      <c r="T31" s="38">
        <f t="shared" si="3"/>
        <v>16039.51</v>
      </c>
      <c r="U31" s="38">
        <f t="shared" si="3"/>
        <v>16039.51</v>
      </c>
      <c r="V31" s="38">
        <f t="shared" si="3"/>
        <v>16039.51</v>
      </c>
      <c r="W31" s="38">
        <f t="shared" si="3"/>
        <v>16039.51</v>
      </c>
      <c r="X31" s="38">
        <f t="shared" si="3"/>
        <v>16039.51</v>
      </c>
      <c r="Y31" s="38">
        <f t="shared" si="3"/>
        <v>16039.51</v>
      </c>
      <c r="Z31" s="38">
        <f t="shared" si="3"/>
        <v>16039.51</v>
      </c>
      <c r="AA31" s="38">
        <f t="shared" si="3"/>
        <v>16039.51</v>
      </c>
      <c r="AB31" s="38">
        <f t="shared" si="3"/>
        <v>16039.51</v>
      </c>
      <c r="AC31" s="38">
        <f t="shared" si="3"/>
        <v>16039.51</v>
      </c>
      <c r="AD31" s="38">
        <f t="shared" si="3"/>
        <v>16039.51</v>
      </c>
      <c r="AE31" s="38">
        <f t="shared" si="3"/>
        <v>16039.51</v>
      </c>
      <c r="AF31" s="38">
        <f t="shared" si="3"/>
        <v>16039.51</v>
      </c>
      <c r="AG31" s="38">
        <f t="shared" si="3"/>
        <v>16039.51</v>
      </c>
      <c r="AH31" s="38">
        <f t="shared" si="3"/>
        <v>16039.51</v>
      </c>
      <c r="AI31" s="38">
        <f t="shared" si="3"/>
        <v>16039.51</v>
      </c>
      <c r="AJ31" s="38">
        <f t="shared" si="3"/>
        <v>16039.51</v>
      </c>
      <c r="AK31" s="38">
        <f t="shared" si="3"/>
        <v>16039.51</v>
      </c>
      <c r="AL31" s="38">
        <f t="shared" si="3"/>
        <v>16039.51</v>
      </c>
      <c r="AM31" s="38">
        <f t="shared" si="3"/>
        <v>16039.51</v>
      </c>
      <c r="AN31" s="38">
        <f t="shared" si="3"/>
        <v>16039.51</v>
      </c>
      <c r="AO31" s="38">
        <f t="shared" si="3"/>
        <v>16039.51</v>
      </c>
    </row>
    <row r="32" spans="2:41" s="12" customFormat="1" ht="11">
      <c r="B32" s="15"/>
      <c r="C32" s="15"/>
      <c r="D32" s="1409"/>
      <c r="E32" s="347" t="s">
        <v>568</v>
      </c>
      <c r="F32" s="350"/>
      <c r="G32" s="350"/>
      <c r="H32" s="22">
        <f t="shared" si="2"/>
        <v>0</v>
      </c>
      <c r="I32" s="23">
        <f t="shared" si="2"/>
        <v>450</v>
      </c>
      <c r="J32" s="23">
        <f t="shared" si="2"/>
        <v>0</v>
      </c>
      <c r="K32" s="22">
        <f t="shared" si="2"/>
        <v>7604.5</v>
      </c>
      <c r="L32" s="44">
        <f>$F13*'WD-BSTS'!I$28</f>
        <v>7604.5</v>
      </c>
      <c r="M32" s="44">
        <f>$F13*'WD-BSTS'!J$28</f>
        <v>7604.5</v>
      </c>
      <c r="N32" s="343">
        <f t="shared" si="4"/>
        <v>7604.5</v>
      </c>
      <c r="O32" s="38">
        <f t="shared" si="5"/>
        <v>7604.5</v>
      </c>
      <c r="P32" s="38">
        <f t="shared" si="3"/>
        <v>7604.5</v>
      </c>
      <c r="Q32" s="38">
        <f t="shared" si="3"/>
        <v>7604.5</v>
      </c>
      <c r="R32" s="38">
        <f t="shared" si="3"/>
        <v>7604.5</v>
      </c>
      <c r="S32" s="38">
        <f t="shared" si="3"/>
        <v>7604.5</v>
      </c>
      <c r="T32" s="38">
        <f t="shared" si="3"/>
        <v>7604.5</v>
      </c>
      <c r="U32" s="38">
        <f t="shared" si="3"/>
        <v>7604.5</v>
      </c>
      <c r="V32" s="38">
        <f t="shared" si="3"/>
        <v>7604.5</v>
      </c>
      <c r="W32" s="38">
        <f t="shared" si="3"/>
        <v>7604.5</v>
      </c>
      <c r="X32" s="38">
        <f t="shared" si="3"/>
        <v>7604.5</v>
      </c>
      <c r="Y32" s="38">
        <f t="shared" si="3"/>
        <v>7604.5</v>
      </c>
      <c r="Z32" s="38">
        <f t="shared" si="3"/>
        <v>7604.5</v>
      </c>
      <c r="AA32" s="38">
        <f t="shared" si="3"/>
        <v>7604.5</v>
      </c>
      <c r="AB32" s="38">
        <f t="shared" si="3"/>
        <v>7604.5</v>
      </c>
      <c r="AC32" s="38">
        <f t="shared" si="3"/>
        <v>7604.5</v>
      </c>
      <c r="AD32" s="38">
        <f t="shared" si="3"/>
        <v>7604.5</v>
      </c>
      <c r="AE32" s="38">
        <f t="shared" si="3"/>
        <v>7604.5</v>
      </c>
      <c r="AF32" s="38">
        <f t="shared" si="3"/>
        <v>7604.5</v>
      </c>
      <c r="AG32" s="38">
        <f t="shared" si="3"/>
        <v>7604.5</v>
      </c>
      <c r="AH32" s="38">
        <f t="shared" si="3"/>
        <v>7604.5</v>
      </c>
      <c r="AI32" s="38">
        <f t="shared" si="3"/>
        <v>7604.5</v>
      </c>
      <c r="AJ32" s="38">
        <f t="shared" si="3"/>
        <v>7604.5</v>
      </c>
      <c r="AK32" s="38">
        <f t="shared" si="3"/>
        <v>7604.5</v>
      </c>
      <c r="AL32" s="38">
        <f t="shared" si="3"/>
        <v>7604.5</v>
      </c>
      <c r="AM32" s="38">
        <f t="shared" si="3"/>
        <v>7604.5</v>
      </c>
      <c r="AN32" s="38">
        <f t="shared" si="3"/>
        <v>7604.5</v>
      </c>
      <c r="AO32" s="38">
        <f t="shared" si="3"/>
        <v>7604.5</v>
      </c>
    </row>
    <row r="33" spans="2:41" s="12" customFormat="1" ht="11">
      <c r="B33" s="15"/>
      <c r="C33" s="15"/>
      <c r="D33" s="1409"/>
      <c r="E33" s="347" t="s">
        <v>569</v>
      </c>
      <c r="F33" s="350"/>
      <c r="G33" s="350"/>
      <c r="H33" s="22">
        <f t="shared" si="2"/>
        <v>1699.74</v>
      </c>
      <c r="I33" s="23">
        <f t="shared" si="2"/>
        <v>40111.86</v>
      </c>
      <c r="J33" s="23">
        <f t="shared" si="2"/>
        <v>88848.34</v>
      </c>
      <c r="K33" s="22">
        <f t="shared" si="2"/>
        <v>51728.59</v>
      </c>
      <c r="L33" s="44">
        <f>$F14*'WD-BSTS'!I$28</f>
        <v>51728.59</v>
      </c>
      <c r="M33" s="44">
        <f>$F14*'WD-BSTS'!J$28</f>
        <v>51728.59</v>
      </c>
      <c r="N33" s="343">
        <f t="shared" si="4"/>
        <v>51728.59</v>
      </c>
      <c r="O33" s="38">
        <f t="shared" si="5"/>
        <v>51728.59</v>
      </c>
      <c r="P33" s="38">
        <f t="shared" si="3"/>
        <v>51728.59</v>
      </c>
      <c r="Q33" s="38">
        <f t="shared" si="3"/>
        <v>51728.59</v>
      </c>
      <c r="R33" s="38">
        <f t="shared" si="3"/>
        <v>51728.59</v>
      </c>
      <c r="S33" s="38">
        <f t="shared" si="3"/>
        <v>51728.59</v>
      </c>
      <c r="T33" s="38">
        <f t="shared" si="3"/>
        <v>51728.59</v>
      </c>
      <c r="U33" s="38">
        <f t="shared" si="3"/>
        <v>51728.59</v>
      </c>
      <c r="V33" s="38">
        <f t="shared" si="3"/>
        <v>51728.59</v>
      </c>
      <c r="W33" s="38">
        <f t="shared" si="3"/>
        <v>51728.59</v>
      </c>
      <c r="X33" s="38">
        <f t="shared" si="3"/>
        <v>51728.59</v>
      </c>
      <c r="Y33" s="38">
        <f t="shared" si="3"/>
        <v>51728.59</v>
      </c>
      <c r="Z33" s="38">
        <f t="shared" ref="P33:AO39" si="6">+Y33</f>
        <v>51728.59</v>
      </c>
      <c r="AA33" s="38">
        <f t="shared" si="6"/>
        <v>51728.59</v>
      </c>
      <c r="AB33" s="38">
        <f t="shared" si="6"/>
        <v>51728.59</v>
      </c>
      <c r="AC33" s="38">
        <f t="shared" si="6"/>
        <v>51728.59</v>
      </c>
      <c r="AD33" s="38">
        <f t="shared" si="6"/>
        <v>51728.59</v>
      </c>
      <c r="AE33" s="38">
        <f t="shared" si="6"/>
        <v>51728.59</v>
      </c>
      <c r="AF33" s="38">
        <f t="shared" si="6"/>
        <v>51728.59</v>
      </c>
      <c r="AG33" s="38">
        <f t="shared" si="6"/>
        <v>51728.59</v>
      </c>
      <c r="AH33" s="38">
        <f t="shared" si="6"/>
        <v>51728.59</v>
      </c>
      <c r="AI33" s="38">
        <f t="shared" si="6"/>
        <v>51728.59</v>
      </c>
      <c r="AJ33" s="38">
        <f t="shared" si="6"/>
        <v>51728.59</v>
      </c>
      <c r="AK33" s="38">
        <f t="shared" si="6"/>
        <v>51728.59</v>
      </c>
      <c r="AL33" s="38">
        <f t="shared" si="6"/>
        <v>51728.59</v>
      </c>
      <c r="AM33" s="38">
        <f t="shared" si="6"/>
        <v>51728.59</v>
      </c>
      <c r="AN33" s="38">
        <f t="shared" si="6"/>
        <v>51728.59</v>
      </c>
      <c r="AO33" s="38">
        <f t="shared" si="6"/>
        <v>51728.59</v>
      </c>
    </row>
    <row r="34" spans="2:41" s="12" customFormat="1" ht="11">
      <c r="B34" s="15"/>
      <c r="C34" s="15"/>
      <c r="D34" s="1409"/>
      <c r="E34" s="347" t="s">
        <v>570</v>
      </c>
      <c r="F34" s="350"/>
      <c r="G34" s="350"/>
      <c r="H34" s="22">
        <f t="shared" si="2"/>
        <v>0</v>
      </c>
      <c r="I34" s="23">
        <f t="shared" si="2"/>
        <v>6408.76</v>
      </c>
      <c r="J34" s="23">
        <f t="shared" si="2"/>
        <v>0</v>
      </c>
      <c r="K34" s="22">
        <f t="shared" si="2"/>
        <v>0</v>
      </c>
      <c r="L34" s="44">
        <f>$F15*'WD-BSTS'!I$28</f>
        <v>0</v>
      </c>
      <c r="M34" s="44">
        <f>$F15*'WD-BSTS'!J$28</f>
        <v>0</v>
      </c>
      <c r="N34" s="343">
        <f t="shared" si="4"/>
        <v>0</v>
      </c>
      <c r="O34" s="38">
        <f t="shared" si="5"/>
        <v>0</v>
      </c>
      <c r="P34" s="38">
        <f t="shared" si="6"/>
        <v>0</v>
      </c>
      <c r="Q34" s="38">
        <f t="shared" si="6"/>
        <v>0</v>
      </c>
      <c r="R34" s="38">
        <f t="shared" si="6"/>
        <v>0</v>
      </c>
      <c r="S34" s="38">
        <f t="shared" si="6"/>
        <v>0</v>
      </c>
      <c r="T34" s="38">
        <f t="shared" si="6"/>
        <v>0</v>
      </c>
      <c r="U34" s="38">
        <f t="shared" si="6"/>
        <v>0</v>
      </c>
      <c r="V34" s="38">
        <f t="shared" si="6"/>
        <v>0</v>
      </c>
      <c r="W34" s="38">
        <f t="shared" si="6"/>
        <v>0</v>
      </c>
      <c r="X34" s="38">
        <f t="shared" si="6"/>
        <v>0</v>
      </c>
      <c r="Y34" s="38">
        <f t="shared" si="6"/>
        <v>0</v>
      </c>
      <c r="Z34" s="38">
        <f t="shared" si="6"/>
        <v>0</v>
      </c>
      <c r="AA34" s="38">
        <f t="shared" si="6"/>
        <v>0</v>
      </c>
      <c r="AB34" s="38">
        <f t="shared" si="6"/>
        <v>0</v>
      </c>
      <c r="AC34" s="38">
        <f t="shared" si="6"/>
        <v>0</v>
      </c>
      <c r="AD34" s="38">
        <f t="shared" si="6"/>
        <v>0</v>
      </c>
      <c r="AE34" s="38">
        <f t="shared" si="6"/>
        <v>0</v>
      </c>
      <c r="AF34" s="38">
        <f t="shared" si="6"/>
        <v>0</v>
      </c>
      <c r="AG34" s="38">
        <f t="shared" si="6"/>
        <v>0</v>
      </c>
      <c r="AH34" s="38">
        <f t="shared" si="6"/>
        <v>0</v>
      </c>
      <c r="AI34" s="38">
        <f t="shared" si="6"/>
        <v>0</v>
      </c>
      <c r="AJ34" s="38">
        <f t="shared" si="6"/>
        <v>0</v>
      </c>
      <c r="AK34" s="38">
        <f t="shared" si="6"/>
        <v>0</v>
      </c>
      <c r="AL34" s="38">
        <f t="shared" si="6"/>
        <v>0</v>
      </c>
      <c r="AM34" s="38">
        <f t="shared" si="6"/>
        <v>0</v>
      </c>
      <c r="AN34" s="38">
        <f t="shared" si="6"/>
        <v>0</v>
      </c>
      <c r="AO34" s="38">
        <f t="shared" si="6"/>
        <v>0</v>
      </c>
    </row>
    <row r="35" spans="2:41" s="12" customFormat="1" ht="11">
      <c r="D35" s="1409"/>
      <c r="E35" s="347" t="s">
        <v>571</v>
      </c>
      <c r="F35" s="350"/>
      <c r="G35" s="350"/>
      <c r="H35" s="22">
        <f t="shared" si="2"/>
        <v>252556.58</v>
      </c>
      <c r="I35" s="23">
        <f t="shared" si="2"/>
        <v>254951.05</v>
      </c>
      <c r="J35" s="23">
        <f t="shared" si="2"/>
        <v>257383.33</v>
      </c>
      <c r="K35" s="22">
        <f t="shared" si="2"/>
        <v>250000</v>
      </c>
      <c r="L35" s="44">
        <f>$F16*'WD-BSTS'!I$28</f>
        <v>249999.99999999997</v>
      </c>
      <c r="M35" s="44">
        <f>$F16*'WD-BSTS'!J$28</f>
        <v>249999.99999999997</v>
      </c>
      <c r="N35" s="343">
        <f t="shared" si="4"/>
        <v>250000</v>
      </c>
      <c r="O35" s="38">
        <f t="shared" si="5"/>
        <v>250000</v>
      </c>
      <c r="P35" s="38">
        <f t="shared" si="6"/>
        <v>250000</v>
      </c>
      <c r="Q35" s="38">
        <f t="shared" si="6"/>
        <v>250000</v>
      </c>
      <c r="R35" s="38">
        <f t="shared" si="6"/>
        <v>250000</v>
      </c>
      <c r="S35" s="38">
        <f t="shared" si="6"/>
        <v>250000</v>
      </c>
      <c r="T35" s="38">
        <f t="shared" si="6"/>
        <v>250000</v>
      </c>
      <c r="U35" s="38">
        <f t="shared" si="6"/>
        <v>250000</v>
      </c>
      <c r="V35" s="38">
        <f t="shared" si="6"/>
        <v>250000</v>
      </c>
      <c r="W35" s="38">
        <f t="shared" si="6"/>
        <v>250000</v>
      </c>
      <c r="X35" s="38">
        <f t="shared" si="6"/>
        <v>250000</v>
      </c>
      <c r="Y35" s="38">
        <f t="shared" si="6"/>
        <v>250000</v>
      </c>
      <c r="Z35" s="38">
        <f t="shared" si="6"/>
        <v>250000</v>
      </c>
      <c r="AA35" s="38">
        <f t="shared" si="6"/>
        <v>250000</v>
      </c>
      <c r="AB35" s="38">
        <f t="shared" si="6"/>
        <v>250000</v>
      </c>
      <c r="AC35" s="38">
        <f t="shared" si="6"/>
        <v>250000</v>
      </c>
      <c r="AD35" s="38">
        <f t="shared" si="6"/>
        <v>250000</v>
      </c>
      <c r="AE35" s="38">
        <f t="shared" si="6"/>
        <v>250000</v>
      </c>
      <c r="AF35" s="38">
        <f t="shared" si="6"/>
        <v>250000</v>
      </c>
      <c r="AG35" s="38">
        <f t="shared" si="6"/>
        <v>250000</v>
      </c>
      <c r="AH35" s="38">
        <f t="shared" si="6"/>
        <v>250000</v>
      </c>
      <c r="AI35" s="38">
        <f t="shared" si="6"/>
        <v>250000</v>
      </c>
      <c r="AJ35" s="38">
        <f t="shared" si="6"/>
        <v>250000</v>
      </c>
      <c r="AK35" s="38">
        <f t="shared" si="6"/>
        <v>250000</v>
      </c>
      <c r="AL35" s="38">
        <f t="shared" si="6"/>
        <v>250000</v>
      </c>
      <c r="AM35" s="38">
        <f t="shared" si="6"/>
        <v>250000</v>
      </c>
      <c r="AN35" s="38">
        <f t="shared" si="6"/>
        <v>250000</v>
      </c>
      <c r="AO35" s="38">
        <f t="shared" si="6"/>
        <v>250000</v>
      </c>
    </row>
    <row r="36" spans="2:41" s="12" customFormat="1" ht="11">
      <c r="D36" s="1409"/>
      <c r="E36" s="347" t="s">
        <v>572</v>
      </c>
      <c r="F36" s="350"/>
      <c r="G36" s="350"/>
      <c r="H36" s="22">
        <f t="shared" si="2"/>
        <v>552</v>
      </c>
      <c r="I36" s="23">
        <f t="shared" si="2"/>
        <v>0</v>
      </c>
      <c r="J36" s="23">
        <f t="shared" si="2"/>
        <v>0</v>
      </c>
      <c r="K36" s="22">
        <f t="shared" si="2"/>
        <v>420</v>
      </c>
      <c r="L36" s="44">
        <f>$F17*'WD-BSTS'!I$28</f>
        <v>420</v>
      </c>
      <c r="M36" s="44">
        <f>$F17*'WD-BSTS'!J$28</f>
        <v>420</v>
      </c>
      <c r="N36" s="343">
        <f t="shared" si="4"/>
        <v>420</v>
      </c>
      <c r="O36" s="38">
        <f t="shared" si="5"/>
        <v>420</v>
      </c>
      <c r="P36" s="38">
        <f t="shared" si="6"/>
        <v>420</v>
      </c>
      <c r="Q36" s="38">
        <f t="shared" si="6"/>
        <v>420</v>
      </c>
      <c r="R36" s="38">
        <f t="shared" si="6"/>
        <v>420</v>
      </c>
      <c r="S36" s="38">
        <f t="shared" si="6"/>
        <v>420</v>
      </c>
      <c r="T36" s="38">
        <f t="shared" si="6"/>
        <v>420</v>
      </c>
      <c r="U36" s="38">
        <f t="shared" si="6"/>
        <v>420</v>
      </c>
      <c r="V36" s="38">
        <f t="shared" si="6"/>
        <v>420</v>
      </c>
      <c r="W36" s="38">
        <f t="shared" si="6"/>
        <v>420</v>
      </c>
      <c r="X36" s="38">
        <f t="shared" si="6"/>
        <v>420</v>
      </c>
      <c r="Y36" s="38">
        <f t="shared" si="6"/>
        <v>420</v>
      </c>
      <c r="Z36" s="38">
        <f t="shared" si="6"/>
        <v>420</v>
      </c>
      <c r="AA36" s="38">
        <f t="shared" si="6"/>
        <v>420</v>
      </c>
      <c r="AB36" s="38">
        <f t="shared" si="6"/>
        <v>420</v>
      </c>
      <c r="AC36" s="38">
        <f t="shared" si="6"/>
        <v>420</v>
      </c>
      <c r="AD36" s="38">
        <f t="shared" si="6"/>
        <v>420</v>
      </c>
      <c r="AE36" s="38">
        <f t="shared" si="6"/>
        <v>420</v>
      </c>
      <c r="AF36" s="38">
        <f t="shared" si="6"/>
        <v>420</v>
      </c>
      <c r="AG36" s="38">
        <f t="shared" si="6"/>
        <v>420</v>
      </c>
      <c r="AH36" s="38">
        <f t="shared" si="6"/>
        <v>420</v>
      </c>
      <c r="AI36" s="38">
        <f t="shared" si="6"/>
        <v>420</v>
      </c>
      <c r="AJ36" s="38">
        <f t="shared" si="6"/>
        <v>420</v>
      </c>
      <c r="AK36" s="38">
        <f t="shared" si="6"/>
        <v>420</v>
      </c>
      <c r="AL36" s="38">
        <f t="shared" si="6"/>
        <v>420</v>
      </c>
      <c r="AM36" s="38">
        <f t="shared" si="6"/>
        <v>420</v>
      </c>
      <c r="AN36" s="38">
        <f t="shared" si="6"/>
        <v>420</v>
      </c>
      <c r="AO36" s="38">
        <f t="shared" si="6"/>
        <v>420</v>
      </c>
    </row>
    <row r="37" spans="2:41" s="12" customFormat="1" ht="11">
      <c r="D37" s="1409"/>
      <c r="E37" s="347" t="s">
        <v>573</v>
      </c>
      <c r="F37" s="350"/>
      <c r="G37" s="350"/>
      <c r="H37" s="22">
        <f t="shared" si="2"/>
        <v>17746.89</v>
      </c>
      <c r="I37" s="23">
        <f t="shared" si="2"/>
        <v>24488.37</v>
      </c>
      <c r="J37" s="23">
        <f t="shared" si="2"/>
        <v>59764.62</v>
      </c>
      <c r="K37" s="22">
        <f t="shared" si="2"/>
        <v>50000</v>
      </c>
      <c r="L37" s="44">
        <f>$F18*'WD-BSTS'!I$28</f>
        <v>50000</v>
      </c>
      <c r="M37" s="44">
        <f>$F18*'WD-BSTS'!J$28</f>
        <v>50000</v>
      </c>
      <c r="N37" s="343">
        <f t="shared" si="4"/>
        <v>50000</v>
      </c>
      <c r="O37" s="38">
        <f t="shared" si="5"/>
        <v>50000</v>
      </c>
      <c r="P37" s="38">
        <f t="shared" si="6"/>
        <v>50000</v>
      </c>
      <c r="Q37" s="38">
        <f t="shared" si="6"/>
        <v>50000</v>
      </c>
      <c r="R37" s="38">
        <f t="shared" si="6"/>
        <v>50000</v>
      </c>
      <c r="S37" s="38">
        <f t="shared" si="6"/>
        <v>50000</v>
      </c>
      <c r="T37" s="38">
        <f t="shared" si="6"/>
        <v>50000</v>
      </c>
      <c r="U37" s="38">
        <f t="shared" si="6"/>
        <v>50000</v>
      </c>
      <c r="V37" s="38">
        <f t="shared" si="6"/>
        <v>50000</v>
      </c>
      <c r="W37" s="38">
        <f t="shared" si="6"/>
        <v>50000</v>
      </c>
      <c r="X37" s="38">
        <f t="shared" si="6"/>
        <v>50000</v>
      </c>
      <c r="Y37" s="38">
        <f t="shared" si="6"/>
        <v>50000</v>
      </c>
      <c r="Z37" s="38">
        <f t="shared" si="6"/>
        <v>50000</v>
      </c>
      <c r="AA37" s="38">
        <f t="shared" si="6"/>
        <v>50000</v>
      </c>
      <c r="AB37" s="38">
        <f t="shared" si="6"/>
        <v>50000</v>
      </c>
      <c r="AC37" s="38">
        <f t="shared" si="6"/>
        <v>50000</v>
      </c>
      <c r="AD37" s="38">
        <f t="shared" si="6"/>
        <v>50000</v>
      </c>
      <c r="AE37" s="38">
        <f t="shared" si="6"/>
        <v>50000</v>
      </c>
      <c r="AF37" s="38">
        <f t="shared" si="6"/>
        <v>50000</v>
      </c>
      <c r="AG37" s="38">
        <f t="shared" si="6"/>
        <v>50000</v>
      </c>
      <c r="AH37" s="38">
        <f t="shared" si="6"/>
        <v>50000</v>
      </c>
      <c r="AI37" s="38">
        <f t="shared" si="6"/>
        <v>50000</v>
      </c>
      <c r="AJ37" s="38">
        <f t="shared" si="6"/>
        <v>50000</v>
      </c>
      <c r="AK37" s="38">
        <f t="shared" si="6"/>
        <v>50000</v>
      </c>
      <c r="AL37" s="38">
        <f t="shared" si="6"/>
        <v>50000</v>
      </c>
      <c r="AM37" s="38">
        <f t="shared" si="6"/>
        <v>50000</v>
      </c>
      <c r="AN37" s="38">
        <f t="shared" si="6"/>
        <v>50000</v>
      </c>
      <c r="AO37" s="38">
        <f t="shared" si="6"/>
        <v>50000</v>
      </c>
    </row>
    <row r="38" spans="2:41" s="12" customFormat="1" ht="11">
      <c r="D38" s="1409"/>
      <c r="E38" s="347" t="s">
        <v>574</v>
      </c>
      <c r="F38" s="350"/>
      <c r="G38" s="350"/>
      <c r="H38" s="22">
        <f t="shared" si="2"/>
        <v>99803.16</v>
      </c>
      <c r="I38" s="23">
        <f t="shared" si="2"/>
        <v>131009</v>
      </c>
      <c r="J38" s="23">
        <f t="shared" si="2"/>
        <v>155251.35</v>
      </c>
      <c r="K38" s="22">
        <f t="shared" si="2"/>
        <v>400000</v>
      </c>
      <c r="L38" s="44">
        <f>$F19*'WD-BSTS'!I$28</f>
        <v>400000</v>
      </c>
      <c r="M38" s="44">
        <f>$F19*'WD-BSTS'!J$28</f>
        <v>400000</v>
      </c>
      <c r="N38" s="343">
        <f t="shared" si="4"/>
        <v>400000</v>
      </c>
      <c r="O38" s="38">
        <f t="shared" si="5"/>
        <v>400000</v>
      </c>
      <c r="P38" s="38">
        <f t="shared" si="6"/>
        <v>400000</v>
      </c>
      <c r="Q38" s="38">
        <f t="shared" si="6"/>
        <v>400000</v>
      </c>
      <c r="R38" s="38">
        <f t="shared" si="6"/>
        <v>400000</v>
      </c>
      <c r="S38" s="38">
        <f t="shared" si="6"/>
        <v>400000</v>
      </c>
      <c r="T38" s="38">
        <f t="shared" si="6"/>
        <v>400000</v>
      </c>
      <c r="U38" s="38">
        <f t="shared" si="6"/>
        <v>400000</v>
      </c>
      <c r="V38" s="38">
        <f t="shared" si="6"/>
        <v>400000</v>
      </c>
      <c r="W38" s="38">
        <f t="shared" si="6"/>
        <v>400000</v>
      </c>
      <c r="X38" s="38">
        <f t="shared" si="6"/>
        <v>400000</v>
      </c>
      <c r="Y38" s="38">
        <f t="shared" si="6"/>
        <v>400000</v>
      </c>
      <c r="Z38" s="38">
        <f t="shared" si="6"/>
        <v>400000</v>
      </c>
      <c r="AA38" s="38">
        <f t="shared" si="6"/>
        <v>400000</v>
      </c>
      <c r="AB38" s="38">
        <f t="shared" si="6"/>
        <v>400000</v>
      </c>
      <c r="AC38" s="38">
        <f t="shared" si="6"/>
        <v>400000</v>
      </c>
      <c r="AD38" s="38">
        <f t="shared" si="6"/>
        <v>400000</v>
      </c>
      <c r="AE38" s="38">
        <f t="shared" si="6"/>
        <v>400000</v>
      </c>
      <c r="AF38" s="38">
        <f t="shared" si="6"/>
        <v>400000</v>
      </c>
      <c r="AG38" s="38">
        <f t="shared" si="6"/>
        <v>400000</v>
      </c>
      <c r="AH38" s="38">
        <f t="shared" si="6"/>
        <v>400000</v>
      </c>
      <c r="AI38" s="38">
        <f t="shared" si="6"/>
        <v>400000</v>
      </c>
      <c r="AJ38" s="38">
        <f t="shared" si="6"/>
        <v>400000</v>
      </c>
      <c r="AK38" s="38">
        <f t="shared" si="6"/>
        <v>400000</v>
      </c>
      <c r="AL38" s="38">
        <f t="shared" si="6"/>
        <v>400000</v>
      </c>
      <c r="AM38" s="38">
        <f t="shared" si="6"/>
        <v>400000</v>
      </c>
      <c r="AN38" s="38">
        <f t="shared" si="6"/>
        <v>400000</v>
      </c>
      <c r="AO38" s="38">
        <f t="shared" si="6"/>
        <v>400000</v>
      </c>
    </row>
    <row r="39" spans="2:41" s="12" customFormat="1" ht="11">
      <c r="D39" s="1409"/>
      <c r="E39" s="347" t="s">
        <v>575</v>
      </c>
      <c r="F39" s="350"/>
      <c r="G39" s="350"/>
      <c r="H39" s="22">
        <f t="shared" si="2"/>
        <v>26694.92</v>
      </c>
      <c r="I39" s="23">
        <f t="shared" si="2"/>
        <v>61241.760000000002</v>
      </c>
      <c r="J39" s="23">
        <f t="shared" si="2"/>
        <v>1293551.8500000001</v>
      </c>
      <c r="K39" s="22">
        <f t="shared" si="2"/>
        <v>540000</v>
      </c>
      <c r="L39" s="44">
        <f>$F20*'WD-BSTS'!I$28</f>
        <v>540000</v>
      </c>
      <c r="M39" s="44">
        <f>$F20*'WD-BSTS'!J$28</f>
        <v>540000</v>
      </c>
      <c r="N39" s="343">
        <f t="shared" si="4"/>
        <v>540000</v>
      </c>
      <c r="O39" s="38">
        <f t="shared" si="5"/>
        <v>540000</v>
      </c>
      <c r="P39" s="38">
        <f t="shared" si="6"/>
        <v>540000</v>
      </c>
      <c r="Q39" s="38">
        <f t="shared" si="6"/>
        <v>540000</v>
      </c>
      <c r="R39" s="38">
        <f t="shared" si="6"/>
        <v>540000</v>
      </c>
      <c r="S39" s="38">
        <f t="shared" si="6"/>
        <v>540000</v>
      </c>
      <c r="T39" s="38">
        <f t="shared" si="6"/>
        <v>540000</v>
      </c>
      <c r="U39" s="38">
        <f t="shared" si="6"/>
        <v>540000</v>
      </c>
      <c r="V39" s="38">
        <f t="shared" si="6"/>
        <v>540000</v>
      </c>
      <c r="W39" s="38">
        <f t="shared" si="6"/>
        <v>540000</v>
      </c>
      <c r="X39" s="38">
        <f t="shared" si="6"/>
        <v>540000</v>
      </c>
      <c r="Y39" s="38">
        <f t="shared" si="6"/>
        <v>540000</v>
      </c>
      <c r="Z39" s="38">
        <f t="shared" si="6"/>
        <v>540000</v>
      </c>
      <c r="AA39" s="38">
        <f t="shared" si="6"/>
        <v>540000</v>
      </c>
      <c r="AB39" s="38">
        <f t="shared" si="6"/>
        <v>540000</v>
      </c>
      <c r="AC39" s="38">
        <f t="shared" si="6"/>
        <v>540000</v>
      </c>
      <c r="AD39" s="38">
        <f t="shared" si="6"/>
        <v>540000</v>
      </c>
      <c r="AE39" s="38">
        <f t="shared" si="6"/>
        <v>540000</v>
      </c>
      <c r="AF39" s="38">
        <f t="shared" si="6"/>
        <v>540000</v>
      </c>
      <c r="AG39" s="38">
        <f t="shared" si="6"/>
        <v>540000</v>
      </c>
      <c r="AH39" s="38">
        <f t="shared" si="6"/>
        <v>540000</v>
      </c>
      <c r="AI39" s="38">
        <f t="shared" si="6"/>
        <v>540000</v>
      </c>
      <c r="AJ39" s="38">
        <f t="shared" si="6"/>
        <v>540000</v>
      </c>
      <c r="AK39" s="38">
        <f t="shared" si="6"/>
        <v>540000</v>
      </c>
      <c r="AL39" s="38">
        <f t="shared" si="6"/>
        <v>540000</v>
      </c>
      <c r="AM39" s="38">
        <f t="shared" si="6"/>
        <v>540000</v>
      </c>
      <c r="AN39" s="38">
        <f t="shared" si="6"/>
        <v>540000</v>
      </c>
      <c r="AO39" s="38">
        <f t="shared" si="6"/>
        <v>540000</v>
      </c>
    </row>
    <row r="40" spans="2:41" s="12" customFormat="1" ht="11.75" thickBot="1">
      <c r="D40" s="1410"/>
      <c r="E40" s="352" t="s">
        <v>35</v>
      </c>
      <c r="F40" s="352"/>
      <c r="G40" s="352"/>
      <c r="H40" s="352">
        <f t="shared" ref="H40:L40" si="7">SUM(H23:H39)</f>
        <v>3809107.1552000009</v>
      </c>
      <c r="I40" s="352">
        <f t="shared" si="7"/>
        <v>4561935.5147999991</v>
      </c>
      <c r="J40" s="352">
        <f t="shared" si="7"/>
        <v>5570333.8232000005</v>
      </c>
      <c r="K40" s="352">
        <f t="shared" si="7"/>
        <v>6007250.5999999996</v>
      </c>
      <c r="L40" s="352">
        <f t="shared" si="7"/>
        <v>6007250.5999999996</v>
      </c>
      <c r="M40" s="352">
        <f>SUM(M23:M39)*(1+Dashboard!$E$7)^('OPEX DETAIL-BSTS'!M3-'OPEX DETAIL-BSTS'!$L$3)</f>
        <v>6247540.6239999998</v>
      </c>
      <c r="N40" s="352">
        <f>SUM(N23:N39)*(1+Dashboard!$E$7)^('OPEX DETAIL-BSTS'!N3-'OPEX DETAIL-BSTS'!$L$3)</f>
        <v>6497442.2489600005</v>
      </c>
      <c r="O40" s="352">
        <f>SUM(O23:O39)*(1+Dashboard!$E$7)^('OPEX DETAIL-BSTS'!O3-'OPEX DETAIL-BSTS'!$L$3)</f>
        <v>6757339.9389184006</v>
      </c>
      <c r="P40" s="352">
        <f>SUM(P23:P39)*(1+Dashboard!$E$7)^('OPEX DETAIL-BSTS'!P3-'OPEX DETAIL-BSTS'!$L$3)</f>
        <v>7027633.5364751369</v>
      </c>
      <c r="Q40" s="352">
        <f>SUM(Q23:Q39)*(1+Dashboard!$E$7)^('OPEX DETAIL-BSTS'!Q3-'OPEX DETAIL-BSTS'!$L$3)</f>
        <v>7308738.8779341429</v>
      </c>
      <c r="R40" s="352">
        <f>SUM(R23:R39)*(1+Dashboard!$E$7)^('OPEX DETAIL-BSTS'!R3-'OPEX DETAIL-BSTS'!$L$3)</f>
        <v>7601088.4330515089</v>
      </c>
      <c r="S40" s="352">
        <f>SUM(S23:S39)*(1+Dashboard!$E$7)^('OPEX DETAIL-BSTS'!S3-'OPEX DETAIL-BSTS'!$L$3)</f>
        <v>7905131.9703735681</v>
      </c>
      <c r="T40" s="352">
        <f>SUM(T23:T39)*(1+Dashboard!$E$7)^('OPEX DETAIL-BSTS'!T3-'OPEX DETAIL-BSTS'!$L$3)</f>
        <v>8221337.2491885126</v>
      </c>
      <c r="U40" s="352">
        <f>SUM(U23:U39)*(1+Dashboard!$E$7)^('OPEX DETAIL-BSTS'!U3-'OPEX DETAIL-BSTS'!$L$3)</f>
        <v>8550190.7391560543</v>
      </c>
      <c r="V40" s="352">
        <f>SUM(V23:V39)*(1+Dashboard!$E$7)^('OPEX DETAIL-BSTS'!V3-'OPEX DETAIL-BSTS'!$L$3)</f>
        <v>8892198.3687222954</v>
      </c>
      <c r="W40" s="352">
        <f>SUM(W23:W39)*(1+Dashboard!$E$7)^('OPEX DETAIL-BSTS'!W3-'OPEX DETAIL-BSTS'!$L$3)</f>
        <v>9247886.3034711871</v>
      </c>
      <c r="X40" s="352">
        <f>SUM(X23:X39)*(1+Dashboard!$E$7)^('OPEX DETAIL-BSTS'!X3-'OPEX DETAIL-BSTS'!$L$3)</f>
        <v>9617801.7556100376</v>
      </c>
      <c r="Y40" s="352">
        <f>SUM(Y23:Y39)*(1+Dashboard!$E$7)^('OPEX DETAIL-BSTS'!Y3-'OPEX DETAIL-BSTS'!$L$3)</f>
        <v>10002513.825834438</v>
      </c>
      <c r="Z40" s="352">
        <f>SUM(Z23:Z39)*(1+Dashboard!$E$7)^('OPEX DETAIL-BSTS'!Z3-'OPEX DETAIL-BSTS'!$L$3)</f>
        <v>10402614.378867816</v>
      </c>
      <c r="AA40" s="352">
        <f>SUM(AA23:AA39)*(1+Dashboard!$E$7)^('OPEX DETAIL-BSTS'!AA3-'OPEX DETAIL-BSTS'!$L$3)</f>
        <v>10818718.954022529</v>
      </c>
      <c r="AB40" s="352">
        <f>SUM(AB23:AB39)*(1+Dashboard!$E$7)^('OPEX DETAIL-BSTS'!AB3-'OPEX DETAIL-BSTS'!$L$3)</f>
        <v>11251467.712183431</v>
      </c>
      <c r="AC40" s="352">
        <f>SUM(AC23:AC39)*(1+Dashboard!$E$7)^('OPEX DETAIL-BSTS'!AC3-'OPEX DETAIL-BSTS'!$L$3)</f>
        <v>11701526.420670768</v>
      </c>
      <c r="AD40" s="352">
        <f>SUM(AD23:AD39)*(1+Dashboard!$E$7)^('OPEX DETAIL-BSTS'!AD3-'OPEX DETAIL-BSTS'!$L$3)</f>
        <v>12169587.477497602</v>
      </c>
      <c r="AE40" s="352">
        <f>SUM(AE23:AE39)*(1+Dashboard!$E$7)^('OPEX DETAIL-BSTS'!AE3-'OPEX DETAIL-BSTS'!$L$3)</f>
        <v>12656370.976597505</v>
      </c>
      <c r="AF40" s="352">
        <f>SUM(AF23:AF39)*(1+Dashboard!$E$7)^('OPEX DETAIL-BSTS'!AF3-'OPEX DETAIL-BSTS'!$L$3)</f>
        <v>13162625.815661404</v>
      </c>
      <c r="AG40" s="352">
        <f>SUM(AG23:AG39)*(1+Dashboard!$E$7)^('OPEX DETAIL-BSTS'!AG3-'OPEX DETAIL-BSTS'!$L$3)</f>
        <v>13689130.848287864</v>
      </c>
      <c r="AH40" s="352">
        <f>SUM(AH23:AH39)*(1+Dashboard!$E$7)^('OPEX DETAIL-BSTS'!AH3-'OPEX DETAIL-BSTS'!$L$3)</f>
        <v>14236696.082219379</v>
      </c>
      <c r="AI40" s="352">
        <f>SUM(AI23:AI39)*(1+Dashboard!$E$7)^('OPEX DETAIL-BSTS'!AI3-'OPEX DETAIL-BSTS'!$L$3)</f>
        <v>14806163.925508153</v>
      </c>
      <c r="AJ40" s="352">
        <f>SUM(AJ23:AJ39)*(1+Dashboard!$E$7)^('OPEX DETAIL-BSTS'!AJ3-'OPEX DETAIL-BSTS'!$L$3)</f>
        <v>15398410.48252848</v>
      </c>
      <c r="AK40" s="352">
        <f>SUM(AK23:AK39)*(1+Dashboard!$E$7)^('OPEX DETAIL-BSTS'!AK3-'OPEX DETAIL-BSTS'!$L$3)</f>
        <v>16014346.901829623</v>
      </c>
      <c r="AL40" s="352">
        <f>SUM(AL23:AL39)*(1+Dashboard!$E$7)^('OPEX DETAIL-BSTS'!AL3-'OPEX DETAIL-BSTS'!$L$3)</f>
        <v>16654920.777902804</v>
      </c>
      <c r="AM40" s="352">
        <f>SUM(AM23:AM39)*(1+Dashboard!$E$7)^('OPEX DETAIL-BSTS'!AM3-'OPEX DETAIL-BSTS'!$L$3)</f>
        <v>17321117.609018918</v>
      </c>
      <c r="AN40" s="352">
        <f>SUM(AN23:AN39)*(1+Dashboard!$E$7)^('OPEX DETAIL-BSTS'!AN3-'OPEX DETAIL-BSTS'!$L$3)</f>
        <v>18013962.313379679</v>
      </c>
      <c r="AO40" s="352">
        <f>SUM(AO23:AO39)*(1+Dashboard!$E$7)^('OPEX DETAIL-BSTS'!AO3-'OPEX DETAIL-BSTS'!$L$3)</f>
        <v>18734520.805914868</v>
      </c>
    </row>
    <row r="41" spans="2:41" s="12" customFormat="1" ht="11">
      <c r="D41" s="1408" t="s">
        <v>45</v>
      </c>
      <c r="E41" s="347" t="s">
        <v>32</v>
      </c>
      <c r="F41" s="350"/>
      <c r="G41" s="350"/>
      <c r="H41" s="22">
        <f>H4</f>
        <v>1141558.2204</v>
      </c>
      <c r="I41" s="23">
        <f>I4</f>
        <v>1552830.1912</v>
      </c>
      <c r="J41" s="23">
        <f>J4</f>
        <v>1019286.5096</v>
      </c>
      <c r="K41" s="22">
        <f>K4</f>
        <v>1200000</v>
      </c>
      <c r="L41" s="44">
        <f>$F4*'WD-BSTS'!I$35</f>
        <v>1200000</v>
      </c>
      <c r="M41" s="44">
        <f>$F4*'WD-BSTS'!J$35</f>
        <v>1200000</v>
      </c>
      <c r="N41" s="44">
        <f>+K41</f>
        <v>1200000</v>
      </c>
      <c r="O41" s="343">
        <f>+N41</f>
        <v>1200000</v>
      </c>
      <c r="P41" s="38">
        <f>+O41</f>
        <v>1200000</v>
      </c>
      <c r="Q41" s="38">
        <f t="shared" ref="Q41:AO41" si="8">+P41</f>
        <v>1200000</v>
      </c>
      <c r="R41" s="38">
        <f t="shared" si="8"/>
        <v>1200000</v>
      </c>
      <c r="S41" s="38">
        <f t="shared" si="8"/>
        <v>1200000</v>
      </c>
      <c r="T41" s="38">
        <f t="shared" si="8"/>
        <v>1200000</v>
      </c>
      <c r="U41" s="38">
        <f t="shared" si="8"/>
        <v>1200000</v>
      </c>
      <c r="V41" s="38">
        <f t="shared" si="8"/>
        <v>1200000</v>
      </c>
      <c r="W41" s="38">
        <f t="shared" si="8"/>
        <v>1200000</v>
      </c>
      <c r="X41" s="38">
        <f t="shared" si="8"/>
        <v>1200000</v>
      </c>
      <c r="Y41" s="38">
        <f t="shared" si="8"/>
        <v>1200000</v>
      </c>
      <c r="Z41" s="38">
        <f t="shared" si="8"/>
        <v>1200000</v>
      </c>
      <c r="AA41" s="38">
        <f t="shared" si="8"/>
        <v>1200000</v>
      </c>
      <c r="AB41" s="38">
        <f t="shared" si="8"/>
        <v>1200000</v>
      </c>
      <c r="AC41" s="38">
        <f t="shared" si="8"/>
        <v>1200000</v>
      </c>
      <c r="AD41" s="38">
        <f t="shared" si="8"/>
        <v>1200000</v>
      </c>
      <c r="AE41" s="38">
        <f t="shared" si="8"/>
        <v>1200000</v>
      </c>
      <c r="AF41" s="38">
        <f t="shared" si="8"/>
        <v>1200000</v>
      </c>
      <c r="AG41" s="38">
        <f t="shared" si="8"/>
        <v>1200000</v>
      </c>
      <c r="AH41" s="38">
        <f t="shared" si="8"/>
        <v>1200000</v>
      </c>
      <c r="AI41" s="38">
        <f t="shared" si="8"/>
        <v>1200000</v>
      </c>
      <c r="AJ41" s="38">
        <f t="shared" si="8"/>
        <v>1200000</v>
      </c>
      <c r="AK41" s="38">
        <f t="shared" si="8"/>
        <v>1200000</v>
      </c>
      <c r="AL41" s="38">
        <f t="shared" si="8"/>
        <v>1200000</v>
      </c>
      <c r="AM41" s="38">
        <f t="shared" si="8"/>
        <v>1200000</v>
      </c>
      <c r="AN41" s="38">
        <f t="shared" si="8"/>
        <v>1200000</v>
      </c>
      <c r="AO41" s="38">
        <f t="shared" si="8"/>
        <v>1200000</v>
      </c>
    </row>
    <row r="42" spans="2:41" s="12" customFormat="1" ht="11">
      <c r="D42" s="1409"/>
      <c r="E42" s="347" t="s">
        <v>33</v>
      </c>
      <c r="F42" s="350"/>
      <c r="G42" s="350"/>
      <c r="H42" s="22">
        <f t="shared" ref="H42:K57" si="9">H24</f>
        <v>256976.8848</v>
      </c>
      <c r="I42" s="23">
        <f t="shared" si="9"/>
        <v>257025.81359999999</v>
      </c>
      <c r="J42" s="23">
        <f t="shared" si="9"/>
        <v>256605.9136</v>
      </c>
      <c r="K42" s="22">
        <f t="shared" si="9"/>
        <v>260000</v>
      </c>
      <c r="L42" s="44">
        <f>$F5*'WD-BSTS'!I$35</f>
        <v>260000</v>
      </c>
      <c r="M42" s="44">
        <f>$F5*'WD-BSTS'!J$35</f>
        <v>260000</v>
      </c>
      <c r="N42" s="44">
        <f t="shared" ref="N42:N57" si="10">+K42</f>
        <v>260000</v>
      </c>
      <c r="O42" s="343">
        <f t="shared" ref="O42:P57" si="11">+N42</f>
        <v>260000</v>
      </c>
      <c r="P42" s="38">
        <f t="shared" si="11"/>
        <v>260000</v>
      </c>
      <c r="Q42" s="38">
        <f t="shared" ref="Q42:AO42" si="12">+P42</f>
        <v>260000</v>
      </c>
      <c r="R42" s="38">
        <f t="shared" si="12"/>
        <v>260000</v>
      </c>
      <c r="S42" s="38">
        <f t="shared" si="12"/>
        <v>260000</v>
      </c>
      <c r="T42" s="38">
        <f t="shared" si="12"/>
        <v>260000</v>
      </c>
      <c r="U42" s="38">
        <f t="shared" si="12"/>
        <v>260000</v>
      </c>
      <c r="V42" s="38">
        <f t="shared" si="12"/>
        <v>260000</v>
      </c>
      <c r="W42" s="38">
        <f t="shared" si="12"/>
        <v>260000</v>
      </c>
      <c r="X42" s="38">
        <f t="shared" si="12"/>
        <v>260000</v>
      </c>
      <c r="Y42" s="38">
        <f t="shared" si="12"/>
        <v>260000</v>
      </c>
      <c r="Z42" s="38">
        <f t="shared" si="12"/>
        <v>260000</v>
      </c>
      <c r="AA42" s="38">
        <f t="shared" si="12"/>
        <v>260000</v>
      </c>
      <c r="AB42" s="38">
        <f t="shared" si="12"/>
        <v>260000</v>
      </c>
      <c r="AC42" s="38">
        <f t="shared" si="12"/>
        <v>260000</v>
      </c>
      <c r="AD42" s="38">
        <f t="shared" si="12"/>
        <v>260000</v>
      </c>
      <c r="AE42" s="38">
        <f t="shared" si="12"/>
        <v>260000</v>
      </c>
      <c r="AF42" s="38">
        <f t="shared" si="12"/>
        <v>260000</v>
      </c>
      <c r="AG42" s="38">
        <f t="shared" si="12"/>
        <v>260000</v>
      </c>
      <c r="AH42" s="38">
        <f t="shared" si="12"/>
        <v>260000</v>
      </c>
      <c r="AI42" s="38">
        <f t="shared" si="12"/>
        <v>260000</v>
      </c>
      <c r="AJ42" s="38">
        <f t="shared" si="12"/>
        <v>260000</v>
      </c>
      <c r="AK42" s="38">
        <f t="shared" si="12"/>
        <v>260000</v>
      </c>
      <c r="AL42" s="38">
        <f t="shared" si="12"/>
        <v>260000</v>
      </c>
      <c r="AM42" s="38">
        <f t="shared" si="12"/>
        <v>260000</v>
      </c>
      <c r="AN42" s="38">
        <f t="shared" si="12"/>
        <v>260000</v>
      </c>
      <c r="AO42" s="38">
        <f t="shared" si="12"/>
        <v>260000</v>
      </c>
    </row>
    <row r="43" spans="2:41" s="12" customFormat="1" ht="11">
      <c r="D43" s="1409"/>
      <c r="E43" s="347" t="s">
        <v>561</v>
      </c>
      <c r="F43" s="350"/>
      <c r="G43" s="350"/>
      <c r="H43" s="22">
        <f t="shared" si="9"/>
        <v>1291362.45</v>
      </c>
      <c r="I43" s="23">
        <f t="shared" si="9"/>
        <v>1361315.65</v>
      </c>
      <c r="J43" s="23">
        <f t="shared" si="9"/>
        <v>1389996.77</v>
      </c>
      <c r="K43" s="22">
        <f t="shared" si="9"/>
        <v>1958850</v>
      </c>
      <c r="L43" s="44">
        <f>$F6*'WD-BSTS'!I$35</f>
        <v>1958849.9999999998</v>
      </c>
      <c r="M43" s="44">
        <f>$F6*'WD-BSTS'!J$35</f>
        <v>1958849.9999999998</v>
      </c>
      <c r="N43" s="44">
        <f t="shared" si="10"/>
        <v>1958850</v>
      </c>
      <c r="O43" s="343">
        <f t="shared" si="11"/>
        <v>1958850</v>
      </c>
      <c r="P43" s="38">
        <f t="shared" si="11"/>
        <v>1958850</v>
      </c>
      <c r="Q43" s="38">
        <f t="shared" ref="Q43:AO43" si="13">+P43</f>
        <v>1958850</v>
      </c>
      <c r="R43" s="38">
        <f t="shared" si="13"/>
        <v>1958850</v>
      </c>
      <c r="S43" s="38">
        <f t="shared" si="13"/>
        <v>1958850</v>
      </c>
      <c r="T43" s="38">
        <f t="shared" si="13"/>
        <v>1958850</v>
      </c>
      <c r="U43" s="38">
        <f t="shared" si="13"/>
        <v>1958850</v>
      </c>
      <c r="V43" s="38">
        <f t="shared" si="13"/>
        <v>1958850</v>
      </c>
      <c r="W43" s="38">
        <f t="shared" si="13"/>
        <v>1958850</v>
      </c>
      <c r="X43" s="38">
        <f t="shared" si="13"/>
        <v>1958850</v>
      </c>
      <c r="Y43" s="38">
        <f t="shared" si="13"/>
        <v>1958850</v>
      </c>
      <c r="Z43" s="38">
        <f t="shared" si="13"/>
        <v>1958850</v>
      </c>
      <c r="AA43" s="38">
        <f t="shared" si="13"/>
        <v>1958850</v>
      </c>
      <c r="AB43" s="38">
        <f t="shared" si="13"/>
        <v>1958850</v>
      </c>
      <c r="AC43" s="38">
        <f t="shared" si="13"/>
        <v>1958850</v>
      </c>
      <c r="AD43" s="38">
        <f t="shared" si="13"/>
        <v>1958850</v>
      </c>
      <c r="AE43" s="38">
        <f t="shared" si="13"/>
        <v>1958850</v>
      </c>
      <c r="AF43" s="38">
        <f t="shared" si="13"/>
        <v>1958850</v>
      </c>
      <c r="AG43" s="38">
        <f t="shared" si="13"/>
        <v>1958850</v>
      </c>
      <c r="AH43" s="38">
        <f t="shared" si="13"/>
        <v>1958850</v>
      </c>
      <c r="AI43" s="38">
        <f t="shared" si="13"/>
        <v>1958850</v>
      </c>
      <c r="AJ43" s="38">
        <f t="shared" si="13"/>
        <v>1958850</v>
      </c>
      <c r="AK43" s="38">
        <f t="shared" si="13"/>
        <v>1958850</v>
      </c>
      <c r="AL43" s="38">
        <f t="shared" si="13"/>
        <v>1958850</v>
      </c>
      <c r="AM43" s="38">
        <f t="shared" si="13"/>
        <v>1958850</v>
      </c>
      <c r="AN43" s="38">
        <f t="shared" si="13"/>
        <v>1958850</v>
      </c>
      <c r="AO43" s="38">
        <f t="shared" si="13"/>
        <v>1958850</v>
      </c>
    </row>
    <row r="44" spans="2:41" s="12" customFormat="1" ht="13">
      <c r="B44" s="237"/>
      <c r="D44" s="1409"/>
      <c r="E44" s="347" t="s">
        <v>562</v>
      </c>
      <c r="F44" s="350"/>
      <c r="G44" s="350"/>
      <c r="H44" s="22">
        <f t="shared" si="9"/>
        <v>19293.939999999999</v>
      </c>
      <c r="I44" s="23">
        <f t="shared" si="9"/>
        <v>48344.63</v>
      </c>
      <c r="J44" s="23">
        <f t="shared" si="9"/>
        <v>35392.519999999997</v>
      </c>
      <c r="K44" s="22">
        <f t="shared" si="9"/>
        <v>30126.799999999999</v>
      </c>
      <c r="L44" s="44">
        <f>$F7*'WD-BSTS'!I$35</f>
        <v>30126.799999999999</v>
      </c>
      <c r="M44" s="44">
        <f>$F7*'WD-BSTS'!J$35</f>
        <v>30126.799999999999</v>
      </c>
      <c r="N44" s="44">
        <f t="shared" si="10"/>
        <v>30126.799999999999</v>
      </c>
      <c r="O44" s="343">
        <f t="shared" si="11"/>
        <v>30126.799999999999</v>
      </c>
      <c r="P44" s="38">
        <f t="shared" si="11"/>
        <v>30126.799999999999</v>
      </c>
      <c r="Q44" s="38">
        <f t="shared" ref="Q44:AO44" si="14">+P44</f>
        <v>30126.799999999999</v>
      </c>
      <c r="R44" s="38">
        <f t="shared" si="14"/>
        <v>30126.799999999999</v>
      </c>
      <c r="S44" s="38">
        <f t="shared" si="14"/>
        <v>30126.799999999999</v>
      </c>
      <c r="T44" s="38">
        <f t="shared" si="14"/>
        <v>30126.799999999999</v>
      </c>
      <c r="U44" s="38">
        <f t="shared" si="14"/>
        <v>30126.799999999999</v>
      </c>
      <c r="V44" s="38">
        <f t="shared" si="14"/>
        <v>30126.799999999999</v>
      </c>
      <c r="W44" s="38">
        <f t="shared" si="14"/>
        <v>30126.799999999999</v>
      </c>
      <c r="X44" s="38">
        <f t="shared" si="14"/>
        <v>30126.799999999999</v>
      </c>
      <c r="Y44" s="38">
        <f t="shared" si="14"/>
        <v>30126.799999999999</v>
      </c>
      <c r="Z44" s="38">
        <f t="shared" si="14"/>
        <v>30126.799999999999</v>
      </c>
      <c r="AA44" s="38">
        <f t="shared" si="14"/>
        <v>30126.799999999999</v>
      </c>
      <c r="AB44" s="38">
        <f t="shared" si="14"/>
        <v>30126.799999999999</v>
      </c>
      <c r="AC44" s="38">
        <f t="shared" si="14"/>
        <v>30126.799999999999</v>
      </c>
      <c r="AD44" s="38">
        <f t="shared" si="14"/>
        <v>30126.799999999999</v>
      </c>
      <c r="AE44" s="38">
        <f t="shared" si="14"/>
        <v>30126.799999999999</v>
      </c>
      <c r="AF44" s="38">
        <f t="shared" si="14"/>
        <v>30126.799999999999</v>
      </c>
      <c r="AG44" s="38">
        <f t="shared" si="14"/>
        <v>30126.799999999999</v>
      </c>
      <c r="AH44" s="38">
        <f t="shared" si="14"/>
        <v>30126.799999999999</v>
      </c>
      <c r="AI44" s="38">
        <f t="shared" si="14"/>
        <v>30126.799999999999</v>
      </c>
      <c r="AJ44" s="38">
        <f t="shared" si="14"/>
        <v>30126.799999999999</v>
      </c>
      <c r="AK44" s="38">
        <f t="shared" si="14"/>
        <v>30126.799999999999</v>
      </c>
      <c r="AL44" s="38">
        <f t="shared" si="14"/>
        <v>30126.799999999999</v>
      </c>
      <c r="AM44" s="38">
        <f t="shared" si="14"/>
        <v>30126.799999999999</v>
      </c>
      <c r="AN44" s="38">
        <f t="shared" si="14"/>
        <v>30126.799999999999</v>
      </c>
      <c r="AO44" s="38">
        <f t="shared" si="14"/>
        <v>30126.799999999999</v>
      </c>
    </row>
    <row r="45" spans="2:41" s="12" customFormat="1" ht="11">
      <c r="D45" s="1409"/>
      <c r="E45" s="347" t="s">
        <v>563</v>
      </c>
      <c r="F45" s="350"/>
      <c r="G45" s="350"/>
      <c r="H45" s="22">
        <f t="shared" si="9"/>
        <v>0</v>
      </c>
      <c r="I45" s="23">
        <f t="shared" si="9"/>
        <v>4609.25</v>
      </c>
      <c r="J45" s="23">
        <f t="shared" si="9"/>
        <v>0</v>
      </c>
      <c r="K45" s="22">
        <f t="shared" si="9"/>
        <v>2598.6</v>
      </c>
      <c r="L45" s="44">
        <f>$F8*'WD-BSTS'!I$35</f>
        <v>2598.6</v>
      </c>
      <c r="M45" s="44">
        <f>$F8*'WD-BSTS'!J$35</f>
        <v>2598.6</v>
      </c>
      <c r="N45" s="44">
        <f t="shared" si="10"/>
        <v>2598.6</v>
      </c>
      <c r="O45" s="343">
        <f t="shared" si="11"/>
        <v>2598.6</v>
      </c>
      <c r="P45" s="38">
        <f t="shared" si="11"/>
        <v>2598.6</v>
      </c>
      <c r="Q45" s="38">
        <f t="shared" ref="Q45:AO45" si="15">+P45</f>
        <v>2598.6</v>
      </c>
      <c r="R45" s="38">
        <f t="shared" si="15"/>
        <v>2598.6</v>
      </c>
      <c r="S45" s="38">
        <f t="shared" si="15"/>
        <v>2598.6</v>
      </c>
      <c r="T45" s="38">
        <f t="shared" si="15"/>
        <v>2598.6</v>
      </c>
      <c r="U45" s="38">
        <f t="shared" si="15"/>
        <v>2598.6</v>
      </c>
      <c r="V45" s="38">
        <f t="shared" si="15"/>
        <v>2598.6</v>
      </c>
      <c r="W45" s="38">
        <f t="shared" si="15"/>
        <v>2598.6</v>
      </c>
      <c r="X45" s="38">
        <f t="shared" si="15"/>
        <v>2598.6</v>
      </c>
      <c r="Y45" s="38">
        <f t="shared" si="15"/>
        <v>2598.6</v>
      </c>
      <c r="Z45" s="38">
        <f t="shared" si="15"/>
        <v>2598.6</v>
      </c>
      <c r="AA45" s="38">
        <f t="shared" si="15"/>
        <v>2598.6</v>
      </c>
      <c r="AB45" s="38">
        <f t="shared" si="15"/>
        <v>2598.6</v>
      </c>
      <c r="AC45" s="38">
        <f t="shared" si="15"/>
        <v>2598.6</v>
      </c>
      <c r="AD45" s="38">
        <f t="shared" si="15"/>
        <v>2598.6</v>
      </c>
      <c r="AE45" s="38">
        <f t="shared" si="15"/>
        <v>2598.6</v>
      </c>
      <c r="AF45" s="38">
        <f t="shared" si="15"/>
        <v>2598.6</v>
      </c>
      <c r="AG45" s="38">
        <f t="shared" si="15"/>
        <v>2598.6</v>
      </c>
      <c r="AH45" s="38">
        <f t="shared" si="15"/>
        <v>2598.6</v>
      </c>
      <c r="AI45" s="38">
        <f t="shared" si="15"/>
        <v>2598.6</v>
      </c>
      <c r="AJ45" s="38">
        <f t="shared" si="15"/>
        <v>2598.6</v>
      </c>
      <c r="AK45" s="38">
        <f t="shared" si="15"/>
        <v>2598.6</v>
      </c>
      <c r="AL45" s="38">
        <f t="shared" si="15"/>
        <v>2598.6</v>
      </c>
      <c r="AM45" s="38">
        <f t="shared" si="15"/>
        <v>2598.6</v>
      </c>
      <c r="AN45" s="38">
        <f t="shared" si="15"/>
        <v>2598.6</v>
      </c>
      <c r="AO45" s="38">
        <f t="shared" si="15"/>
        <v>2598.6</v>
      </c>
    </row>
    <row r="46" spans="2:41" s="12" customFormat="1" ht="11">
      <c r="D46" s="1409"/>
      <c r="E46" s="347" t="s">
        <v>564</v>
      </c>
      <c r="F46" s="350"/>
      <c r="G46" s="350"/>
      <c r="H46" s="22">
        <f t="shared" si="9"/>
        <v>452818.92</v>
      </c>
      <c r="I46" s="23">
        <f t="shared" si="9"/>
        <v>516046.02</v>
      </c>
      <c r="J46" s="23">
        <f t="shared" si="9"/>
        <v>712026.53</v>
      </c>
      <c r="K46" s="22">
        <f t="shared" si="9"/>
        <v>943336.48</v>
      </c>
      <c r="L46" s="44">
        <f>$F9*'WD-BSTS'!I$35</f>
        <v>943336.48</v>
      </c>
      <c r="M46" s="44">
        <f>$F9*'WD-BSTS'!J$35</f>
        <v>943336.48</v>
      </c>
      <c r="N46" s="44">
        <f t="shared" si="10"/>
        <v>943336.48</v>
      </c>
      <c r="O46" s="343">
        <f t="shared" si="11"/>
        <v>943336.48</v>
      </c>
      <c r="P46" s="38">
        <f t="shared" si="11"/>
        <v>943336.48</v>
      </c>
      <c r="Q46" s="38">
        <f t="shared" ref="Q46:AO46" si="16">+P46</f>
        <v>943336.48</v>
      </c>
      <c r="R46" s="38">
        <f t="shared" si="16"/>
        <v>943336.48</v>
      </c>
      <c r="S46" s="38">
        <f t="shared" si="16"/>
        <v>943336.48</v>
      </c>
      <c r="T46" s="38">
        <f t="shared" si="16"/>
        <v>943336.48</v>
      </c>
      <c r="U46" s="38">
        <f t="shared" si="16"/>
        <v>943336.48</v>
      </c>
      <c r="V46" s="38">
        <f t="shared" si="16"/>
        <v>943336.48</v>
      </c>
      <c r="W46" s="38">
        <f t="shared" si="16"/>
        <v>943336.48</v>
      </c>
      <c r="X46" s="38">
        <f t="shared" si="16"/>
        <v>943336.48</v>
      </c>
      <c r="Y46" s="38">
        <f t="shared" si="16"/>
        <v>943336.48</v>
      </c>
      <c r="Z46" s="38">
        <f t="shared" si="16"/>
        <v>943336.48</v>
      </c>
      <c r="AA46" s="38">
        <f t="shared" si="16"/>
        <v>943336.48</v>
      </c>
      <c r="AB46" s="38">
        <f t="shared" si="16"/>
        <v>943336.48</v>
      </c>
      <c r="AC46" s="38">
        <f t="shared" si="16"/>
        <v>943336.48</v>
      </c>
      <c r="AD46" s="38">
        <f t="shared" si="16"/>
        <v>943336.48</v>
      </c>
      <c r="AE46" s="38">
        <f t="shared" si="16"/>
        <v>943336.48</v>
      </c>
      <c r="AF46" s="38">
        <f t="shared" si="16"/>
        <v>943336.48</v>
      </c>
      <c r="AG46" s="38">
        <f t="shared" si="16"/>
        <v>943336.48</v>
      </c>
      <c r="AH46" s="38">
        <f t="shared" si="16"/>
        <v>943336.48</v>
      </c>
      <c r="AI46" s="38">
        <f t="shared" si="16"/>
        <v>943336.48</v>
      </c>
      <c r="AJ46" s="38">
        <f t="shared" si="16"/>
        <v>943336.48</v>
      </c>
      <c r="AK46" s="38">
        <f t="shared" si="16"/>
        <v>943336.48</v>
      </c>
      <c r="AL46" s="38">
        <f t="shared" si="16"/>
        <v>943336.48</v>
      </c>
      <c r="AM46" s="38">
        <f t="shared" si="16"/>
        <v>943336.48</v>
      </c>
      <c r="AN46" s="38">
        <f t="shared" si="16"/>
        <v>943336.48</v>
      </c>
      <c r="AO46" s="38">
        <f t="shared" si="16"/>
        <v>943336.48</v>
      </c>
    </row>
    <row r="47" spans="2:41" s="12" customFormat="1" ht="11">
      <c r="B47" s="238"/>
      <c r="D47" s="1409"/>
      <c r="E47" s="347" t="s">
        <v>565</v>
      </c>
      <c r="F47" s="350"/>
      <c r="G47" s="350"/>
      <c r="H47" s="22">
        <f t="shared" si="9"/>
        <v>245323.45</v>
      </c>
      <c r="I47" s="23">
        <f t="shared" si="9"/>
        <v>259377.66</v>
      </c>
      <c r="J47" s="23">
        <f t="shared" si="9"/>
        <v>221720.22</v>
      </c>
      <c r="K47" s="22">
        <f t="shared" si="9"/>
        <v>296546.12</v>
      </c>
      <c r="L47" s="44">
        <f>$F10*'WD-BSTS'!I$35</f>
        <v>296546.12</v>
      </c>
      <c r="M47" s="44">
        <f>$F10*'WD-BSTS'!J$35</f>
        <v>296546.12</v>
      </c>
      <c r="N47" s="44">
        <f t="shared" si="10"/>
        <v>296546.12</v>
      </c>
      <c r="O47" s="343">
        <f t="shared" si="11"/>
        <v>296546.12</v>
      </c>
      <c r="P47" s="38">
        <f t="shared" si="11"/>
        <v>296546.12</v>
      </c>
      <c r="Q47" s="38">
        <f t="shared" ref="Q47:AO47" si="17">+P47</f>
        <v>296546.12</v>
      </c>
      <c r="R47" s="38">
        <f t="shared" si="17"/>
        <v>296546.12</v>
      </c>
      <c r="S47" s="38">
        <f t="shared" si="17"/>
        <v>296546.12</v>
      </c>
      <c r="T47" s="38">
        <f t="shared" si="17"/>
        <v>296546.12</v>
      </c>
      <c r="U47" s="38">
        <f t="shared" si="17"/>
        <v>296546.12</v>
      </c>
      <c r="V47" s="38">
        <f t="shared" si="17"/>
        <v>296546.12</v>
      </c>
      <c r="W47" s="38">
        <f t="shared" si="17"/>
        <v>296546.12</v>
      </c>
      <c r="X47" s="38">
        <f t="shared" si="17"/>
        <v>296546.12</v>
      </c>
      <c r="Y47" s="38">
        <f t="shared" si="17"/>
        <v>296546.12</v>
      </c>
      <c r="Z47" s="38">
        <f t="shared" si="17"/>
        <v>296546.12</v>
      </c>
      <c r="AA47" s="38">
        <f t="shared" si="17"/>
        <v>296546.12</v>
      </c>
      <c r="AB47" s="38">
        <f t="shared" si="17"/>
        <v>296546.12</v>
      </c>
      <c r="AC47" s="38">
        <f t="shared" si="17"/>
        <v>296546.12</v>
      </c>
      <c r="AD47" s="38">
        <f t="shared" si="17"/>
        <v>296546.12</v>
      </c>
      <c r="AE47" s="38">
        <f t="shared" si="17"/>
        <v>296546.12</v>
      </c>
      <c r="AF47" s="38">
        <f t="shared" si="17"/>
        <v>296546.12</v>
      </c>
      <c r="AG47" s="38">
        <f t="shared" si="17"/>
        <v>296546.12</v>
      </c>
      <c r="AH47" s="38">
        <f t="shared" si="17"/>
        <v>296546.12</v>
      </c>
      <c r="AI47" s="38">
        <f t="shared" si="17"/>
        <v>296546.12</v>
      </c>
      <c r="AJ47" s="38">
        <f t="shared" si="17"/>
        <v>296546.12</v>
      </c>
      <c r="AK47" s="38">
        <f t="shared" si="17"/>
        <v>296546.12</v>
      </c>
      <c r="AL47" s="38">
        <f t="shared" si="17"/>
        <v>296546.12</v>
      </c>
      <c r="AM47" s="38">
        <f t="shared" si="17"/>
        <v>296546.12</v>
      </c>
      <c r="AN47" s="38">
        <f t="shared" si="17"/>
        <v>296546.12</v>
      </c>
      <c r="AO47" s="38">
        <f t="shared" si="17"/>
        <v>296546.12</v>
      </c>
    </row>
    <row r="48" spans="2:41" s="12" customFormat="1" ht="11">
      <c r="D48" s="1409"/>
      <c r="E48" s="347" t="s">
        <v>566</v>
      </c>
      <c r="F48" s="350"/>
      <c r="G48" s="350"/>
      <c r="H48" s="22">
        <f t="shared" si="9"/>
        <v>0</v>
      </c>
      <c r="I48" s="23">
        <f t="shared" si="9"/>
        <v>0</v>
      </c>
      <c r="J48" s="23">
        <f t="shared" si="9"/>
        <v>0</v>
      </c>
      <c r="K48" s="22">
        <f t="shared" si="9"/>
        <v>0</v>
      </c>
      <c r="L48" s="44">
        <f>$F11*'WD-BSTS'!I$35</f>
        <v>0</v>
      </c>
      <c r="M48" s="44">
        <f>$F11*'WD-BSTS'!J$35</f>
        <v>0</v>
      </c>
      <c r="N48" s="44">
        <f t="shared" si="10"/>
        <v>0</v>
      </c>
      <c r="O48" s="343">
        <f t="shared" si="11"/>
        <v>0</v>
      </c>
      <c r="P48" s="38">
        <f t="shared" si="11"/>
        <v>0</v>
      </c>
      <c r="Q48" s="38">
        <f t="shared" ref="Q48:AO48" si="18">+P48</f>
        <v>0</v>
      </c>
      <c r="R48" s="38">
        <f t="shared" si="18"/>
        <v>0</v>
      </c>
      <c r="S48" s="38">
        <f t="shared" si="18"/>
        <v>0</v>
      </c>
      <c r="T48" s="38">
        <f t="shared" si="18"/>
        <v>0</v>
      </c>
      <c r="U48" s="38">
        <f t="shared" si="18"/>
        <v>0</v>
      </c>
      <c r="V48" s="38">
        <f t="shared" si="18"/>
        <v>0</v>
      </c>
      <c r="W48" s="38">
        <f t="shared" si="18"/>
        <v>0</v>
      </c>
      <c r="X48" s="38">
        <f t="shared" si="18"/>
        <v>0</v>
      </c>
      <c r="Y48" s="38">
        <f t="shared" si="18"/>
        <v>0</v>
      </c>
      <c r="Z48" s="38">
        <f t="shared" si="18"/>
        <v>0</v>
      </c>
      <c r="AA48" s="38">
        <f t="shared" si="18"/>
        <v>0</v>
      </c>
      <c r="AB48" s="38">
        <f t="shared" si="18"/>
        <v>0</v>
      </c>
      <c r="AC48" s="38">
        <f t="shared" si="18"/>
        <v>0</v>
      </c>
      <c r="AD48" s="38">
        <f t="shared" si="18"/>
        <v>0</v>
      </c>
      <c r="AE48" s="38">
        <f t="shared" si="18"/>
        <v>0</v>
      </c>
      <c r="AF48" s="38">
        <f t="shared" si="18"/>
        <v>0</v>
      </c>
      <c r="AG48" s="38">
        <f t="shared" si="18"/>
        <v>0</v>
      </c>
      <c r="AH48" s="38">
        <f t="shared" si="18"/>
        <v>0</v>
      </c>
      <c r="AI48" s="38">
        <f t="shared" si="18"/>
        <v>0</v>
      </c>
      <c r="AJ48" s="38">
        <f t="shared" si="18"/>
        <v>0</v>
      </c>
      <c r="AK48" s="38">
        <f t="shared" si="18"/>
        <v>0</v>
      </c>
      <c r="AL48" s="38">
        <f t="shared" si="18"/>
        <v>0</v>
      </c>
      <c r="AM48" s="38">
        <f t="shared" si="18"/>
        <v>0</v>
      </c>
      <c r="AN48" s="38">
        <f t="shared" si="18"/>
        <v>0</v>
      </c>
      <c r="AO48" s="38">
        <f t="shared" si="18"/>
        <v>0</v>
      </c>
    </row>
    <row r="49" spans="4:41" s="12" customFormat="1" ht="11">
      <c r="D49" s="1409"/>
      <c r="E49" s="347" t="s">
        <v>567</v>
      </c>
      <c r="F49" s="350"/>
      <c r="G49" s="350"/>
      <c r="H49" s="22">
        <f t="shared" si="9"/>
        <v>2720</v>
      </c>
      <c r="I49" s="23">
        <f t="shared" si="9"/>
        <v>43725.5</v>
      </c>
      <c r="J49" s="23">
        <f t="shared" si="9"/>
        <v>80505.87</v>
      </c>
      <c r="K49" s="22">
        <f t="shared" si="9"/>
        <v>16039.51</v>
      </c>
      <c r="L49" s="44">
        <f>$F12*'WD-BSTS'!I$35</f>
        <v>16039.509999999998</v>
      </c>
      <c r="M49" s="44">
        <f>$F12*'WD-BSTS'!J$35</f>
        <v>16039.509999999998</v>
      </c>
      <c r="N49" s="44">
        <f t="shared" si="10"/>
        <v>16039.51</v>
      </c>
      <c r="O49" s="343">
        <f t="shared" si="11"/>
        <v>16039.51</v>
      </c>
      <c r="P49" s="38">
        <f t="shared" si="11"/>
        <v>16039.51</v>
      </c>
      <c r="Q49" s="38">
        <f t="shared" ref="Q49:AO49" si="19">+P49</f>
        <v>16039.51</v>
      </c>
      <c r="R49" s="38">
        <f t="shared" si="19"/>
        <v>16039.51</v>
      </c>
      <c r="S49" s="38">
        <f t="shared" si="19"/>
        <v>16039.51</v>
      </c>
      <c r="T49" s="38">
        <f t="shared" si="19"/>
        <v>16039.51</v>
      </c>
      <c r="U49" s="38">
        <f t="shared" si="19"/>
        <v>16039.51</v>
      </c>
      <c r="V49" s="38">
        <f t="shared" si="19"/>
        <v>16039.51</v>
      </c>
      <c r="W49" s="38">
        <f t="shared" si="19"/>
        <v>16039.51</v>
      </c>
      <c r="X49" s="38">
        <f t="shared" si="19"/>
        <v>16039.51</v>
      </c>
      <c r="Y49" s="38">
        <f t="shared" si="19"/>
        <v>16039.51</v>
      </c>
      <c r="Z49" s="38">
        <f t="shared" si="19"/>
        <v>16039.51</v>
      </c>
      <c r="AA49" s="38">
        <f t="shared" si="19"/>
        <v>16039.51</v>
      </c>
      <c r="AB49" s="38">
        <f t="shared" si="19"/>
        <v>16039.51</v>
      </c>
      <c r="AC49" s="38">
        <f t="shared" si="19"/>
        <v>16039.51</v>
      </c>
      <c r="AD49" s="38">
        <f t="shared" si="19"/>
        <v>16039.51</v>
      </c>
      <c r="AE49" s="38">
        <f t="shared" si="19"/>
        <v>16039.51</v>
      </c>
      <c r="AF49" s="38">
        <f t="shared" si="19"/>
        <v>16039.51</v>
      </c>
      <c r="AG49" s="38">
        <f t="shared" si="19"/>
        <v>16039.51</v>
      </c>
      <c r="AH49" s="38">
        <f t="shared" si="19"/>
        <v>16039.51</v>
      </c>
      <c r="AI49" s="38">
        <f t="shared" si="19"/>
        <v>16039.51</v>
      </c>
      <c r="AJ49" s="38">
        <f t="shared" si="19"/>
        <v>16039.51</v>
      </c>
      <c r="AK49" s="38">
        <f t="shared" si="19"/>
        <v>16039.51</v>
      </c>
      <c r="AL49" s="38">
        <f t="shared" si="19"/>
        <v>16039.51</v>
      </c>
      <c r="AM49" s="38">
        <f t="shared" si="19"/>
        <v>16039.51</v>
      </c>
      <c r="AN49" s="38">
        <f t="shared" si="19"/>
        <v>16039.51</v>
      </c>
      <c r="AO49" s="38">
        <f t="shared" si="19"/>
        <v>16039.51</v>
      </c>
    </row>
    <row r="50" spans="4:41" s="12" customFormat="1" ht="11">
      <c r="D50" s="1409"/>
      <c r="E50" s="347" t="s">
        <v>568</v>
      </c>
      <c r="F50" s="350"/>
      <c r="G50" s="350"/>
      <c r="H50" s="22">
        <f t="shared" si="9"/>
        <v>0</v>
      </c>
      <c r="I50" s="23">
        <f t="shared" si="9"/>
        <v>450</v>
      </c>
      <c r="J50" s="23">
        <f t="shared" si="9"/>
        <v>0</v>
      </c>
      <c r="K50" s="22">
        <f t="shared" si="9"/>
        <v>7604.5</v>
      </c>
      <c r="L50" s="44">
        <f>$F13*'WD-BSTS'!I$35</f>
        <v>7604.5</v>
      </c>
      <c r="M50" s="44">
        <f>$F13*'WD-BSTS'!J$35</f>
        <v>7604.5</v>
      </c>
      <c r="N50" s="44">
        <f t="shared" si="10"/>
        <v>7604.5</v>
      </c>
      <c r="O50" s="343">
        <f t="shared" si="11"/>
        <v>7604.5</v>
      </c>
      <c r="P50" s="38">
        <f t="shared" si="11"/>
        <v>7604.5</v>
      </c>
      <c r="Q50" s="38">
        <f t="shared" ref="Q50:AO50" si="20">+P50</f>
        <v>7604.5</v>
      </c>
      <c r="R50" s="38">
        <f t="shared" si="20"/>
        <v>7604.5</v>
      </c>
      <c r="S50" s="38">
        <f t="shared" si="20"/>
        <v>7604.5</v>
      </c>
      <c r="T50" s="38">
        <f t="shared" si="20"/>
        <v>7604.5</v>
      </c>
      <c r="U50" s="38">
        <f t="shared" si="20"/>
        <v>7604.5</v>
      </c>
      <c r="V50" s="38">
        <f t="shared" si="20"/>
        <v>7604.5</v>
      </c>
      <c r="W50" s="38">
        <f t="shared" si="20"/>
        <v>7604.5</v>
      </c>
      <c r="X50" s="38">
        <f t="shared" si="20"/>
        <v>7604.5</v>
      </c>
      <c r="Y50" s="38">
        <f t="shared" si="20"/>
        <v>7604.5</v>
      </c>
      <c r="Z50" s="38">
        <f t="shared" si="20"/>
        <v>7604.5</v>
      </c>
      <c r="AA50" s="38">
        <f t="shared" si="20"/>
        <v>7604.5</v>
      </c>
      <c r="AB50" s="38">
        <f t="shared" si="20"/>
        <v>7604.5</v>
      </c>
      <c r="AC50" s="38">
        <f t="shared" si="20"/>
        <v>7604.5</v>
      </c>
      <c r="AD50" s="38">
        <f t="shared" si="20"/>
        <v>7604.5</v>
      </c>
      <c r="AE50" s="38">
        <f t="shared" si="20"/>
        <v>7604.5</v>
      </c>
      <c r="AF50" s="38">
        <f t="shared" si="20"/>
        <v>7604.5</v>
      </c>
      <c r="AG50" s="38">
        <f t="shared" si="20"/>
        <v>7604.5</v>
      </c>
      <c r="AH50" s="38">
        <f t="shared" si="20"/>
        <v>7604.5</v>
      </c>
      <c r="AI50" s="38">
        <f t="shared" si="20"/>
        <v>7604.5</v>
      </c>
      <c r="AJ50" s="38">
        <f t="shared" si="20"/>
        <v>7604.5</v>
      </c>
      <c r="AK50" s="38">
        <f t="shared" si="20"/>
        <v>7604.5</v>
      </c>
      <c r="AL50" s="38">
        <f t="shared" si="20"/>
        <v>7604.5</v>
      </c>
      <c r="AM50" s="38">
        <f t="shared" si="20"/>
        <v>7604.5</v>
      </c>
      <c r="AN50" s="38">
        <f t="shared" si="20"/>
        <v>7604.5</v>
      </c>
      <c r="AO50" s="38">
        <f t="shared" si="20"/>
        <v>7604.5</v>
      </c>
    </row>
    <row r="51" spans="4:41" s="12" customFormat="1" ht="11">
      <c r="D51" s="1409"/>
      <c r="E51" s="347" t="s">
        <v>569</v>
      </c>
      <c r="F51" s="350"/>
      <c r="G51" s="350"/>
      <c r="H51" s="22">
        <f t="shared" si="9"/>
        <v>1699.74</v>
      </c>
      <c r="I51" s="23">
        <f t="shared" si="9"/>
        <v>40111.86</v>
      </c>
      <c r="J51" s="23">
        <f t="shared" si="9"/>
        <v>88848.34</v>
      </c>
      <c r="K51" s="22">
        <f t="shared" si="9"/>
        <v>51728.59</v>
      </c>
      <c r="L51" s="44">
        <f>$F14*'WD-BSTS'!I$35</f>
        <v>51728.59</v>
      </c>
      <c r="M51" s="44">
        <f>$F14*'WD-BSTS'!J$35</f>
        <v>51728.59</v>
      </c>
      <c r="N51" s="44">
        <f t="shared" si="10"/>
        <v>51728.59</v>
      </c>
      <c r="O51" s="343">
        <f t="shared" si="11"/>
        <v>51728.59</v>
      </c>
      <c r="P51" s="38">
        <f t="shared" si="11"/>
        <v>51728.59</v>
      </c>
      <c r="Q51" s="38">
        <f t="shared" ref="Q51:AO51" si="21">+P51</f>
        <v>51728.59</v>
      </c>
      <c r="R51" s="38">
        <f t="shared" si="21"/>
        <v>51728.59</v>
      </c>
      <c r="S51" s="38">
        <f t="shared" si="21"/>
        <v>51728.59</v>
      </c>
      <c r="T51" s="38">
        <f t="shared" si="21"/>
        <v>51728.59</v>
      </c>
      <c r="U51" s="38">
        <f t="shared" si="21"/>
        <v>51728.59</v>
      </c>
      <c r="V51" s="38">
        <f t="shared" si="21"/>
        <v>51728.59</v>
      </c>
      <c r="W51" s="38">
        <f t="shared" si="21"/>
        <v>51728.59</v>
      </c>
      <c r="X51" s="38">
        <f t="shared" si="21"/>
        <v>51728.59</v>
      </c>
      <c r="Y51" s="38">
        <f t="shared" si="21"/>
        <v>51728.59</v>
      </c>
      <c r="Z51" s="38">
        <f t="shared" si="21"/>
        <v>51728.59</v>
      </c>
      <c r="AA51" s="38">
        <f t="shared" si="21"/>
        <v>51728.59</v>
      </c>
      <c r="AB51" s="38">
        <f t="shared" si="21"/>
        <v>51728.59</v>
      </c>
      <c r="AC51" s="38">
        <f t="shared" si="21"/>
        <v>51728.59</v>
      </c>
      <c r="AD51" s="38">
        <f t="shared" si="21"/>
        <v>51728.59</v>
      </c>
      <c r="AE51" s="38">
        <f t="shared" si="21"/>
        <v>51728.59</v>
      </c>
      <c r="AF51" s="38">
        <f t="shared" si="21"/>
        <v>51728.59</v>
      </c>
      <c r="AG51" s="38">
        <f t="shared" si="21"/>
        <v>51728.59</v>
      </c>
      <c r="AH51" s="38">
        <f t="shared" si="21"/>
        <v>51728.59</v>
      </c>
      <c r="AI51" s="38">
        <f t="shared" si="21"/>
        <v>51728.59</v>
      </c>
      <c r="AJ51" s="38">
        <f t="shared" si="21"/>
        <v>51728.59</v>
      </c>
      <c r="AK51" s="38">
        <f t="shared" si="21"/>
        <v>51728.59</v>
      </c>
      <c r="AL51" s="38">
        <f t="shared" si="21"/>
        <v>51728.59</v>
      </c>
      <c r="AM51" s="38">
        <f t="shared" si="21"/>
        <v>51728.59</v>
      </c>
      <c r="AN51" s="38">
        <f t="shared" si="21"/>
        <v>51728.59</v>
      </c>
      <c r="AO51" s="38">
        <f t="shared" si="21"/>
        <v>51728.59</v>
      </c>
    </row>
    <row r="52" spans="4:41" s="12" customFormat="1" ht="11">
      <c r="D52" s="1409"/>
      <c r="E52" s="347" t="s">
        <v>570</v>
      </c>
      <c r="F52" s="350"/>
      <c r="G52" s="350"/>
      <c r="H52" s="22">
        <f t="shared" si="9"/>
        <v>0</v>
      </c>
      <c r="I52" s="23">
        <f t="shared" si="9"/>
        <v>6408.76</v>
      </c>
      <c r="J52" s="23">
        <f t="shared" si="9"/>
        <v>0</v>
      </c>
      <c r="K52" s="22">
        <f t="shared" si="9"/>
        <v>0</v>
      </c>
      <c r="L52" s="44">
        <f>$F15*'WD-BSTS'!I$35</f>
        <v>0</v>
      </c>
      <c r="M52" s="44">
        <f>$F15*'WD-BSTS'!J$35</f>
        <v>0</v>
      </c>
      <c r="N52" s="44">
        <f t="shared" si="10"/>
        <v>0</v>
      </c>
      <c r="O52" s="343">
        <f t="shared" si="11"/>
        <v>0</v>
      </c>
      <c r="P52" s="38">
        <f t="shared" si="11"/>
        <v>0</v>
      </c>
      <c r="Q52" s="38">
        <f t="shared" ref="Q52:AO52" si="22">+P52</f>
        <v>0</v>
      </c>
      <c r="R52" s="38">
        <f t="shared" si="22"/>
        <v>0</v>
      </c>
      <c r="S52" s="38">
        <f t="shared" si="22"/>
        <v>0</v>
      </c>
      <c r="T52" s="38">
        <f t="shared" si="22"/>
        <v>0</v>
      </c>
      <c r="U52" s="38">
        <f t="shared" si="22"/>
        <v>0</v>
      </c>
      <c r="V52" s="38">
        <f t="shared" si="22"/>
        <v>0</v>
      </c>
      <c r="W52" s="38">
        <f t="shared" si="22"/>
        <v>0</v>
      </c>
      <c r="X52" s="38">
        <f t="shared" si="22"/>
        <v>0</v>
      </c>
      <c r="Y52" s="38">
        <f t="shared" si="22"/>
        <v>0</v>
      </c>
      <c r="Z52" s="38">
        <f t="shared" si="22"/>
        <v>0</v>
      </c>
      <c r="AA52" s="38">
        <f t="shared" si="22"/>
        <v>0</v>
      </c>
      <c r="AB52" s="38">
        <f t="shared" si="22"/>
        <v>0</v>
      </c>
      <c r="AC52" s="38">
        <f t="shared" si="22"/>
        <v>0</v>
      </c>
      <c r="AD52" s="38">
        <f t="shared" si="22"/>
        <v>0</v>
      </c>
      <c r="AE52" s="38">
        <f t="shared" si="22"/>
        <v>0</v>
      </c>
      <c r="AF52" s="38">
        <f t="shared" si="22"/>
        <v>0</v>
      </c>
      <c r="AG52" s="38">
        <f t="shared" si="22"/>
        <v>0</v>
      </c>
      <c r="AH52" s="38">
        <f t="shared" si="22"/>
        <v>0</v>
      </c>
      <c r="AI52" s="38">
        <f t="shared" si="22"/>
        <v>0</v>
      </c>
      <c r="AJ52" s="38">
        <f t="shared" si="22"/>
        <v>0</v>
      </c>
      <c r="AK52" s="38">
        <f t="shared" si="22"/>
        <v>0</v>
      </c>
      <c r="AL52" s="38">
        <f t="shared" si="22"/>
        <v>0</v>
      </c>
      <c r="AM52" s="38">
        <f t="shared" si="22"/>
        <v>0</v>
      </c>
      <c r="AN52" s="38">
        <f t="shared" si="22"/>
        <v>0</v>
      </c>
      <c r="AO52" s="38">
        <f t="shared" si="22"/>
        <v>0</v>
      </c>
    </row>
    <row r="53" spans="4:41" s="12" customFormat="1" ht="11">
      <c r="D53" s="1409"/>
      <c r="E53" s="347" t="s">
        <v>571</v>
      </c>
      <c r="F53" s="350"/>
      <c r="G53" s="350"/>
      <c r="H53" s="22">
        <f t="shared" si="9"/>
        <v>252556.58</v>
      </c>
      <c r="I53" s="23">
        <f t="shared" si="9"/>
        <v>254951.05</v>
      </c>
      <c r="J53" s="23">
        <f t="shared" si="9"/>
        <v>257383.33</v>
      </c>
      <c r="K53" s="22">
        <f t="shared" si="9"/>
        <v>250000</v>
      </c>
      <c r="L53" s="44">
        <f>$F16*'WD-BSTS'!I$35</f>
        <v>249999.99999999997</v>
      </c>
      <c r="M53" s="44">
        <f>$F16*'WD-BSTS'!J$35</f>
        <v>249999.99999999997</v>
      </c>
      <c r="N53" s="44">
        <f t="shared" si="10"/>
        <v>250000</v>
      </c>
      <c r="O53" s="343">
        <f t="shared" si="11"/>
        <v>250000</v>
      </c>
      <c r="P53" s="38">
        <f t="shared" si="11"/>
        <v>250000</v>
      </c>
      <c r="Q53" s="38">
        <f t="shared" ref="Q53:AO53" si="23">+P53</f>
        <v>250000</v>
      </c>
      <c r="R53" s="38">
        <f t="shared" si="23"/>
        <v>250000</v>
      </c>
      <c r="S53" s="38">
        <f t="shared" si="23"/>
        <v>250000</v>
      </c>
      <c r="T53" s="38">
        <f t="shared" si="23"/>
        <v>250000</v>
      </c>
      <c r="U53" s="38">
        <f t="shared" si="23"/>
        <v>250000</v>
      </c>
      <c r="V53" s="38">
        <f t="shared" si="23"/>
        <v>250000</v>
      </c>
      <c r="W53" s="38">
        <f t="shared" si="23"/>
        <v>250000</v>
      </c>
      <c r="X53" s="38">
        <f t="shared" si="23"/>
        <v>250000</v>
      </c>
      <c r="Y53" s="38">
        <f t="shared" si="23"/>
        <v>250000</v>
      </c>
      <c r="Z53" s="38">
        <f t="shared" si="23"/>
        <v>250000</v>
      </c>
      <c r="AA53" s="38">
        <f t="shared" si="23"/>
        <v>250000</v>
      </c>
      <c r="AB53" s="38">
        <f t="shared" si="23"/>
        <v>250000</v>
      </c>
      <c r="AC53" s="38">
        <f t="shared" si="23"/>
        <v>250000</v>
      </c>
      <c r="AD53" s="38">
        <f t="shared" si="23"/>
        <v>250000</v>
      </c>
      <c r="AE53" s="38">
        <f t="shared" si="23"/>
        <v>250000</v>
      </c>
      <c r="AF53" s="38">
        <f t="shared" si="23"/>
        <v>250000</v>
      </c>
      <c r="AG53" s="38">
        <f t="shared" si="23"/>
        <v>250000</v>
      </c>
      <c r="AH53" s="38">
        <f t="shared" si="23"/>
        <v>250000</v>
      </c>
      <c r="AI53" s="38">
        <f t="shared" si="23"/>
        <v>250000</v>
      </c>
      <c r="AJ53" s="38">
        <f t="shared" si="23"/>
        <v>250000</v>
      </c>
      <c r="AK53" s="38">
        <f t="shared" si="23"/>
        <v>250000</v>
      </c>
      <c r="AL53" s="38">
        <f t="shared" si="23"/>
        <v>250000</v>
      </c>
      <c r="AM53" s="38">
        <f t="shared" si="23"/>
        <v>250000</v>
      </c>
      <c r="AN53" s="38">
        <f t="shared" si="23"/>
        <v>250000</v>
      </c>
      <c r="AO53" s="38">
        <f t="shared" si="23"/>
        <v>250000</v>
      </c>
    </row>
    <row r="54" spans="4:41" s="12" customFormat="1" ht="11">
      <c r="D54" s="1409"/>
      <c r="E54" s="347" t="s">
        <v>572</v>
      </c>
      <c r="F54" s="350"/>
      <c r="G54" s="350"/>
      <c r="H54" s="22">
        <f t="shared" si="9"/>
        <v>552</v>
      </c>
      <c r="I54" s="23">
        <f t="shared" si="9"/>
        <v>0</v>
      </c>
      <c r="J54" s="23">
        <f t="shared" si="9"/>
        <v>0</v>
      </c>
      <c r="K54" s="22">
        <f t="shared" si="9"/>
        <v>420</v>
      </c>
      <c r="L54" s="44">
        <f>$F17*'WD-BSTS'!I$35</f>
        <v>420</v>
      </c>
      <c r="M54" s="44">
        <f>$F17*'WD-BSTS'!J$35</f>
        <v>420</v>
      </c>
      <c r="N54" s="44">
        <f t="shared" si="10"/>
        <v>420</v>
      </c>
      <c r="O54" s="343">
        <f t="shared" si="11"/>
        <v>420</v>
      </c>
      <c r="P54" s="38">
        <f t="shared" si="11"/>
        <v>420</v>
      </c>
      <c r="Q54" s="38">
        <f t="shared" ref="Q54:AO54" si="24">+P54</f>
        <v>420</v>
      </c>
      <c r="R54" s="38">
        <f t="shared" si="24"/>
        <v>420</v>
      </c>
      <c r="S54" s="38">
        <f t="shared" si="24"/>
        <v>420</v>
      </c>
      <c r="T54" s="38">
        <f t="shared" si="24"/>
        <v>420</v>
      </c>
      <c r="U54" s="38">
        <f t="shared" si="24"/>
        <v>420</v>
      </c>
      <c r="V54" s="38">
        <f t="shared" si="24"/>
        <v>420</v>
      </c>
      <c r="W54" s="38">
        <f t="shared" si="24"/>
        <v>420</v>
      </c>
      <c r="X54" s="38">
        <f t="shared" si="24"/>
        <v>420</v>
      </c>
      <c r="Y54" s="38">
        <f t="shared" si="24"/>
        <v>420</v>
      </c>
      <c r="Z54" s="38">
        <f t="shared" si="24"/>
        <v>420</v>
      </c>
      <c r="AA54" s="38">
        <f t="shared" si="24"/>
        <v>420</v>
      </c>
      <c r="AB54" s="38">
        <f t="shared" si="24"/>
        <v>420</v>
      </c>
      <c r="AC54" s="38">
        <f t="shared" si="24"/>
        <v>420</v>
      </c>
      <c r="AD54" s="38">
        <f t="shared" si="24"/>
        <v>420</v>
      </c>
      <c r="AE54" s="38">
        <f t="shared" si="24"/>
        <v>420</v>
      </c>
      <c r="AF54" s="38">
        <f t="shared" si="24"/>
        <v>420</v>
      </c>
      <c r="AG54" s="38">
        <f t="shared" si="24"/>
        <v>420</v>
      </c>
      <c r="AH54" s="38">
        <f t="shared" si="24"/>
        <v>420</v>
      </c>
      <c r="AI54" s="38">
        <f t="shared" si="24"/>
        <v>420</v>
      </c>
      <c r="AJ54" s="38">
        <f t="shared" si="24"/>
        <v>420</v>
      </c>
      <c r="AK54" s="38">
        <f t="shared" si="24"/>
        <v>420</v>
      </c>
      <c r="AL54" s="38">
        <f t="shared" si="24"/>
        <v>420</v>
      </c>
      <c r="AM54" s="38">
        <f t="shared" si="24"/>
        <v>420</v>
      </c>
      <c r="AN54" s="38">
        <f t="shared" si="24"/>
        <v>420</v>
      </c>
      <c r="AO54" s="38">
        <f t="shared" si="24"/>
        <v>420</v>
      </c>
    </row>
    <row r="55" spans="4:41" s="12" customFormat="1" ht="11">
      <c r="D55" s="1409"/>
      <c r="E55" s="347" t="s">
        <v>573</v>
      </c>
      <c r="F55" s="350"/>
      <c r="G55" s="350"/>
      <c r="H55" s="22">
        <f t="shared" si="9"/>
        <v>17746.89</v>
      </c>
      <c r="I55" s="23">
        <f t="shared" si="9"/>
        <v>24488.37</v>
      </c>
      <c r="J55" s="23">
        <f t="shared" si="9"/>
        <v>59764.62</v>
      </c>
      <c r="K55" s="22">
        <f t="shared" si="9"/>
        <v>50000</v>
      </c>
      <c r="L55" s="44">
        <f>$F18*'WD-BSTS'!I$35</f>
        <v>50000</v>
      </c>
      <c r="M55" s="44">
        <f>$F18*'WD-BSTS'!J$35</f>
        <v>50000</v>
      </c>
      <c r="N55" s="44">
        <f t="shared" si="10"/>
        <v>50000</v>
      </c>
      <c r="O55" s="343">
        <f t="shared" si="11"/>
        <v>50000</v>
      </c>
      <c r="P55" s="38">
        <f t="shared" si="11"/>
        <v>50000</v>
      </c>
      <c r="Q55" s="38">
        <f t="shared" ref="Q55:AO55" si="25">+P55</f>
        <v>50000</v>
      </c>
      <c r="R55" s="38">
        <f t="shared" si="25"/>
        <v>50000</v>
      </c>
      <c r="S55" s="38">
        <f t="shared" si="25"/>
        <v>50000</v>
      </c>
      <c r="T55" s="38">
        <f t="shared" si="25"/>
        <v>50000</v>
      </c>
      <c r="U55" s="38">
        <f t="shared" si="25"/>
        <v>50000</v>
      </c>
      <c r="V55" s="38">
        <f t="shared" si="25"/>
        <v>50000</v>
      </c>
      <c r="W55" s="38">
        <f t="shared" si="25"/>
        <v>50000</v>
      </c>
      <c r="X55" s="38">
        <f t="shared" si="25"/>
        <v>50000</v>
      </c>
      <c r="Y55" s="38">
        <f t="shared" si="25"/>
        <v>50000</v>
      </c>
      <c r="Z55" s="38">
        <f t="shared" si="25"/>
        <v>50000</v>
      </c>
      <c r="AA55" s="38">
        <f t="shared" si="25"/>
        <v>50000</v>
      </c>
      <c r="AB55" s="38">
        <f t="shared" si="25"/>
        <v>50000</v>
      </c>
      <c r="AC55" s="38">
        <f t="shared" si="25"/>
        <v>50000</v>
      </c>
      <c r="AD55" s="38">
        <f t="shared" si="25"/>
        <v>50000</v>
      </c>
      <c r="AE55" s="38">
        <f t="shared" si="25"/>
        <v>50000</v>
      </c>
      <c r="AF55" s="38">
        <f t="shared" si="25"/>
        <v>50000</v>
      </c>
      <c r="AG55" s="38">
        <f t="shared" si="25"/>
        <v>50000</v>
      </c>
      <c r="AH55" s="38">
        <f t="shared" si="25"/>
        <v>50000</v>
      </c>
      <c r="AI55" s="38">
        <f t="shared" si="25"/>
        <v>50000</v>
      </c>
      <c r="AJ55" s="38">
        <f t="shared" si="25"/>
        <v>50000</v>
      </c>
      <c r="AK55" s="38">
        <f t="shared" si="25"/>
        <v>50000</v>
      </c>
      <c r="AL55" s="38">
        <f t="shared" si="25"/>
        <v>50000</v>
      </c>
      <c r="AM55" s="38">
        <f t="shared" si="25"/>
        <v>50000</v>
      </c>
      <c r="AN55" s="38">
        <f t="shared" si="25"/>
        <v>50000</v>
      </c>
      <c r="AO55" s="38">
        <f t="shared" si="25"/>
        <v>50000</v>
      </c>
    </row>
    <row r="56" spans="4:41" s="12" customFormat="1" ht="11">
      <c r="D56" s="1409"/>
      <c r="E56" s="347" t="s">
        <v>574</v>
      </c>
      <c r="F56" s="350"/>
      <c r="G56" s="350"/>
      <c r="H56" s="22">
        <f t="shared" si="9"/>
        <v>99803.16</v>
      </c>
      <c r="I56" s="23">
        <f t="shared" si="9"/>
        <v>131009</v>
      </c>
      <c r="J56" s="23">
        <f t="shared" si="9"/>
        <v>155251.35</v>
      </c>
      <c r="K56" s="22">
        <f t="shared" si="9"/>
        <v>400000</v>
      </c>
      <c r="L56" s="44">
        <f>$F19*'WD-BSTS'!I$35</f>
        <v>400000</v>
      </c>
      <c r="M56" s="44">
        <f>$F19*'WD-BSTS'!J$35</f>
        <v>400000</v>
      </c>
      <c r="N56" s="44">
        <f t="shared" si="10"/>
        <v>400000</v>
      </c>
      <c r="O56" s="343">
        <f t="shared" si="11"/>
        <v>400000</v>
      </c>
      <c r="P56" s="38">
        <f t="shared" si="11"/>
        <v>400000</v>
      </c>
      <c r="Q56" s="38">
        <f t="shared" ref="Q56:AO56" si="26">+P56</f>
        <v>400000</v>
      </c>
      <c r="R56" s="38">
        <f t="shared" si="26"/>
        <v>400000</v>
      </c>
      <c r="S56" s="38">
        <f t="shared" si="26"/>
        <v>400000</v>
      </c>
      <c r="T56" s="38">
        <f t="shared" si="26"/>
        <v>400000</v>
      </c>
      <c r="U56" s="38">
        <f t="shared" si="26"/>
        <v>400000</v>
      </c>
      <c r="V56" s="38">
        <f t="shared" si="26"/>
        <v>400000</v>
      </c>
      <c r="W56" s="38">
        <f t="shared" si="26"/>
        <v>400000</v>
      </c>
      <c r="X56" s="38">
        <f t="shared" si="26"/>
        <v>400000</v>
      </c>
      <c r="Y56" s="38">
        <f t="shared" si="26"/>
        <v>400000</v>
      </c>
      <c r="Z56" s="38">
        <f t="shared" si="26"/>
        <v>400000</v>
      </c>
      <c r="AA56" s="38">
        <f t="shared" si="26"/>
        <v>400000</v>
      </c>
      <c r="AB56" s="38">
        <f t="shared" si="26"/>
        <v>400000</v>
      </c>
      <c r="AC56" s="38">
        <f t="shared" si="26"/>
        <v>400000</v>
      </c>
      <c r="AD56" s="38">
        <f t="shared" si="26"/>
        <v>400000</v>
      </c>
      <c r="AE56" s="38">
        <f t="shared" si="26"/>
        <v>400000</v>
      </c>
      <c r="AF56" s="38">
        <f t="shared" si="26"/>
        <v>400000</v>
      </c>
      <c r="AG56" s="38">
        <f t="shared" si="26"/>
        <v>400000</v>
      </c>
      <c r="AH56" s="38">
        <f t="shared" si="26"/>
        <v>400000</v>
      </c>
      <c r="AI56" s="38">
        <f t="shared" si="26"/>
        <v>400000</v>
      </c>
      <c r="AJ56" s="38">
        <f t="shared" si="26"/>
        <v>400000</v>
      </c>
      <c r="AK56" s="38">
        <f t="shared" si="26"/>
        <v>400000</v>
      </c>
      <c r="AL56" s="38">
        <f t="shared" si="26"/>
        <v>400000</v>
      </c>
      <c r="AM56" s="38">
        <f t="shared" si="26"/>
        <v>400000</v>
      </c>
      <c r="AN56" s="38">
        <f t="shared" si="26"/>
        <v>400000</v>
      </c>
      <c r="AO56" s="38">
        <f t="shared" si="26"/>
        <v>400000</v>
      </c>
    </row>
    <row r="57" spans="4:41" s="12" customFormat="1" ht="11">
      <c r="D57" s="1409"/>
      <c r="E57" s="347" t="s">
        <v>575</v>
      </c>
      <c r="F57" s="350"/>
      <c r="G57" s="350"/>
      <c r="H57" s="22">
        <f t="shared" si="9"/>
        <v>26694.92</v>
      </c>
      <c r="I57" s="23">
        <f t="shared" si="9"/>
        <v>61241.760000000002</v>
      </c>
      <c r="J57" s="23">
        <f t="shared" si="9"/>
        <v>1293551.8500000001</v>
      </c>
      <c r="K57" s="22">
        <f t="shared" si="9"/>
        <v>540000</v>
      </c>
      <c r="L57" s="44">
        <f>$F20*'WD-BSTS'!I$35</f>
        <v>540000</v>
      </c>
      <c r="M57" s="44">
        <f>$F20*'WD-BSTS'!J$35</f>
        <v>540000</v>
      </c>
      <c r="N57" s="44">
        <f t="shared" si="10"/>
        <v>540000</v>
      </c>
      <c r="O57" s="343">
        <f t="shared" si="11"/>
        <v>540000</v>
      </c>
      <c r="P57" s="38">
        <f t="shared" si="11"/>
        <v>540000</v>
      </c>
      <c r="Q57" s="38">
        <f t="shared" ref="Q57:AO57" si="27">+P57</f>
        <v>540000</v>
      </c>
      <c r="R57" s="38">
        <f t="shared" si="27"/>
        <v>540000</v>
      </c>
      <c r="S57" s="38">
        <f t="shared" si="27"/>
        <v>540000</v>
      </c>
      <c r="T57" s="38">
        <f t="shared" si="27"/>
        <v>540000</v>
      </c>
      <c r="U57" s="38">
        <f t="shared" si="27"/>
        <v>540000</v>
      </c>
      <c r="V57" s="38">
        <f t="shared" si="27"/>
        <v>540000</v>
      </c>
      <c r="W57" s="38">
        <f t="shared" si="27"/>
        <v>540000</v>
      </c>
      <c r="X57" s="38">
        <f t="shared" si="27"/>
        <v>540000</v>
      </c>
      <c r="Y57" s="38">
        <f t="shared" si="27"/>
        <v>540000</v>
      </c>
      <c r="Z57" s="38">
        <f t="shared" si="27"/>
        <v>540000</v>
      </c>
      <c r="AA57" s="38">
        <f t="shared" si="27"/>
        <v>540000</v>
      </c>
      <c r="AB57" s="38">
        <f t="shared" si="27"/>
        <v>540000</v>
      </c>
      <c r="AC57" s="38">
        <f t="shared" si="27"/>
        <v>540000</v>
      </c>
      <c r="AD57" s="38">
        <f t="shared" si="27"/>
        <v>540000</v>
      </c>
      <c r="AE57" s="38">
        <f t="shared" si="27"/>
        <v>540000</v>
      </c>
      <c r="AF57" s="38">
        <f t="shared" si="27"/>
        <v>540000</v>
      </c>
      <c r="AG57" s="38">
        <f t="shared" si="27"/>
        <v>540000</v>
      </c>
      <c r="AH57" s="38">
        <f t="shared" si="27"/>
        <v>540000</v>
      </c>
      <c r="AI57" s="38">
        <f t="shared" si="27"/>
        <v>540000</v>
      </c>
      <c r="AJ57" s="38">
        <f t="shared" si="27"/>
        <v>540000</v>
      </c>
      <c r="AK57" s="38">
        <f t="shared" si="27"/>
        <v>540000</v>
      </c>
      <c r="AL57" s="38">
        <f t="shared" si="27"/>
        <v>540000</v>
      </c>
      <c r="AM57" s="38">
        <f t="shared" si="27"/>
        <v>540000</v>
      </c>
      <c r="AN57" s="38">
        <f t="shared" si="27"/>
        <v>540000</v>
      </c>
      <c r="AO57" s="38">
        <f t="shared" si="27"/>
        <v>540000</v>
      </c>
    </row>
    <row r="58" spans="4:41" s="12" customFormat="1" ht="11.75" thickBot="1">
      <c r="D58" s="1410"/>
      <c r="E58" s="352" t="s">
        <v>35</v>
      </c>
      <c r="F58" s="352"/>
      <c r="G58" s="352"/>
      <c r="H58" s="352">
        <f t="shared" ref="H58:L58" si="28">SUM(H41:H57)</f>
        <v>3809107.1552000009</v>
      </c>
      <c r="I58" s="352">
        <f t="shared" si="28"/>
        <v>4561935.5147999991</v>
      </c>
      <c r="J58" s="352">
        <f t="shared" si="28"/>
        <v>5570333.8232000005</v>
      </c>
      <c r="K58" s="352">
        <f t="shared" si="28"/>
        <v>6007250.5999999996</v>
      </c>
      <c r="L58" s="352">
        <f t="shared" si="28"/>
        <v>6007250.5999999996</v>
      </c>
      <c r="M58" s="352">
        <f>SUM(M41:M57)*(1+Dashboard!$E$7)^('OPEX DETAIL-BSTS'!M3-'OPEX DETAIL-BSTS'!$L$3)</f>
        <v>6247540.6239999998</v>
      </c>
      <c r="N58" s="352">
        <f>SUM(N41:N57)*(1+Dashboard!$E$7)^('OPEX DETAIL-BSTS'!N3-'OPEX DETAIL-BSTS'!$L$3)</f>
        <v>6497442.2489600005</v>
      </c>
      <c r="O58" s="352">
        <f>SUM(O41:O57)*(1+Dashboard!$E$7)^('OPEX DETAIL-BSTS'!O3-'OPEX DETAIL-BSTS'!$L$3)</f>
        <v>6757339.9389184006</v>
      </c>
      <c r="P58" s="352">
        <f>SUM(P41:P57)*(1+Dashboard!$E$7)^('OPEX DETAIL-BSTS'!P3-'OPEX DETAIL-BSTS'!$L$3)</f>
        <v>7027633.5364751369</v>
      </c>
      <c r="Q58" s="352">
        <f>SUM(Q41:Q57)*(1+Dashboard!$E$7)^('OPEX DETAIL-BSTS'!Q3-'OPEX DETAIL-BSTS'!$L$3)</f>
        <v>7308738.8779341429</v>
      </c>
      <c r="R58" s="352">
        <f>SUM(R41:R57)*(1+Dashboard!$E$7)^('OPEX DETAIL-BSTS'!R3-'OPEX DETAIL-BSTS'!$L$3)</f>
        <v>7601088.4330515089</v>
      </c>
      <c r="S58" s="352">
        <f>SUM(S41:S57)*(1+Dashboard!$E$7)^('OPEX DETAIL-BSTS'!S3-'OPEX DETAIL-BSTS'!$L$3)</f>
        <v>7905131.9703735681</v>
      </c>
      <c r="T58" s="352">
        <f>SUM(T41:T57)*(1+Dashboard!$E$7)^('OPEX DETAIL-BSTS'!T3-'OPEX DETAIL-BSTS'!$L$3)</f>
        <v>8221337.2491885126</v>
      </c>
      <c r="U58" s="352">
        <f>SUM(U41:U57)*(1+Dashboard!$E$7)^('OPEX DETAIL-BSTS'!U3-'OPEX DETAIL-BSTS'!$L$3)</f>
        <v>8550190.7391560543</v>
      </c>
      <c r="V58" s="352">
        <f>SUM(V41:V57)*(1+Dashboard!$E$7)^('OPEX DETAIL-BSTS'!V3-'OPEX DETAIL-BSTS'!$L$3)</f>
        <v>8892198.3687222954</v>
      </c>
      <c r="W58" s="352">
        <f>SUM(W41:W57)*(1+Dashboard!$E$7)^('OPEX DETAIL-BSTS'!W3-'OPEX DETAIL-BSTS'!$L$3)</f>
        <v>9247886.3034711871</v>
      </c>
      <c r="X58" s="352">
        <f>SUM(X41:X57)*(1+Dashboard!$E$7)^('OPEX DETAIL-BSTS'!X3-'OPEX DETAIL-BSTS'!$L$3)</f>
        <v>9617801.7556100376</v>
      </c>
      <c r="Y58" s="352">
        <f>SUM(Y41:Y57)*(1+Dashboard!$E$7)^('OPEX DETAIL-BSTS'!Y3-'OPEX DETAIL-BSTS'!$L$3)</f>
        <v>10002513.825834438</v>
      </c>
      <c r="Z58" s="352">
        <f>SUM(Z41:Z57)*(1+Dashboard!$E$7)^('OPEX DETAIL-BSTS'!Z3-'OPEX DETAIL-BSTS'!$L$3)</f>
        <v>10402614.378867816</v>
      </c>
      <c r="AA58" s="352">
        <f>SUM(AA41:AA57)*(1+Dashboard!$E$7)^('OPEX DETAIL-BSTS'!AA3-'OPEX DETAIL-BSTS'!$L$3)</f>
        <v>10818718.954022529</v>
      </c>
      <c r="AB58" s="352">
        <f>SUM(AB41:AB57)*(1+Dashboard!$E$7)^('OPEX DETAIL-BSTS'!AB3-'OPEX DETAIL-BSTS'!$L$3)</f>
        <v>11251467.712183431</v>
      </c>
      <c r="AC58" s="352">
        <f>SUM(AC41:AC57)*(1+Dashboard!$E$7)^('OPEX DETAIL-BSTS'!AC3-'OPEX DETAIL-BSTS'!$L$3)</f>
        <v>11701526.420670768</v>
      </c>
      <c r="AD58" s="352">
        <f>SUM(AD41:AD57)*(1+Dashboard!$E$7)^('OPEX DETAIL-BSTS'!AD3-'OPEX DETAIL-BSTS'!$L$3)</f>
        <v>12169587.477497602</v>
      </c>
      <c r="AE58" s="352">
        <f>SUM(AE41:AE57)*(1+Dashboard!$E$7)^('OPEX DETAIL-BSTS'!AE3-'OPEX DETAIL-BSTS'!$L$3)</f>
        <v>12656370.976597505</v>
      </c>
      <c r="AF58" s="352">
        <f>SUM(AF41:AF57)*(1+Dashboard!$E$7)^('OPEX DETAIL-BSTS'!AF3-'OPEX DETAIL-BSTS'!$L$3)</f>
        <v>13162625.815661404</v>
      </c>
      <c r="AG58" s="352">
        <f>SUM(AG41:AG57)*(1+Dashboard!$E$7)^('OPEX DETAIL-BSTS'!AG3-'OPEX DETAIL-BSTS'!$L$3)</f>
        <v>13689130.848287864</v>
      </c>
      <c r="AH58" s="352">
        <f>SUM(AH41:AH57)*(1+Dashboard!$E$7)^('OPEX DETAIL-BSTS'!AH3-'OPEX DETAIL-BSTS'!$L$3)</f>
        <v>14236696.082219379</v>
      </c>
      <c r="AI58" s="352">
        <f>SUM(AI41:AI57)*(1+Dashboard!$E$7)^('OPEX DETAIL-BSTS'!AI3-'OPEX DETAIL-BSTS'!$L$3)</f>
        <v>14806163.925508153</v>
      </c>
      <c r="AJ58" s="352">
        <f>SUM(AJ41:AJ57)*(1+Dashboard!$E$7)^('OPEX DETAIL-BSTS'!AJ3-'OPEX DETAIL-BSTS'!$L$3)</f>
        <v>15398410.48252848</v>
      </c>
      <c r="AK58" s="352">
        <f>SUM(AK41:AK57)*(1+Dashboard!$E$7)^('OPEX DETAIL-BSTS'!AK3-'OPEX DETAIL-BSTS'!$L$3)</f>
        <v>16014346.901829623</v>
      </c>
      <c r="AL58" s="352">
        <f>SUM(AL41:AL57)*(1+Dashboard!$E$7)^('OPEX DETAIL-BSTS'!AL3-'OPEX DETAIL-BSTS'!$L$3)</f>
        <v>16654920.777902804</v>
      </c>
      <c r="AM58" s="352">
        <f>SUM(AM41:AM57)*(1+Dashboard!$E$7)^('OPEX DETAIL-BSTS'!AM3-'OPEX DETAIL-BSTS'!$L$3)</f>
        <v>17321117.609018918</v>
      </c>
      <c r="AN58" s="352">
        <f>SUM(AN41:AN57)*(1+Dashboard!$E$7)^('OPEX DETAIL-BSTS'!AN3-'OPEX DETAIL-BSTS'!$L$3)</f>
        <v>18013962.313379679</v>
      </c>
      <c r="AO58" s="352">
        <f>SUM(AO41:AO57)*(1+Dashboard!$E$7)^('OPEX DETAIL-BSTS'!AO3-'OPEX DETAIL-BSTS'!$L$3)</f>
        <v>18734520.805914868</v>
      </c>
    </row>
    <row r="59" spans="4:41" s="12" customFormat="1" ht="11">
      <c r="D59" s="1408" t="s">
        <v>44</v>
      </c>
      <c r="E59" s="347" t="s">
        <v>32</v>
      </c>
      <c r="F59" s="350"/>
      <c r="G59" s="350"/>
      <c r="H59" s="22">
        <f t="shared" ref="H59:K75" si="29">H41</f>
        <v>1141558.2204</v>
      </c>
      <c r="I59" s="23">
        <f t="shared" si="29"/>
        <v>1552830.1912</v>
      </c>
      <c r="J59" s="23">
        <f t="shared" si="29"/>
        <v>1019286.5096</v>
      </c>
      <c r="K59" s="22">
        <f t="shared" si="29"/>
        <v>1200000</v>
      </c>
      <c r="L59" s="44">
        <f>$F4*'WD-BSTS'!I$42</f>
        <v>1200000</v>
      </c>
      <c r="M59" s="44">
        <f>$F4*'WD-BSTS'!J$42</f>
        <v>1200000</v>
      </c>
      <c r="N59" s="44">
        <f>+K59</f>
        <v>1200000</v>
      </c>
      <c r="O59" s="44">
        <f>+L59</f>
        <v>1200000</v>
      </c>
      <c r="P59" s="343">
        <f>+O59</f>
        <v>1200000</v>
      </c>
      <c r="Q59" s="38">
        <f>+P59</f>
        <v>1200000</v>
      </c>
      <c r="R59" s="38">
        <f t="shared" ref="R59:AO59" si="30">+Q59</f>
        <v>1200000</v>
      </c>
      <c r="S59" s="38">
        <f t="shared" si="30"/>
        <v>1200000</v>
      </c>
      <c r="T59" s="38">
        <f t="shared" si="30"/>
        <v>1200000</v>
      </c>
      <c r="U59" s="38">
        <f t="shared" si="30"/>
        <v>1200000</v>
      </c>
      <c r="V59" s="38">
        <f t="shared" si="30"/>
        <v>1200000</v>
      </c>
      <c r="W59" s="38">
        <f t="shared" si="30"/>
        <v>1200000</v>
      </c>
      <c r="X59" s="38">
        <f t="shared" si="30"/>
        <v>1200000</v>
      </c>
      <c r="Y59" s="38">
        <f t="shared" si="30"/>
        <v>1200000</v>
      </c>
      <c r="Z59" s="38">
        <f t="shared" si="30"/>
        <v>1200000</v>
      </c>
      <c r="AA59" s="38">
        <f t="shared" si="30"/>
        <v>1200000</v>
      </c>
      <c r="AB59" s="38">
        <f t="shared" si="30"/>
        <v>1200000</v>
      </c>
      <c r="AC59" s="38">
        <f t="shared" si="30"/>
        <v>1200000</v>
      </c>
      <c r="AD59" s="38">
        <f t="shared" si="30"/>
        <v>1200000</v>
      </c>
      <c r="AE59" s="38">
        <f t="shared" si="30"/>
        <v>1200000</v>
      </c>
      <c r="AF59" s="38">
        <f t="shared" si="30"/>
        <v>1200000</v>
      </c>
      <c r="AG59" s="38">
        <f t="shared" si="30"/>
        <v>1200000</v>
      </c>
      <c r="AH59" s="38">
        <f t="shared" si="30"/>
        <v>1200000</v>
      </c>
      <c r="AI59" s="38">
        <f t="shared" si="30"/>
        <v>1200000</v>
      </c>
      <c r="AJ59" s="38">
        <f t="shared" si="30"/>
        <v>1200000</v>
      </c>
      <c r="AK59" s="38">
        <f t="shared" si="30"/>
        <v>1200000</v>
      </c>
      <c r="AL59" s="38">
        <f t="shared" si="30"/>
        <v>1200000</v>
      </c>
      <c r="AM59" s="38">
        <f t="shared" si="30"/>
        <v>1200000</v>
      </c>
      <c r="AN59" s="38">
        <f t="shared" si="30"/>
        <v>1200000</v>
      </c>
      <c r="AO59" s="38">
        <f t="shared" si="30"/>
        <v>1200000</v>
      </c>
    </row>
    <row r="60" spans="4:41" s="12" customFormat="1" ht="11">
      <c r="D60" s="1409"/>
      <c r="E60" s="347" t="s">
        <v>33</v>
      </c>
      <c r="F60" s="350"/>
      <c r="G60" s="350"/>
      <c r="H60" s="22">
        <f t="shared" si="29"/>
        <v>256976.8848</v>
      </c>
      <c r="I60" s="23">
        <f t="shared" si="29"/>
        <v>257025.81359999999</v>
      </c>
      <c r="J60" s="23">
        <f t="shared" si="29"/>
        <v>256605.9136</v>
      </c>
      <c r="K60" s="22">
        <f t="shared" si="29"/>
        <v>260000</v>
      </c>
      <c r="L60" s="44">
        <f>$F5*'WD-BSTS'!I$42</f>
        <v>260000</v>
      </c>
      <c r="M60" s="44">
        <f>$F5*'WD-BSTS'!J$42</f>
        <v>260000</v>
      </c>
      <c r="N60" s="44">
        <f t="shared" ref="N60:O75" si="31">+K60</f>
        <v>260000</v>
      </c>
      <c r="O60" s="44">
        <f t="shared" si="31"/>
        <v>260000</v>
      </c>
      <c r="P60" s="343">
        <f t="shared" ref="P60:Q75" si="32">+O60</f>
        <v>260000</v>
      </c>
      <c r="Q60" s="38">
        <f t="shared" si="32"/>
        <v>260000</v>
      </c>
      <c r="R60" s="38">
        <f t="shared" ref="R60:AO60" si="33">+Q60</f>
        <v>260000</v>
      </c>
      <c r="S60" s="38">
        <f t="shared" si="33"/>
        <v>260000</v>
      </c>
      <c r="T60" s="38">
        <f t="shared" si="33"/>
        <v>260000</v>
      </c>
      <c r="U60" s="38">
        <f t="shared" si="33"/>
        <v>260000</v>
      </c>
      <c r="V60" s="38">
        <f t="shared" si="33"/>
        <v>260000</v>
      </c>
      <c r="W60" s="38">
        <f t="shared" si="33"/>
        <v>260000</v>
      </c>
      <c r="X60" s="38">
        <f t="shared" si="33"/>
        <v>260000</v>
      </c>
      <c r="Y60" s="38">
        <f t="shared" si="33"/>
        <v>260000</v>
      </c>
      <c r="Z60" s="38">
        <f t="shared" si="33"/>
        <v>260000</v>
      </c>
      <c r="AA60" s="38">
        <f t="shared" si="33"/>
        <v>260000</v>
      </c>
      <c r="AB60" s="38">
        <f t="shared" si="33"/>
        <v>260000</v>
      </c>
      <c r="AC60" s="38">
        <f t="shared" si="33"/>
        <v>260000</v>
      </c>
      <c r="AD60" s="38">
        <f t="shared" si="33"/>
        <v>260000</v>
      </c>
      <c r="AE60" s="38">
        <f t="shared" si="33"/>
        <v>260000</v>
      </c>
      <c r="AF60" s="38">
        <f t="shared" si="33"/>
        <v>260000</v>
      </c>
      <c r="AG60" s="38">
        <f t="shared" si="33"/>
        <v>260000</v>
      </c>
      <c r="AH60" s="38">
        <f t="shared" si="33"/>
        <v>260000</v>
      </c>
      <c r="AI60" s="38">
        <f t="shared" si="33"/>
        <v>260000</v>
      </c>
      <c r="AJ60" s="38">
        <f t="shared" si="33"/>
        <v>260000</v>
      </c>
      <c r="AK60" s="38">
        <f t="shared" si="33"/>
        <v>260000</v>
      </c>
      <c r="AL60" s="38">
        <f t="shared" si="33"/>
        <v>260000</v>
      </c>
      <c r="AM60" s="38">
        <f t="shared" si="33"/>
        <v>260000</v>
      </c>
      <c r="AN60" s="38">
        <f t="shared" si="33"/>
        <v>260000</v>
      </c>
      <c r="AO60" s="38">
        <f t="shared" si="33"/>
        <v>260000</v>
      </c>
    </row>
    <row r="61" spans="4:41" s="12" customFormat="1" ht="11">
      <c r="D61" s="1409"/>
      <c r="E61" s="347" t="s">
        <v>561</v>
      </c>
      <c r="F61" s="350"/>
      <c r="G61" s="350"/>
      <c r="H61" s="22">
        <f t="shared" si="29"/>
        <v>1291362.45</v>
      </c>
      <c r="I61" s="23">
        <f t="shared" si="29"/>
        <v>1361315.65</v>
      </c>
      <c r="J61" s="23">
        <f t="shared" si="29"/>
        <v>1389996.77</v>
      </c>
      <c r="K61" s="22">
        <f t="shared" si="29"/>
        <v>1958850</v>
      </c>
      <c r="L61" s="44">
        <f>$F6*'WD-BSTS'!I$42</f>
        <v>1958849.9999999998</v>
      </c>
      <c r="M61" s="44">
        <f>$F6*'WD-BSTS'!J$42</f>
        <v>1958849.9999999998</v>
      </c>
      <c r="N61" s="44">
        <f t="shared" si="31"/>
        <v>1958850</v>
      </c>
      <c r="O61" s="44">
        <f t="shared" si="31"/>
        <v>1958849.9999999998</v>
      </c>
      <c r="P61" s="343">
        <f t="shared" si="32"/>
        <v>1958849.9999999998</v>
      </c>
      <c r="Q61" s="38">
        <f t="shared" si="32"/>
        <v>1958849.9999999998</v>
      </c>
      <c r="R61" s="38">
        <f t="shared" ref="R61:AO61" si="34">+Q61</f>
        <v>1958849.9999999998</v>
      </c>
      <c r="S61" s="38">
        <f t="shared" si="34"/>
        <v>1958849.9999999998</v>
      </c>
      <c r="T61" s="38">
        <f t="shared" si="34"/>
        <v>1958849.9999999998</v>
      </c>
      <c r="U61" s="38">
        <f t="shared" si="34"/>
        <v>1958849.9999999998</v>
      </c>
      <c r="V61" s="38">
        <f t="shared" si="34"/>
        <v>1958849.9999999998</v>
      </c>
      <c r="W61" s="38">
        <f t="shared" si="34"/>
        <v>1958849.9999999998</v>
      </c>
      <c r="X61" s="38">
        <f t="shared" si="34"/>
        <v>1958849.9999999998</v>
      </c>
      <c r="Y61" s="38">
        <f t="shared" si="34"/>
        <v>1958849.9999999998</v>
      </c>
      <c r="Z61" s="38">
        <f t="shared" si="34"/>
        <v>1958849.9999999998</v>
      </c>
      <c r="AA61" s="38">
        <f t="shared" si="34"/>
        <v>1958849.9999999998</v>
      </c>
      <c r="AB61" s="38">
        <f t="shared" si="34"/>
        <v>1958849.9999999998</v>
      </c>
      <c r="AC61" s="38">
        <f t="shared" si="34"/>
        <v>1958849.9999999998</v>
      </c>
      <c r="AD61" s="38">
        <f t="shared" si="34"/>
        <v>1958849.9999999998</v>
      </c>
      <c r="AE61" s="38">
        <f t="shared" si="34"/>
        <v>1958849.9999999998</v>
      </c>
      <c r="AF61" s="38">
        <f t="shared" si="34"/>
        <v>1958849.9999999998</v>
      </c>
      <c r="AG61" s="38">
        <f t="shared" si="34"/>
        <v>1958849.9999999998</v>
      </c>
      <c r="AH61" s="38">
        <f t="shared" si="34"/>
        <v>1958849.9999999998</v>
      </c>
      <c r="AI61" s="38">
        <f t="shared" si="34"/>
        <v>1958849.9999999998</v>
      </c>
      <c r="AJ61" s="38">
        <f t="shared" si="34"/>
        <v>1958849.9999999998</v>
      </c>
      <c r="AK61" s="38">
        <f t="shared" si="34"/>
        <v>1958849.9999999998</v>
      </c>
      <c r="AL61" s="38">
        <f t="shared" si="34"/>
        <v>1958849.9999999998</v>
      </c>
      <c r="AM61" s="38">
        <f t="shared" si="34"/>
        <v>1958849.9999999998</v>
      </c>
      <c r="AN61" s="38">
        <f t="shared" si="34"/>
        <v>1958849.9999999998</v>
      </c>
      <c r="AO61" s="38">
        <f t="shared" si="34"/>
        <v>1958849.9999999998</v>
      </c>
    </row>
    <row r="62" spans="4:41" s="12" customFormat="1" ht="11">
      <c r="D62" s="1409"/>
      <c r="E62" s="347" t="s">
        <v>562</v>
      </c>
      <c r="F62" s="350"/>
      <c r="G62" s="350"/>
      <c r="H62" s="22">
        <f t="shared" si="29"/>
        <v>19293.939999999999</v>
      </c>
      <c r="I62" s="23">
        <f t="shared" si="29"/>
        <v>48344.63</v>
      </c>
      <c r="J62" s="23">
        <f t="shared" si="29"/>
        <v>35392.519999999997</v>
      </c>
      <c r="K62" s="22">
        <f t="shared" si="29"/>
        <v>30126.799999999999</v>
      </c>
      <c r="L62" s="44">
        <f>$F7*'WD-BSTS'!I$42</f>
        <v>30126.799999999999</v>
      </c>
      <c r="M62" s="44">
        <f>$F7*'WD-BSTS'!J$42</f>
        <v>30126.799999999999</v>
      </c>
      <c r="N62" s="44">
        <f t="shared" si="31"/>
        <v>30126.799999999999</v>
      </c>
      <c r="O62" s="44">
        <f t="shared" si="31"/>
        <v>30126.799999999999</v>
      </c>
      <c r="P62" s="343">
        <f t="shared" si="32"/>
        <v>30126.799999999999</v>
      </c>
      <c r="Q62" s="38">
        <f t="shared" si="32"/>
        <v>30126.799999999999</v>
      </c>
      <c r="R62" s="38">
        <f t="shared" ref="R62:AO62" si="35">+Q62</f>
        <v>30126.799999999999</v>
      </c>
      <c r="S62" s="38">
        <f t="shared" si="35"/>
        <v>30126.799999999999</v>
      </c>
      <c r="T62" s="38">
        <f t="shared" si="35"/>
        <v>30126.799999999999</v>
      </c>
      <c r="U62" s="38">
        <f t="shared" si="35"/>
        <v>30126.799999999999</v>
      </c>
      <c r="V62" s="38">
        <f t="shared" si="35"/>
        <v>30126.799999999999</v>
      </c>
      <c r="W62" s="38">
        <f t="shared" si="35"/>
        <v>30126.799999999999</v>
      </c>
      <c r="X62" s="38">
        <f t="shared" si="35"/>
        <v>30126.799999999999</v>
      </c>
      <c r="Y62" s="38">
        <f t="shared" si="35"/>
        <v>30126.799999999999</v>
      </c>
      <c r="Z62" s="38">
        <f t="shared" si="35"/>
        <v>30126.799999999999</v>
      </c>
      <c r="AA62" s="38">
        <f t="shared" si="35"/>
        <v>30126.799999999999</v>
      </c>
      <c r="AB62" s="38">
        <f t="shared" si="35"/>
        <v>30126.799999999999</v>
      </c>
      <c r="AC62" s="38">
        <f t="shared" si="35"/>
        <v>30126.799999999999</v>
      </c>
      <c r="AD62" s="38">
        <f t="shared" si="35"/>
        <v>30126.799999999999</v>
      </c>
      <c r="AE62" s="38">
        <f t="shared" si="35"/>
        <v>30126.799999999999</v>
      </c>
      <c r="AF62" s="38">
        <f t="shared" si="35"/>
        <v>30126.799999999999</v>
      </c>
      <c r="AG62" s="38">
        <f t="shared" si="35"/>
        <v>30126.799999999999</v>
      </c>
      <c r="AH62" s="38">
        <f t="shared" si="35"/>
        <v>30126.799999999999</v>
      </c>
      <c r="AI62" s="38">
        <f t="shared" si="35"/>
        <v>30126.799999999999</v>
      </c>
      <c r="AJ62" s="38">
        <f t="shared" si="35"/>
        <v>30126.799999999999</v>
      </c>
      <c r="AK62" s="38">
        <f t="shared" si="35"/>
        <v>30126.799999999999</v>
      </c>
      <c r="AL62" s="38">
        <f t="shared" si="35"/>
        <v>30126.799999999999</v>
      </c>
      <c r="AM62" s="38">
        <f t="shared" si="35"/>
        <v>30126.799999999999</v>
      </c>
      <c r="AN62" s="38">
        <f t="shared" si="35"/>
        <v>30126.799999999999</v>
      </c>
      <c r="AO62" s="38">
        <f t="shared" si="35"/>
        <v>30126.799999999999</v>
      </c>
    </row>
    <row r="63" spans="4:41" s="12" customFormat="1" ht="11">
      <c r="D63" s="1409"/>
      <c r="E63" s="347" t="s">
        <v>563</v>
      </c>
      <c r="F63" s="350"/>
      <c r="G63" s="350"/>
      <c r="H63" s="22">
        <f t="shared" si="29"/>
        <v>0</v>
      </c>
      <c r="I63" s="23">
        <f t="shared" si="29"/>
        <v>4609.25</v>
      </c>
      <c r="J63" s="23">
        <f t="shared" si="29"/>
        <v>0</v>
      </c>
      <c r="K63" s="22">
        <f t="shared" si="29"/>
        <v>2598.6</v>
      </c>
      <c r="L63" s="44">
        <f>$F8*'WD-BSTS'!I$42</f>
        <v>2598.6</v>
      </c>
      <c r="M63" s="44">
        <f>$F8*'WD-BSTS'!J$42</f>
        <v>2598.6</v>
      </c>
      <c r="N63" s="44">
        <f t="shared" si="31"/>
        <v>2598.6</v>
      </c>
      <c r="O63" s="44">
        <f t="shared" si="31"/>
        <v>2598.6</v>
      </c>
      <c r="P63" s="343">
        <f t="shared" si="32"/>
        <v>2598.6</v>
      </c>
      <c r="Q63" s="38">
        <f t="shared" si="32"/>
        <v>2598.6</v>
      </c>
      <c r="R63" s="38">
        <f t="shared" ref="R63:AO63" si="36">+Q63</f>
        <v>2598.6</v>
      </c>
      <c r="S63" s="38">
        <f t="shared" si="36"/>
        <v>2598.6</v>
      </c>
      <c r="T63" s="38">
        <f t="shared" si="36"/>
        <v>2598.6</v>
      </c>
      <c r="U63" s="38">
        <f t="shared" si="36"/>
        <v>2598.6</v>
      </c>
      <c r="V63" s="38">
        <f t="shared" si="36"/>
        <v>2598.6</v>
      </c>
      <c r="W63" s="38">
        <f t="shared" si="36"/>
        <v>2598.6</v>
      </c>
      <c r="X63" s="38">
        <f t="shared" si="36"/>
        <v>2598.6</v>
      </c>
      <c r="Y63" s="38">
        <f t="shared" si="36"/>
        <v>2598.6</v>
      </c>
      <c r="Z63" s="38">
        <f t="shared" si="36"/>
        <v>2598.6</v>
      </c>
      <c r="AA63" s="38">
        <f t="shared" si="36"/>
        <v>2598.6</v>
      </c>
      <c r="AB63" s="38">
        <f t="shared" si="36"/>
        <v>2598.6</v>
      </c>
      <c r="AC63" s="38">
        <f t="shared" si="36"/>
        <v>2598.6</v>
      </c>
      <c r="AD63" s="38">
        <f t="shared" si="36"/>
        <v>2598.6</v>
      </c>
      <c r="AE63" s="38">
        <f t="shared" si="36"/>
        <v>2598.6</v>
      </c>
      <c r="AF63" s="38">
        <f t="shared" si="36"/>
        <v>2598.6</v>
      </c>
      <c r="AG63" s="38">
        <f t="shared" si="36"/>
        <v>2598.6</v>
      </c>
      <c r="AH63" s="38">
        <f t="shared" si="36"/>
        <v>2598.6</v>
      </c>
      <c r="AI63" s="38">
        <f t="shared" si="36"/>
        <v>2598.6</v>
      </c>
      <c r="AJ63" s="38">
        <f t="shared" si="36"/>
        <v>2598.6</v>
      </c>
      <c r="AK63" s="38">
        <f t="shared" si="36"/>
        <v>2598.6</v>
      </c>
      <c r="AL63" s="38">
        <f t="shared" si="36"/>
        <v>2598.6</v>
      </c>
      <c r="AM63" s="38">
        <f t="shared" si="36"/>
        <v>2598.6</v>
      </c>
      <c r="AN63" s="38">
        <f t="shared" si="36"/>
        <v>2598.6</v>
      </c>
      <c r="AO63" s="38">
        <f t="shared" si="36"/>
        <v>2598.6</v>
      </c>
    </row>
    <row r="64" spans="4:41" s="12" customFormat="1" ht="11">
      <c r="D64" s="1409"/>
      <c r="E64" s="347" t="s">
        <v>564</v>
      </c>
      <c r="F64" s="350"/>
      <c r="G64" s="350"/>
      <c r="H64" s="22">
        <f t="shared" si="29"/>
        <v>452818.92</v>
      </c>
      <c r="I64" s="23">
        <f t="shared" si="29"/>
        <v>516046.02</v>
      </c>
      <c r="J64" s="23">
        <f t="shared" si="29"/>
        <v>712026.53</v>
      </c>
      <c r="K64" s="22">
        <f t="shared" si="29"/>
        <v>943336.48</v>
      </c>
      <c r="L64" s="44">
        <f>$F9*'WD-BSTS'!I$42</f>
        <v>943336.48</v>
      </c>
      <c r="M64" s="44">
        <f>$F9*'WD-BSTS'!J$42</f>
        <v>943336.48</v>
      </c>
      <c r="N64" s="44">
        <f t="shared" si="31"/>
        <v>943336.48</v>
      </c>
      <c r="O64" s="44">
        <f t="shared" si="31"/>
        <v>943336.48</v>
      </c>
      <c r="P64" s="343">
        <f t="shared" si="32"/>
        <v>943336.48</v>
      </c>
      <c r="Q64" s="38">
        <f t="shared" si="32"/>
        <v>943336.48</v>
      </c>
      <c r="R64" s="38">
        <f t="shared" ref="R64:AO64" si="37">+Q64</f>
        <v>943336.48</v>
      </c>
      <c r="S64" s="38">
        <f t="shared" si="37"/>
        <v>943336.48</v>
      </c>
      <c r="T64" s="38">
        <f t="shared" si="37"/>
        <v>943336.48</v>
      </c>
      <c r="U64" s="38">
        <f t="shared" si="37"/>
        <v>943336.48</v>
      </c>
      <c r="V64" s="38">
        <f t="shared" si="37"/>
        <v>943336.48</v>
      </c>
      <c r="W64" s="38">
        <f t="shared" si="37"/>
        <v>943336.48</v>
      </c>
      <c r="X64" s="38">
        <f t="shared" si="37"/>
        <v>943336.48</v>
      </c>
      <c r="Y64" s="38">
        <f t="shared" si="37"/>
        <v>943336.48</v>
      </c>
      <c r="Z64" s="38">
        <f t="shared" si="37"/>
        <v>943336.48</v>
      </c>
      <c r="AA64" s="38">
        <f t="shared" si="37"/>
        <v>943336.48</v>
      </c>
      <c r="AB64" s="38">
        <f t="shared" si="37"/>
        <v>943336.48</v>
      </c>
      <c r="AC64" s="38">
        <f t="shared" si="37"/>
        <v>943336.48</v>
      </c>
      <c r="AD64" s="38">
        <f t="shared" si="37"/>
        <v>943336.48</v>
      </c>
      <c r="AE64" s="38">
        <f t="shared" si="37"/>
        <v>943336.48</v>
      </c>
      <c r="AF64" s="38">
        <f t="shared" si="37"/>
        <v>943336.48</v>
      </c>
      <c r="AG64" s="38">
        <f t="shared" si="37"/>
        <v>943336.48</v>
      </c>
      <c r="AH64" s="38">
        <f t="shared" si="37"/>
        <v>943336.48</v>
      </c>
      <c r="AI64" s="38">
        <f t="shared" si="37"/>
        <v>943336.48</v>
      </c>
      <c r="AJ64" s="38">
        <f t="shared" si="37"/>
        <v>943336.48</v>
      </c>
      <c r="AK64" s="38">
        <f t="shared" si="37"/>
        <v>943336.48</v>
      </c>
      <c r="AL64" s="38">
        <f t="shared" si="37"/>
        <v>943336.48</v>
      </c>
      <c r="AM64" s="38">
        <f t="shared" si="37"/>
        <v>943336.48</v>
      </c>
      <c r="AN64" s="38">
        <f t="shared" si="37"/>
        <v>943336.48</v>
      </c>
      <c r="AO64" s="38">
        <f t="shared" si="37"/>
        <v>943336.48</v>
      </c>
    </row>
    <row r="65" spans="4:41" s="12" customFormat="1" ht="11">
      <c r="D65" s="1409"/>
      <c r="E65" s="347" t="s">
        <v>565</v>
      </c>
      <c r="F65" s="350"/>
      <c r="G65" s="350"/>
      <c r="H65" s="22">
        <f t="shared" si="29"/>
        <v>245323.45</v>
      </c>
      <c r="I65" s="23">
        <f t="shared" si="29"/>
        <v>259377.66</v>
      </c>
      <c r="J65" s="23">
        <f t="shared" si="29"/>
        <v>221720.22</v>
      </c>
      <c r="K65" s="22">
        <f t="shared" si="29"/>
        <v>296546.12</v>
      </c>
      <c r="L65" s="44">
        <f>$F10*'WD-BSTS'!I$42</f>
        <v>296546.12</v>
      </c>
      <c r="M65" s="44">
        <f>$F10*'WD-BSTS'!J$42</f>
        <v>296546.12</v>
      </c>
      <c r="N65" s="44">
        <f t="shared" si="31"/>
        <v>296546.12</v>
      </c>
      <c r="O65" s="44">
        <f t="shared" si="31"/>
        <v>296546.12</v>
      </c>
      <c r="P65" s="343">
        <f t="shared" si="32"/>
        <v>296546.12</v>
      </c>
      <c r="Q65" s="38">
        <f t="shared" si="32"/>
        <v>296546.12</v>
      </c>
      <c r="R65" s="38">
        <f t="shared" ref="R65:AO65" si="38">+Q65</f>
        <v>296546.12</v>
      </c>
      <c r="S65" s="38">
        <f t="shared" si="38"/>
        <v>296546.12</v>
      </c>
      <c r="T65" s="38">
        <f t="shared" si="38"/>
        <v>296546.12</v>
      </c>
      <c r="U65" s="38">
        <f t="shared" si="38"/>
        <v>296546.12</v>
      </c>
      <c r="V65" s="38">
        <f t="shared" si="38"/>
        <v>296546.12</v>
      </c>
      <c r="W65" s="38">
        <f t="shared" si="38"/>
        <v>296546.12</v>
      </c>
      <c r="X65" s="38">
        <f t="shared" si="38"/>
        <v>296546.12</v>
      </c>
      <c r="Y65" s="38">
        <f t="shared" si="38"/>
        <v>296546.12</v>
      </c>
      <c r="Z65" s="38">
        <f t="shared" si="38"/>
        <v>296546.12</v>
      </c>
      <c r="AA65" s="38">
        <f t="shared" si="38"/>
        <v>296546.12</v>
      </c>
      <c r="AB65" s="38">
        <f t="shared" si="38"/>
        <v>296546.12</v>
      </c>
      <c r="AC65" s="38">
        <f t="shared" si="38"/>
        <v>296546.12</v>
      </c>
      <c r="AD65" s="38">
        <f t="shared" si="38"/>
        <v>296546.12</v>
      </c>
      <c r="AE65" s="38">
        <f t="shared" si="38"/>
        <v>296546.12</v>
      </c>
      <c r="AF65" s="38">
        <f t="shared" si="38"/>
        <v>296546.12</v>
      </c>
      <c r="AG65" s="38">
        <f t="shared" si="38"/>
        <v>296546.12</v>
      </c>
      <c r="AH65" s="38">
        <f t="shared" si="38"/>
        <v>296546.12</v>
      </c>
      <c r="AI65" s="38">
        <f t="shared" si="38"/>
        <v>296546.12</v>
      </c>
      <c r="AJ65" s="38">
        <f t="shared" si="38"/>
        <v>296546.12</v>
      </c>
      <c r="AK65" s="38">
        <f t="shared" si="38"/>
        <v>296546.12</v>
      </c>
      <c r="AL65" s="38">
        <f t="shared" si="38"/>
        <v>296546.12</v>
      </c>
      <c r="AM65" s="38">
        <f t="shared" si="38"/>
        <v>296546.12</v>
      </c>
      <c r="AN65" s="38">
        <f t="shared" si="38"/>
        <v>296546.12</v>
      </c>
      <c r="AO65" s="38">
        <f t="shared" si="38"/>
        <v>296546.12</v>
      </c>
    </row>
    <row r="66" spans="4:41" s="12" customFormat="1" ht="11">
      <c r="D66" s="1409"/>
      <c r="E66" s="347" t="s">
        <v>566</v>
      </c>
      <c r="F66" s="350"/>
      <c r="G66" s="350"/>
      <c r="H66" s="22">
        <f t="shared" si="29"/>
        <v>0</v>
      </c>
      <c r="I66" s="23">
        <f t="shared" si="29"/>
        <v>0</v>
      </c>
      <c r="J66" s="23">
        <f t="shared" si="29"/>
        <v>0</v>
      </c>
      <c r="K66" s="22">
        <f t="shared" si="29"/>
        <v>0</v>
      </c>
      <c r="L66" s="44">
        <f>$F11*'WD-BSTS'!I$42</f>
        <v>0</v>
      </c>
      <c r="M66" s="44">
        <f>$F11*'WD-BSTS'!J$42</f>
        <v>0</v>
      </c>
      <c r="N66" s="44">
        <f t="shared" si="31"/>
        <v>0</v>
      </c>
      <c r="O66" s="44">
        <f t="shared" si="31"/>
        <v>0</v>
      </c>
      <c r="P66" s="343">
        <f t="shared" si="32"/>
        <v>0</v>
      </c>
      <c r="Q66" s="38">
        <f t="shared" si="32"/>
        <v>0</v>
      </c>
      <c r="R66" s="38">
        <f t="shared" ref="R66:AO66" si="39">+Q66</f>
        <v>0</v>
      </c>
      <c r="S66" s="38">
        <f t="shared" si="39"/>
        <v>0</v>
      </c>
      <c r="T66" s="38">
        <f t="shared" si="39"/>
        <v>0</v>
      </c>
      <c r="U66" s="38">
        <f t="shared" si="39"/>
        <v>0</v>
      </c>
      <c r="V66" s="38">
        <f t="shared" si="39"/>
        <v>0</v>
      </c>
      <c r="W66" s="38">
        <f t="shared" si="39"/>
        <v>0</v>
      </c>
      <c r="X66" s="38">
        <f t="shared" si="39"/>
        <v>0</v>
      </c>
      <c r="Y66" s="38">
        <f t="shared" si="39"/>
        <v>0</v>
      </c>
      <c r="Z66" s="38">
        <f t="shared" si="39"/>
        <v>0</v>
      </c>
      <c r="AA66" s="38">
        <f t="shared" si="39"/>
        <v>0</v>
      </c>
      <c r="AB66" s="38">
        <f t="shared" si="39"/>
        <v>0</v>
      </c>
      <c r="AC66" s="38">
        <f t="shared" si="39"/>
        <v>0</v>
      </c>
      <c r="AD66" s="38">
        <f t="shared" si="39"/>
        <v>0</v>
      </c>
      <c r="AE66" s="38">
        <f t="shared" si="39"/>
        <v>0</v>
      </c>
      <c r="AF66" s="38">
        <f t="shared" si="39"/>
        <v>0</v>
      </c>
      <c r="AG66" s="38">
        <f t="shared" si="39"/>
        <v>0</v>
      </c>
      <c r="AH66" s="38">
        <f t="shared" si="39"/>
        <v>0</v>
      </c>
      <c r="AI66" s="38">
        <f t="shared" si="39"/>
        <v>0</v>
      </c>
      <c r="AJ66" s="38">
        <f t="shared" si="39"/>
        <v>0</v>
      </c>
      <c r="AK66" s="38">
        <f t="shared" si="39"/>
        <v>0</v>
      </c>
      <c r="AL66" s="38">
        <f t="shared" si="39"/>
        <v>0</v>
      </c>
      <c r="AM66" s="38">
        <f t="shared" si="39"/>
        <v>0</v>
      </c>
      <c r="AN66" s="38">
        <f t="shared" si="39"/>
        <v>0</v>
      </c>
      <c r="AO66" s="38">
        <f t="shared" si="39"/>
        <v>0</v>
      </c>
    </row>
    <row r="67" spans="4:41" s="12" customFormat="1" ht="11">
      <c r="D67" s="1409"/>
      <c r="E67" s="347" t="s">
        <v>567</v>
      </c>
      <c r="F67" s="350"/>
      <c r="G67" s="350"/>
      <c r="H67" s="22">
        <f t="shared" si="29"/>
        <v>2720</v>
      </c>
      <c r="I67" s="23">
        <f t="shared" si="29"/>
        <v>43725.5</v>
      </c>
      <c r="J67" s="23">
        <f t="shared" si="29"/>
        <v>80505.87</v>
      </c>
      <c r="K67" s="22">
        <f t="shared" si="29"/>
        <v>16039.51</v>
      </c>
      <c r="L67" s="44">
        <f>$F12*'WD-BSTS'!I$42</f>
        <v>16039.509999999998</v>
      </c>
      <c r="M67" s="44">
        <f>$F12*'WD-BSTS'!J$42</f>
        <v>16039.509999999998</v>
      </c>
      <c r="N67" s="44">
        <f t="shared" si="31"/>
        <v>16039.51</v>
      </c>
      <c r="O67" s="44">
        <f t="shared" si="31"/>
        <v>16039.509999999998</v>
      </c>
      <c r="P67" s="343">
        <f t="shared" si="32"/>
        <v>16039.509999999998</v>
      </c>
      <c r="Q67" s="38">
        <f t="shared" si="32"/>
        <v>16039.509999999998</v>
      </c>
      <c r="R67" s="38">
        <f t="shared" ref="R67:AO67" si="40">+Q67</f>
        <v>16039.509999999998</v>
      </c>
      <c r="S67" s="38">
        <f t="shared" si="40"/>
        <v>16039.509999999998</v>
      </c>
      <c r="T67" s="38">
        <f t="shared" si="40"/>
        <v>16039.509999999998</v>
      </c>
      <c r="U67" s="38">
        <f t="shared" si="40"/>
        <v>16039.509999999998</v>
      </c>
      <c r="V67" s="38">
        <f t="shared" si="40"/>
        <v>16039.509999999998</v>
      </c>
      <c r="W67" s="38">
        <f t="shared" si="40"/>
        <v>16039.509999999998</v>
      </c>
      <c r="X67" s="38">
        <f t="shared" si="40"/>
        <v>16039.509999999998</v>
      </c>
      <c r="Y67" s="38">
        <f t="shared" si="40"/>
        <v>16039.509999999998</v>
      </c>
      <c r="Z67" s="38">
        <f t="shared" si="40"/>
        <v>16039.509999999998</v>
      </c>
      <c r="AA67" s="38">
        <f t="shared" si="40"/>
        <v>16039.509999999998</v>
      </c>
      <c r="AB67" s="38">
        <f t="shared" si="40"/>
        <v>16039.509999999998</v>
      </c>
      <c r="AC67" s="38">
        <f t="shared" si="40"/>
        <v>16039.509999999998</v>
      </c>
      <c r="AD67" s="38">
        <f t="shared" si="40"/>
        <v>16039.509999999998</v>
      </c>
      <c r="AE67" s="38">
        <f t="shared" si="40"/>
        <v>16039.509999999998</v>
      </c>
      <c r="AF67" s="38">
        <f t="shared" si="40"/>
        <v>16039.509999999998</v>
      </c>
      <c r="AG67" s="38">
        <f t="shared" si="40"/>
        <v>16039.509999999998</v>
      </c>
      <c r="AH67" s="38">
        <f t="shared" si="40"/>
        <v>16039.509999999998</v>
      </c>
      <c r="AI67" s="38">
        <f t="shared" si="40"/>
        <v>16039.509999999998</v>
      </c>
      <c r="AJ67" s="38">
        <f t="shared" si="40"/>
        <v>16039.509999999998</v>
      </c>
      <c r="AK67" s="38">
        <f t="shared" si="40"/>
        <v>16039.509999999998</v>
      </c>
      <c r="AL67" s="38">
        <f t="shared" si="40"/>
        <v>16039.509999999998</v>
      </c>
      <c r="AM67" s="38">
        <f t="shared" si="40"/>
        <v>16039.509999999998</v>
      </c>
      <c r="AN67" s="38">
        <f t="shared" si="40"/>
        <v>16039.509999999998</v>
      </c>
      <c r="AO67" s="38">
        <f t="shared" si="40"/>
        <v>16039.509999999998</v>
      </c>
    </row>
    <row r="68" spans="4:41" s="12" customFormat="1" ht="11">
      <c r="D68" s="1409"/>
      <c r="E68" s="347" t="s">
        <v>568</v>
      </c>
      <c r="F68" s="350"/>
      <c r="G68" s="350"/>
      <c r="H68" s="22">
        <f t="shared" si="29"/>
        <v>0</v>
      </c>
      <c r="I68" s="23">
        <f t="shared" si="29"/>
        <v>450</v>
      </c>
      <c r="J68" s="23">
        <f t="shared" si="29"/>
        <v>0</v>
      </c>
      <c r="K68" s="22">
        <f t="shared" si="29"/>
        <v>7604.5</v>
      </c>
      <c r="L68" s="44">
        <f>$F13*'WD-BSTS'!I$42</f>
        <v>7604.5</v>
      </c>
      <c r="M68" s="44">
        <f>$F13*'WD-BSTS'!J$42</f>
        <v>7604.5</v>
      </c>
      <c r="N68" s="44">
        <f t="shared" si="31"/>
        <v>7604.5</v>
      </c>
      <c r="O68" s="44">
        <f t="shared" si="31"/>
        <v>7604.5</v>
      </c>
      <c r="P68" s="343">
        <f t="shared" si="32"/>
        <v>7604.5</v>
      </c>
      <c r="Q68" s="38">
        <f t="shared" si="32"/>
        <v>7604.5</v>
      </c>
      <c r="R68" s="38">
        <f t="shared" ref="R68:AO68" si="41">+Q68</f>
        <v>7604.5</v>
      </c>
      <c r="S68" s="38">
        <f t="shared" si="41"/>
        <v>7604.5</v>
      </c>
      <c r="T68" s="38">
        <f t="shared" si="41"/>
        <v>7604.5</v>
      </c>
      <c r="U68" s="38">
        <f t="shared" si="41"/>
        <v>7604.5</v>
      </c>
      <c r="V68" s="38">
        <f t="shared" si="41"/>
        <v>7604.5</v>
      </c>
      <c r="W68" s="38">
        <f t="shared" si="41"/>
        <v>7604.5</v>
      </c>
      <c r="X68" s="38">
        <f t="shared" si="41"/>
        <v>7604.5</v>
      </c>
      <c r="Y68" s="38">
        <f t="shared" si="41"/>
        <v>7604.5</v>
      </c>
      <c r="Z68" s="38">
        <f t="shared" si="41"/>
        <v>7604.5</v>
      </c>
      <c r="AA68" s="38">
        <f t="shared" si="41"/>
        <v>7604.5</v>
      </c>
      <c r="AB68" s="38">
        <f t="shared" si="41"/>
        <v>7604.5</v>
      </c>
      <c r="AC68" s="38">
        <f t="shared" si="41"/>
        <v>7604.5</v>
      </c>
      <c r="AD68" s="38">
        <f t="shared" si="41"/>
        <v>7604.5</v>
      </c>
      <c r="AE68" s="38">
        <f t="shared" si="41"/>
        <v>7604.5</v>
      </c>
      <c r="AF68" s="38">
        <f t="shared" si="41"/>
        <v>7604.5</v>
      </c>
      <c r="AG68" s="38">
        <f t="shared" si="41"/>
        <v>7604.5</v>
      </c>
      <c r="AH68" s="38">
        <f t="shared" si="41"/>
        <v>7604.5</v>
      </c>
      <c r="AI68" s="38">
        <f t="shared" si="41"/>
        <v>7604.5</v>
      </c>
      <c r="AJ68" s="38">
        <f t="shared" si="41"/>
        <v>7604.5</v>
      </c>
      <c r="AK68" s="38">
        <f t="shared" si="41"/>
        <v>7604.5</v>
      </c>
      <c r="AL68" s="38">
        <f t="shared" si="41"/>
        <v>7604.5</v>
      </c>
      <c r="AM68" s="38">
        <f t="shared" si="41"/>
        <v>7604.5</v>
      </c>
      <c r="AN68" s="38">
        <f t="shared" si="41"/>
        <v>7604.5</v>
      </c>
      <c r="AO68" s="38">
        <f t="shared" si="41"/>
        <v>7604.5</v>
      </c>
    </row>
    <row r="69" spans="4:41" s="12" customFormat="1" ht="11">
      <c r="D69" s="1409"/>
      <c r="E69" s="347" t="s">
        <v>569</v>
      </c>
      <c r="F69" s="350"/>
      <c r="G69" s="350"/>
      <c r="H69" s="22">
        <f t="shared" si="29"/>
        <v>1699.74</v>
      </c>
      <c r="I69" s="23">
        <f t="shared" si="29"/>
        <v>40111.86</v>
      </c>
      <c r="J69" s="23">
        <f t="shared" si="29"/>
        <v>88848.34</v>
      </c>
      <c r="K69" s="22">
        <f t="shared" si="29"/>
        <v>51728.59</v>
      </c>
      <c r="L69" s="44">
        <f>$F14*'WD-BSTS'!I$42</f>
        <v>51728.59</v>
      </c>
      <c r="M69" s="44">
        <f>$F14*'WD-BSTS'!J$42</f>
        <v>51728.59</v>
      </c>
      <c r="N69" s="44">
        <f t="shared" si="31"/>
        <v>51728.59</v>
      </c>
      <c r="O69" s="44">
        <f t="shared" si="31"/>
        <v>51728.59</v>
      </c>
      <c r="P69" s="343">
        <f t="shared" si="32"/>
        <v>51728.59</v>
      </c>
      <c r="Q69" s="38">
        <f t="shared" si="32"/>
        <v>51728.59</v>
      </c>
      <c r="R69" s="38">
        <f t="shared" ref="R69:AO69" si="42">+Q69</f>
        <v>51728.59</v>
      </c>
      <c r="S69" s="38">
        <f t="shared" si="42"/>
        <v>51728.59</v>
      </c>
      <c r="T69" s="38">
        <f t="shared" si="42"/>
        <v>51728.59</v>
      </c>
      <c r="U69" s="38">
        <f t="shared" si="42"/>
        <v>51728.59</v>
      </c>
      <c r="V69" s="38">
        <f t="shared" si="42"/>
        <v>51728.59</v>
      </c>
      <c r="W69" s="38">
        <f t="shared" si="42"/>
        <v>51728.59</v>
      </c>
      <c r="X69" s="38">
        <f t="shared" si="42"/>
        <v>51728.59</v>
      </c>
      <c r="Y69" s="38">
        <f t="shared" si="42"/>
        <v>51728.59</v>
      </c>
      <c r="Z69" s="38">
        <f t="shared" si="42"/>
        <v>51728.59</v>
      </c>
      <c r="AA69" s="38">
        <f t="shared" si="42"/>
        <v>51728.59</v>
      </c>
      <c r="AB69" s="38">
        <f t="shared" si="42"/>
        <v>51728.59</v>
      </c>
      <c r="AC69" s="38">
        <f t="shared" si="42"/>
        <v>51728.59</v>
      </c>
      <c r="AD69" s="38">
        <f t="shared" si="42"/>
        <v>51728.59</v>
      </c>
      <c r="AE69" s="38">
        <f t="shared" si="42"/>
        <v>51728.59</v>
      </c>
      <c r="AF69" s="38">
        <f t="shared" si="42"/>
        <v>51728.59</v>
      </c>
      <c r="AG69" s="38">
        <f t="shared" si="42"/>
        <v>51728.59</v>
      </c>
      <c r="AH69" s="38">
        <f t="shared" si="42"/>
        <v>51728.59</v>
      </c>
      <c r="AI69" s="38">
        <f t="shared" si="42"/>
        <v>51728.59</v>
      </c>
      <c r="AJ69" s="38">
        <f t="shared" si="42"/>
        <v>51728.59</v>
      </c>
      <c r="AK69" s="38">
        <f t="shared" si="42"/>
        <v>51728.59</v>
      </c>
      <c r="AL69" s="38">
        <f t="shared" si="42"/>
        <v>51728.59</v>
      </c>
      <c r="AM69" s="38">
        <f t="shared" si="42"/>
        <v>51728.59</v>
      </c>
      <c r="AN69" s="38">
        <f t="shared" si="42"/>
        <v>51728.59</v>
      </c>
      <c r="AO69" s="38">
        <f t="shared" si="42"/>
        <v>51728.59</v>
      </c>
    </row>
    <row r="70" spans="4:41" s="12" customFormat="1" ht="11">
      <c r="D70" s="1409"/>
      <c r="E70" s="347" t="s">
        <v>570</v>
      </c>
      <c r="F70" s="350"/>
      <c r="G70" s="350"/>
      <c r="H70" s="22">
        <f t="shared" si="29"/>
        <v>0</v>
      </c>
      <c r="I70" s="23">
        <f t="shared" si="29"/>
        <v>6408.76</v>
      </c>
      <c r="J70" s="23">
        <f t="shared" si="29"/>
        <v>0</v>
      </c>
      <c r="K70" s="22">
        <f t="shared" si="29"/>
        <v>0</v>
      </c>
      <c r="L70" s="44">
        <f>$F15*'WD-BSTS'!I$42</f>
        <v>0</v>
      </c>
      <c r="M70" s="44">
        <f>$F15*'WD-BSTS'!J$42</f>
        <v>0</v>
      </c>
      <c r="N70" s="44">
        <f t="shared" si="31"/>
        <v>0</v>
      </c>
      <c r="O70" s="44">
        <f t="shared" si="31"/>
        <v>0</v>
      </c>
      <c r="P70" s="343">
        <f t="shared" si="32"/>
        <v>0</v>
      </c>
      <c r="Q70" s="38">
        <f t="shared" si="32"/>
        <v>0</v>
      </c>
      <c r="R70" s="38">
        <f t="shared" ref="R70:AO70" si="43">+Q70</f>
        <v>0</v>
      </c>
      <c r="S70" s="38">
        <f t="shared" si="43"/>
        <v>0</v>
      </c>
      <c r="T70" s="38">
        <f t="shared" si="43"/>
        <v>0</v>
      </c>
      <c r="U70" s="38">
        <f t="shared" si="43"/>
        <v>0</v>
      </c>
      <c r="V70" s="38">
        <f t="shared" si="43"/>
        <v>0</v>
      </c>
      <c r="W70" s="38">
        <f t="shared" si="43"/>
        <v>0</v>
      </c>
      <c r="X70" s="38">
        <f t="shared" si="43"/>
        <v>0</v>
      </c>
      <c r="Y70" s="38">
        <f t="shared" si="43"/>
        <v>0</v>
      </c>
      <c r="Z70" s="38">
        <f t="shared" si="43"/>
        <v>0</v>
      </c>
      <c r="AA70" s="38">
        <f t="shared" si="43"/>
        <v>0</v>
      </c>
      <c r="AB70" s="38">
        <f t="shared" si="43"/>
        <v>0</v>
      </c>
      <c r="AC70" s="38">
        <f t="shared" si="43"/>
        <v>0</v>
      </c>
      <c r="AD70" s="38">
        <f t="shared" si="43"/>
        <v>0</v>
      </c>
      <c r="AE70" s="38">
        <f t="shared" si="43"/>
        <v>0</v>
      </c>
      <c r="AF70" s="38">
        <f t="shared" si="43"/>
        <v>0</v>
      </c>
      <c r="AG70" s="38">
        <f t="shared" si="43"/>
        <v>0</v>
      </c>
      <c r="AH70" s="38">
        <f t="shared" si="43"/>
        <v>0</v>
      </c>
      <c r="AI70" s="38">
        <f t="shared" si="43"/>
        <v>0</v>
      </c>
      <c r="AJ70" s="38">
        <f t="shared" si="43"/>
        <v>0</v>
      </c>
      <c r="AK70" s="38">
        <f t="shared" si="43"/>
        <v>0</v>
      </c>
      <c r="AL70" s="38">
        <f t="shared" si="43"/>
        <v>0</v>
      </c>
      <c r="AM70" s="38">
        <f t="shared" si="43"/>
        <v>0</v>
      </c>
      <c r="AN70" s="38">
        <f t="shared" si="43"/>
        <v>0</v>
      </c>
      <c r="AO70" s="38">
        <f t="shared" si="43"/>
        <v>0</v>
      </c>
    </row>
    <row r="71" spans="4:41" s="12" customFormat="1" ht="11">
      <c r="D71" s="1409"/>
      <c r="E71" s="347" t="s">
        <v>571</v>
      </c>
      <c r="F71" s="350"/>
      <c r="G71" s="350"/>
      <c r="H71" s="22">
        <f t="shared" si="29"/>
        <v>252556.58</v>
      </c>
      <c r="I71" s="23">
        <f t="shared" si="29"/>
        <v>254951.05</v>
      </c>
      <c r="J71" s="23">
        <f t="shared" si="29"/>
        <v>257383.33</v>
      </c>
      <c r="K71" s="22">
        <f t="shared" si="29"/>
        <v>250000</v>
      </c>
      <c r="L71" s="44">
        <f>$F16*'WD-BSTS'!I$42</f>
        <v>249999.99999999997</v>
      </c>
      <c r="M71" s="44">
        <f>$F16*'WD-BSTS'!J$42</f>
        <v>249999.99999999997</v>
      </c>
      <c r="N71" s="44">
        <f t="shared" si="31"/>
        <v>250000</v>
      </c>
      <c r="O71" s="44">
        <f t="shared" si="31"/>
        <v>249999.99999999997</v>
      </c>
      <c r="P71" s="343">
        <f t="shared" si="32"/>
        <v>249999.99999999997</v>
      </c>
      <c r="Q71" s="38">
        <f t="shared" si="32"/>
        <v>249999.99999999997</v>
      </c>
      <c r="R71" s="38">
        <f t="shared" ref="R71:AO71" si="44">+Q71</f>
        <v>249999.99999999997</v>
      </c>
      <c r="S71" s="38">
        <f t="shared" si="44"/>
        <v>249999.99999999997</v>
      </c>
      <c r="T71" s="38">
        <f t="shared" si="44"/>
        <v>249999.99999999997</v>
      </c>
      <c r="U71" s="38">
        <f t="shared" si="44"/>
        <v>249999.99999999997</v>
      </c>
      <c r="V71" s="38">
        <f t="shared" si="44"/>
        <v>249999.99999999997</v>
      </c>
      <c r="W71" s="38">
        <f t="shared" si="44"/>
        <v>249999.99999999997</v>
      </c>
      <c r="X71" s="38">
        <f t="shared" si="44"/>
        <v>249999.99999999997</v>
      </c>
      <c r="Y71" s="38">
        <f t="shared" si="44"/>
        <v>249999.99999999997</v>
      </c>
      <c r="Z71" s="38">
        <f t="shared" si="44"/>
        <v>249999.99999999997</v>
      </c>
      <c r="AA71" s="38">
        <f t="shared" si="44"/>
        <v>249999.99999999997</v>
      </c>
      <c r="AB71" s="38">
        <f t="shared" si="44"/>
        <v>249999.99999999997</v>
      </c>
      <c r="AC71" s="38">
        <f t="shared" si="44"/>
        <v>249999.99999999997</v>
      </c>
      <c r="AD71" s="38">
        <f t="shared" si="44"/>
        <v>249999.99999999997</v>
      </c>
      <c r="AE71" s="38">
        <f t="shared" si="44"/>
        <v>249999.99999999997</v>
      </c>
      <c r="AF71" s="38">
        <f t="shared" si="44"/>
        <v>249999.99999999997</v>
      </c>
      <c r="AG71" s="38">
        <f t="shared" si="44"/>
        <v>249999.99999999997</v>
      </c>
      <c r="AH71" s="38">
        <f t="shared" si="44"/>
        <v>249999.99999999997</v>
      </c>
      <c r="AI71" s="38">
        <f t="shared" si="44"/>
        <v>249999.99999999997</v>
      </c>
      <c r="AJ71" s="38">
        <f t="shared" si="44"/>
        <v>249999.99999999997</v>
      </c>
      <c r="AK71" s="38">
        <f t="shared" si="44"/>
        <v>249999.99999999997</v>
      </c>
      <c r="AL71" s="38">
        <f t="shared" si="44"/>
        <v>249999.99999999997</v>
      </c>
      <c r="AM71" s="38">
        <f t="shared" si="44"/>
        <v>249999.99999999997</v>
      </c>
      <c r="AN71" s="38">
        <f t="shared" si="44"/>
        <v>249999.99999999997</v>
      </c>
      <c r="AO71" s="38">
        <f t="shared" si="44"/>
        <v>249999.99999999997</v>
      </c>
    </row>
    <row r="72" spans="4:41" s="12" customFormat="1" ht="11">
      <c r="D72" s="1409"/>
      <c r="E72" s="347" t="s">
        <v>572</v>
      </c>
      <c r="F72" s="350"/>
      <c r="G72" s="350"/>
      <c r="H72" s="22">
        <f t="shared" si="29"/>
        <v>552</v>
      </c>
      <c r="I72" s="23">
        <f t="shared" si="29"/>
        <v>0</v>
      </c>
      <c r="J72" s="23">
        <f t="shared" si="29"/>
        <v>0</v>
      </c>
      <c r="K72" s="22">
        <f t="shared" si="29"/>
        <v>420</v>
      </c>
      <c r="L72" s="44">
        <f>$F17*'WD-BSTS'!I$42</f>
        <v>420</v>
      </c>
      <c r="M72" s="44">
        <f>$F17*'WD-BSTS'!J$42</f>
        <v>420</v>
      </c>
      <c r="N72" s="44">
        <f t="shared" si="31"/>
        <v>420</v>
      </c>
      <c r="O72" s="44">
        <f t="shared" si="31"/>
        <v>420</v>
      </c>
      <c r="P72" s="343">
        <f t="shared" si="32"/>
        <v>420</v>
      </c>
      <c r="Q72" s="38">
        <f t="shared" si="32"/>
        <v>420</v>
      </c>
      <c r="R72" s="38">
        <f t="shared" ref="R72:AO72" si="45">+Q72</f>
        <v>420</v>
      </c>
      <c r="S72" s="38">
        <f t="shared" si="45"/>
        <v>420</v>
      </c>
      <c r="T72" s="38">
        <f t="shared" si="45"/>
        <v>420</v>
      </c>
      <c r="U72" s="38">
        <f t="shared" si="45"/>
        <v>420</v>
      </c>
      <c r="V72" s="38">
        <f t="shared" si="45"/>
        <v>420</v>
      </c>
      <c r="W72" s="38">
        <f t="shared" si="45"/>
        <v>420</v>
      </c>
      <c r="X72" s="38">
        <f t="shared" si="45"/>
        <v>420</v>
      </c>
      <c r="Y72" s="38">
        <f t="shared" si="45"/>
        <v>420</v>
      </c>
      <c r="Z72" s="38">
        <f t="shared" si="45"/>
        <v>420</v>
      </c>
      <c r="AA72" s="38">
        <f t="shared" si="45"/>
        <v>420</v>
      </c>
      <c r="AB72" s="38">
        <f t="shared" si="45"/>
        <v>420</v>
      </c>
      <c r="AC72" s="38">
        <f t="shared" si="45"/>
        <v>420</v>
      </c>
      <c r="AD72" s="38">
        <f t="shared" si="45"/>
        <v>420</v>
      </c>
      <c r="AE72" s="38">
        <f t="shared" si="45"/>
        <v>420</v>
      </c>
      <c r="AF72" s="38">
        <f t="shared" si="45"/>
        <v>420</v>
      </c>
      <c r="AG72" s="38">
        <f t="shared" si="45"/>
        <v>420</v>
      </c>
      <c r="AH72" s="38">
        <f t="shared" si="45"/>
        <v>420</v>
      </c>
      <c r="AI72" s="38">
        <f t="shared" si="45"/>
        <v>420</v>
      </c>
      <c r="AJ72" s="38">
        <f t="shared" si="45"/>
        <v>420</v>
      </c>
      <c r="AK72" s="38">
        <f t="shared" si="45"/>
        <v>420</v>
      </c>
      <c r="AL72" s="38">
        <f t="shared" si="45"/>
        <v>420</v>
      </c>
      <c r="AM72" s="38">
        <f t="shared" si="45"/>
        <v>420</v>
      </c>
      <c r="AN72" s="38">
        <f t="shared" si="45"/>
        <v>420</v>
      </c>
      <c r="AO72" s="38">
        <f t="shared" si="45"/>
        <v>420</v>
      </c>
    </row>
    <row r="73" spans="4:41" s="12" customFormat="1" ht="11">
      <c r="D73" s="1409"/>
      <c r="E73" s="347" t="s">
        <v>573</v>
      </c>
      <c r="F73" s="350"/>
      <c r="G73" s="350"/>
      <c r="H73" s="22">
        <f t="shared" si="29"/>
        <v>17746.89</v>
      </c>
      <c r="I73" s="23">
        <f t="shared" si="29"/>
        <v>24488.37</v>
      </c>
      <c r="J73" s="23">
        <f t="shared" si="29"/>
        <v>59764.62</v>
      </c>
      <c r="K73" s="22">
        <f t="shared" si="29"/>
        <v>50000</v>
      </c>
      <c r="L73" s="44">
        <f>$F18*'WD-BSTS'!I$42</f>
        <v>50000</v>
      </c>
      <c r="M73" s="44">
        <f>$F18*'WD-BSTS'!J$42</f>
        <v>50000</v>
      </c>
      <c r="N73" s="44">
        <f t="shared" si="31"/>
        <v>50000</v>
      </c>
      <c r="O73" s="44">
        <f t="shared" si="31"/>
        <v>50000</v>
      </c>
      <c r="P73" s="343">
        <f t="shared" si="32"/>
        <v>50000</v>
      </c>
      <c r="Q73" s="38">
        <f t="shared" si="32"/>
        <v>50000</v>
      </c>
      <c r="R73" s="38">
        <f t="shared" ref="R73:AO73" si="46">+Q73</f>
        <v>50000</v>
      </c>
      <c r="S73" s="38">
        <f t="shared" si="46"/>
        <v>50000</v>
      </c>
      <c r="T73" s="38">
        <f t="shared" si="46"/>
        <v>50000</v>
      </c>
      <c r="U73" s="38">
        <f t="shared" si="46"/>
        <v>50000</v>
      </c>
      <c r="V73" s="38">
        <f t="shared" si="46"/>
        <v>50000</v>
      </c>
      <c r="W73" s="38">
        <f t="shared" si="46"/>
        <v>50000</v>
      </c>
      <c r="X73" s="38">
        <f t="shared" si="46"/>
        <v>50000</v>
      </c>
      <c r="Y73" s="38">
        <f t="shared" si="46"/>
        <v>50000</v>
      </c>
      <c r="Z73" s="38">
        <f t="shared" si="46"/>
        <v>50000</v>
      </c>
      <c r="AA73" s="38">
        <f t="shared" si="46"/>
        <v>50000</v>
      </c>
      <c r="AB73" s="38">
        <f t="shared" si="46"/>
        <v>50000</v>
      </c>
      <c r="AC73" s="38">
        <f t="shared" si="46"/>
        <v>50000</v>
      </c>
      <c r="AD73" s="38">
        <f t="shared" si="46"/>
        <v>50000</v>
      </c>
      <c r="AE73" s="38">
        <f t="shared" si="46"/>
        <v>50000</v>
      </c>
      <c r="AF73" s="38">
        <f t="shared" si="46"/>
        <v>50000</v>
      </c>
      <c r="AG73" s="38">
        <f t="shared" si="46"/>
        <v>50000</v>
      </c>
      <c r="AH73" s="38">
        <f t="shared" si="46"/>
        <v>50000</v>
      </c>
      <c r="AI73" s="38">
        <f t="shared" si="46"/>
        <v>50000</v>
      </c>
      <c r="AJ73" s="38">
        <f t="shared" si="46"/>
        <v>50000</v>
      </c>
      <c r="AK73" s="38">
        <f t="shared" si="46"/>
        <v>50000</v>
      </c>
      <c r="AL73" s="38">
        <f t="shared" si="46"/>
        <v>50000</v>
      </c>
      <c r="AM73" s="38">
        <f t="shared" si="46"/>
        <v>50000</v>
      </c>
      <c r="AN73" s="38">
        <f t="shared" si="46"/>
        <v>50000</v>
      </c>
      <c r="AO73" s="38">
        <f t="shared" si="46"/>
        <v>50000</v>
      </c>
    </row>
    <row r="74" spans="4:41" s="12" customFormat="1" ht="11">
      <c r="D74" s="1409"/>
      <c r="E74" s="347" t="s">
        <v>574</v>
      </c>
      <c r="F74" s="350"/>
      <c r="G74" s="350"/>
      <c r="H74" s="22">
        <f t="shared" si="29"/>
        <v>99803.16</v>
      </c>
      <c r="I74" s="23">
        <f t="shared" si="29"/>
        <v>131009</v>
      </c>
      <c r="J74" s="23">
        <f t="shared" si="29"/>
        <v>155251.35</v>
      </c>
      <c r="K74" s="22">
        <f t="shared" si="29"/>
        <v>400000</v>
      </c>
      <c r="L74" s="44">
        <f>$F19*'WD-BSTS'!I$42</f>
        <v>400000</v>
      </c>
      <c r="M74" s="44">
        <f>$F19*'WD-BSTS'!J$42</f>
        <v>400000</v>
      </c>
      <c r="N74" s="44">
        <f t="shared" si="31"/>
        <v>400000</v>
      </c>
      <c r="O74" s="44">
        <f t="shared" si="31"/>
        <v>400000</v>
      </c>
      <c r="P74" s="343">
        <f t="shared" si="32"/>
        <v>400000</v>
      </c>
      <c r="Q74" s="38">
        <f t="shared" si="32"/>
        <v>400000</v>
      </c>
      <c r="R74" s="38">
        <f t="shared" ref="R74:AO74" si="47">+Q74</f>
        <v>400000</v>
      </c>
      <c r="S74" s="38">
        <f t="shared" si="47"/>
        <v>400000</v>
      </c>
      <c r="T74" s="38">
        <f t="shared" si="47"/>
        <v>400000</v>
      </c>
      <c r="U74" s="38">
        <f t="shared" si="47"/>
        <v>400000</v>
      </c>
      <c r="V74" s="38">
        <f t="shared" si="47"/>
        <v>400000</v>
      </c>
      <c r="W74" s="38">
        <f t="shared" si="47"/>
        <v>400000</v>
      </c>
      <c r="X74" s="38">
        <f t="shared" si="47"/>
        <v>400000</v>
      </c>
      <c r="Y74" s="38">
        <f t="shared" si="47"/>
        <v>400000</v>
      </c>
      <c r="Z74" s="38">
        <f t="shared" si="47"/>
        <v>400000</v>
      </c>
      <c r="AA74" s="38">
        <f t="shared" si="47"/>
        <v>400000</v>
      </c>
      <c r="AB74" s="38">
        <f t="shared" si="47"/>
        <v>400000</v>
      </c>
      <c r="AC74" s="38">
        <f t="shared" si="47"/>
        <v>400000</v>
      </c>
      <c r="AD74" s="38">
        <f t="shared" si="47"/>
        <v>400000</v>
      </c>
      <c r="AE74" s="38">
        <f t="shared" si="47"/>
        <v>400000</v>
      </c>
      <c r="AF74" s="38">
        <f t="shared" si="47"/>
        <v>400000</v>
      </c>
      <c r="AG74" s="38">
        <f t="shared" si="47"/>
        <v>400000</v>
      </c>
      <c r="AH74" s="38">
        <f t="shared" si="47"/>
        <v>400000</v>
      </c>
      <c r="AI74" s="38">
        <f t="shared" si="47"/>
        <v>400000</v>
      </c>
      <c r="AJ74" s="38">
        <f t="shared" si="47"/>
        <v>400000</v>
      </c>
      <c r="AK74" s="38">
        <f t="shared" si="47"/>
        <v>400000</v>
      </c>
      <c r="AL74" s="38">
        <f t="shared" si="47"/>
        <v>400000</v>
      </c>
      <c r="AM74" s="38">
        <f t="shared" si="47"/>
        <v>400000</v>
      </c>
      <c r="AN74" s="38">
        <f t="shared" si="47"/>
        <v>400000</v>
      </c>
      <c r="AO74" s="38">
        <f t="shared" si="47"/>
        <v>400000</v>
      </c>
    </row>
    <row r="75" spans="4:41" s="12" customFormat="1" ht="11">
      <c r="D75" s="1409"/>
      <c r="E75" s="347" t="s">
        <v>575</v>
      </c>
      <c r="F75" s="350"/>
      <c r="G75" s="350"/>
      <c r="H75" s="22">
        <f t="shared" si="29"/>
        <v>26694.92</v>
      </c>
      <c r="I75" s="23">
        <f t="shared" si="29"/>
        <v>61241.760000000002</v>
      </c>
      <c r="J75" s="23">
        <f t="shared" si="29"/>
        <v>1293551.8500000001</v>
      </c>
      <c r="K75" s="22">
        <f t="shared" si="29"/>
        <v>540000</v>
      </c>
      <c r="L75" s="44">
        <f>$F20*'WD-BSTS'!I$42</f>
        <v>540000</v>
      </c>
      <c r="M75" s="44">
        <f>$F20*'WD-BSTS'!J$42</f>
        <v>540000</v>
      </c>
      <c r="N75" s="44">
        <f t="shared" si="31"/>
        <v>540000</v>
      </c>
      <c r="O75" s="44">
        <f t="shared" si="31"/>
        <v>540000</v>
      </c>
      <c r="P75" s="343">
        <f t="shared" si="32"/>
        <v>540000</v>
      </c>
      <c r="Q75" s="38">
        <f t="shared" si="32"/>
        <v>540000</v>
      </c>
      <c r="R75" s="38">
        <f t="shared" ref="R75:AO75" si="48">+Q75</f>
        <v>540000</v>
      </c>
      <c r="S75" s="38">
        <f t="shared" si="48"/>
        <v>540000</v>
      </c>
      <c r="T75" s="38">
        <f t="shared" si="48"/>
        <v>540000</v>
      </c>
      <c r="U75" s="38">
        <f t="shared" si="48"/>
        <v>540000</v>
      </c>
      <c r="V75" s="38">
        <f t="shared" si="48"/>
        <v>540000</v>
      </c>
      <c r="W75" s="38">
        <f t="shared" si="48"/>
        <v>540000</v>
      </c>
      <c r="X75" s="38">
        <f t="shared" si="48"/>
        <v>540000</v>
      </c>
      <c r="Y75" s="38">
        <f t="shared" si="48"/>
        <v>540000</v>
      </c>
      <c r="Z75" s="38">
        <f t="shared" si="48"/>
        <v>540000</v>
      </c>
      <c r="AA75" s="38">
        <f t="shared" si="48"/>
        <v>540000</v>
      </c>
      <c r="AB75" s="38">
        <f t="shared" si="48"/>
        <v>540000</v>
      </c>
      <c r="AC75" s="38">
        <f t="shared" si="48"/>
        <v>540000</v>
      </c>
      <c r="AD75" s="38">
        <f t="shared" si="48"/>
        <v>540000</v>
      </c>
      <c r="AE75" s="38">
        <f t="shared" si="48"/>
        <v>540000</v>
      </c>
      <c r="AF75" s="38">
        <f t="shared" si="48"/>
        <v>540000</v>
      </c>
      <c r="AG75" s="38">
        <f t="shared" si="48"/>
        <v>540000</v>
      </c>
      <c r="AH75" s="38">
        <f t="shared" si="48"/>
        <v>540000</v>
      </c>
      <c r="AI75" s="38">
        <f t="shared" si="48"/>
        <v>540000</v>
      </c>
      <c r="AJ75" s="38">
        <f t="shared" si="48"/>
        <v>540000</v>
      </c>
      <c r="AK75" s="38">
        <f t="shared" si="48"/>
        <v>540000</v>
      </c>
      <c r="AL75" s="38">
        <f t="shared" si="48"/>
        <v>540000</v>
      </c>
      <c r="AM75" s="38">
        <f t="shared" si="48"/>
        <v>540000</v>
      </c>
      <c r="AN75" s="38">
        <f t="shared" si="48"/>
        <v>540000</v>
      </c>
      <c r="AO75" s="38">
        <f t="shared" si="48"/>
        <v>540000</v>
      </c>
    </row>
    <row r="76" spans="4:41" s="12" customFormat="1" ht="11.75" thickBot="1">
      <c r="D76" s="1410"/>
      <c r="E76" s="352" t="s">
        <v>35</v>
      </c>
      <c r="F76" s="352"/>
      <c r="G76" s="352"/>
      <c r="H76" s="352">
        <f t="shared" ref="H76:L76" si="49">SUM(H59:H75)</f>
        <v>3809107.1552000009</v>
      </c>
      <c r="I76" s="352">
        <f t="shared" si="49"/>
        <v>4561935.5147999991</v>
      </c>
      <c r="J76" s="352">
        <f t="shared" si="49"/>
        <v>5570333.8232000005</v>
      </c>
      <c r="K76" s="352">
        <f t="shared" si="49"/>
        <v>6007250.5999999996</v>
      </c>
      <c r="L76" s="352">
        <f t="shared" si="49"/>
        <v>6007250.5999999996</v>
      </c>
      <c r="M76" s="352">
        <f>SUM(M59:M75)*(1+Dashboard!$E$7)^('OPEX DETAIL-BSTS'!M3-'OPEX DETAIL-BSTS'!$L$3)</f>
        <v>6247540.6239999998</v>
      </c>
      <c r="N76" s="352">
        <f>SUM(N59:N75)*(1+Dashboard!$E$7)^('OPEX DETAIL-BSTS'!N3-'OPEX DETAIL-BSTS'!$L$3)</f>
        <v>6497442.2489600005</v>
      </c>
      <c r="O76" s="352">
        <f>SUM(O59:O75)*(1+Dashboard!$E$7)^('OPEX DETAIL-BSTS'!O3-'OPEX DETAIL-BSTS'!$L$3)</f>
        <v>6757339.9389184006</v>
      </c>
      <c r="P76" s="352">
        <f>SUM(P59:P75)*(1+Dashboard!$E$7)^('OPEX DETAIL-BSTS'!P3-'OPEX DETAIL-BSTS'!$L$3)</f>
        <v>7027633.5364751369</v>
      </c>
      <c r="Q76" s="352">
        <f>SUM(Q59:Q75)*(1+Dashboard!$E$7)^('OPEX DETAIL-BSTS'!Q3-'OPEX DETAIL-BSTS'!$L$3)</f>
        <v>7308738.8779341429</v>
      </c>
      <c r="R76" s="352">
        <f>SUM(R59:R75)*(1+Dashboard!$E$7)^('OPEX DETAIL-BSTS'!R3-'OPEX DETAIL-BSTS'!$L$3)</f>
        <v>7601088.4330515089</v>
      </c>
      <c r="S76" s="352">
        <f>SUM(S59:S75)*(1+Dashboard!$E$7)^('OPEX DETAIL-BSTS'!S3-'OPEX DETAIL-BSTS'!$L$3)</f>
        <v>7905131.9703735681</v>
      </c>
      <c r="T76" s="352">
        <f>SUM(T59:T75)*(1+Dashboard!$E$7)^('OPEX DETAIL-BSTS'!T3-'OPEX DETAIL-BSTS'!$L$3)</f>
        <v>8221337.2491885126</v>
      </c>
      <c r="U76" s="352">
        <f>SUM(U59:U75)*(1+Dashboard!$E$7)^('OPEX DETAIL-BSTS'!U3-'OPEX DETAIL-BSTS'!$L$3)</f>
        <v>8550190.7391560543</v>
      </c>
      <c r="V76" s="352">
        <f>SUM(V59:V75)*(1+Dashboard!$E$7)^('OPEX DETAIL-BSTS'!V3-'OPEX DETAIL-BSTS'!$L$3)</f>
        <v>8892198.3687222954</v>
      </c>
      <c r="W76" s="352">
        <f>SUM(W59:W75)*(1+Dashboard!$E$7)^('OPEX DETAIL-BSTS'!W3-'OPEX DETAIL-BSTS'!$L$3)</f>
        <v>9247886.3034711871</v>
      </c>
      <c r="X76" s="352">
        <f>SUM(X59:X75)*(1+Dashboard!$E$7)^('OPEX DETAIL-BSTS'!X3-'OPEX DETAIL-BSTS'!$L$3)</f>
        <v>9617801.7556100376</v>
      </c>
      <c r="Y76" s="352">
        <f>SUM(Y59:Y75)*(1+Dashboard!$E$7)^('OPEX DETAIL-BSTS'!Y3-'OPEX DETAIL-BSTS'!$L$3)</f>
        <v>10002513.825834438</v>
      </c>
      <c r="Z76" s="352">
        <f>SUM(Z59:Z75)*(1+Dashboard!$E$7)^('OPEX DETAIL-BSTS'!Z3-'OPEX DETAIL-BSTS'!$L$3)</f>
        <v>10402614.378867816</v>
      </c>
      <c r="AA76" s="352">
        <f>SUM(AA59:AA75)*(1+Dashboard!$E$7)^('OPEX DETAIL-BSTS'!AA3-'OPEX DETAIL-BSTS'!$L$3)</f>
        <v>10818718.954022529</v>
      </c>
      <c r="AB76" s="352">
        <f>SUM(AB59:AB75)*(1+Dashboard!$E$7)^('OPEX DETAIL-BSTS'!AB3-'OPEX DETAIL-BSTS'!$L$3)</f>
        <v>11251467.712183431</v>
      </c>
      <c r="AC76" s="352">
        <f>SUM(AC59:AC75)*(1+Dashboard!$E$7)^('OPEX DETAIL-BSTS'!AC3-'OPEX DETAIL-BSTS'!$L$3)</f>
        <v>11701526.420670768</v>
      </c>
      <c r="AD76" s="352">
        <f>SUM(AD59:AD75)*(1+Dashboard!$E$7)^('OPEX DETAIL-BSTS'!AD3-'OPEX DETAIL-BSTS'!$L$3)</f>
        <v>12169587.477497602</v>
      </c>
      <c r="AE76" s="352">
        <f>SUM(AE59:AE75)*(1+Dashboard!$E$7)^('OPEX DETAIL-BSTS'!AE3-'OPEX DETAIL-BSTS'!$L$3)</f>
        <v>12656370.976597505</v>
      </c>
      <c r="AF76" s="352">
        <f>SUM(AF59:AF75)*(1+Dashboard!$E$7)^('OPEX DETAIL-BSTS'!AF3-'OPEX DETAIL-BSTS'!$L$3)</f>
        <v>13162625.815661404</v>
      </c>
      <c r="AG76" s="352">
        <f>SUM(AG59:AG75)*(1+Dashboard!$E$7)^('OPEX DETAIL-BSTS'!AG3-'OPEX DETAIL-BSTS'!$L$3)</f>
        <v>13689130.848287864</v>
      </c>
      <c r="AH76" s="352">
        <f>SUM(AH59:AH75)*(1+Dashboard!$E$7)^('OPEX DETAIL-BSTS'!AH3-'OPEX DETAIL-BSTS'!$L$3)</f>
        <v>14236696.082219379</v>
      </c>
      <c r="AI76" s="352">
        <f>SUM(AI59:AI75)*(1+Dashboard!$E$7)^('OPEX DETAIL-BSTS'!AI3-'OPEX DETAIL-BSTS'!$L$3)</f>
        <v>14806163.925508153</v>
      </c>
      <c r="AJ76" s="352">
        <f>SUM(AJ59:AJ75)*(1+Dashboard!$E$7)^('OPEX DETAIL-BSTS'!AJ3-'OPEX DETAIL-BSTS'!$L$3)</f>
        <v>15398410.48252848</v>
      </c>
      <c r="AK76" s="352">
        <f>SUM(AK59:AK75)*(1+Dashboard!$E$7)^('OPEX DETAIL-BSTS'!AK3-'OPEX DETAIL-BSTS'!$L$3)</f>
        <v>16014346.901829623</v>
      </c>
      <c r="AL76" s="352">
        <f>SUM(AL59:AL75)*(1+Dashboard!$E$7)^('OPEX DETAIL-BSTS'!AL3-'OPEX DETAIL-BSTS'!$L$3)</f>
        <v>16654920.777902804</v>
      </c>
      <c r="AM76" s="352">
        <f>SUM(AM59:AM75)*(1+Dashboard!$E$7)^('OPEX DETAIL-BSTS'!AM3-'OPEX DETAIL-BSTS'!$L$3)</f>
        <v>17321117.609018918</v>
      </c>
      <c r="AN76" s="352">
        <f>SUM(AN59:AN75)*(1+Dashboard!$E$7)^('OPEX DETAIL-BSTS'!AN3-'OPEX DETAIL-BSTS'!$L$3)</f>
        <v>18013962.313379679</v>
      </c>
      <c r="AO76" s="352">
        <f>SUM(AO59:AO75)*(1+Dashboard!$E$7)^('OPEX DETAIL-BSTS'!AO3-'OPEX DETAIL-BSTS'!$L$3)</f>
        <v>18734520.805914868</v>
      </c>
    </row>
    <row r="77" spans="4:41" s="12" customFormat="1" ht="11">
      <c r="D77" s="1408" t="s">
        <v>757</v>
      </c>
      <c r="E77" s="347" t="s">
        <v>32</v>
      </c>
      <c r="F77" s="350"/>
      <c r="G77" s="350"/>
      <c r="H77" s="22">
        <f t="shared" ref="H77:K93" si="50">H59</f>
        <v>1141558.2204</v>
      </c>
      <c r="I77" s="23">
        <f t="shared" si="50"/>
        <v>1552830.1912</v>
      </c>
      <c r="J77" s="23">
        <f t="shared" si="50"/>
        <v>1019286.5096</v>
      </c>
      <c r="K77" s="22">
        <f t="shared" si="50"/>
        <v>1200000</v>
      </c>
      <c r="L77" s="44">
        <f>$F4*'WD-BSTS'!I$49</f>
        <v>1200000</v>
      </c>
      <c r="M77" s="44">
        <f>$F4*'WD-BSTS'!J$49</f>
        <v>1200000</v>
      </c>
      <c r="N77" s="44">
        <f>+K77</f>
        <v>1200000</v>
      </c>
      <c r="O77" s="44">
        <f t="shared" ref="O77:P92" si="51">+L77</f>
        <v>1200000</v>
      </c>
      <c r="P77" s="44">
        <f t="shared" si="51"/>
        <v>1200000</v>
      </c>
      <c r="Q77" s="344">
        <f>+P77</f>
        <v>1200000</v>
      </c>
      <c r="R77" s="38">
        <f>+Q77</f>
        <v>1200000</v>
      </c>
      <c r="S77" s="38">
        <f t="shared" ref="S77:AO77" si="52">+R77</f>
        <v>1200000</v>
      </c>
      <c r="T77" s="38">
        <f t="shared" si="52"/>
        <v>1200000</v>
      </c>
      <c r="U77" s="38">
        <f t="shared" si="52"/>
        <v>1200000</v>
      </c>
      <c r="V77" s="38">
        <f t="shared" si="52"/>
        <v>1200000</v>
      </c>
      <c r="W77" s="38">
        <f t="shared" si="52"/>
        <v>1200000</v>
      </c>
      <c r="X77" s="38">
        <f t="shared" si="52"/>
        <v>1200000</v>
      </c>
      <c r="Y77" s="38">
        <f t="shared" si="52"/>
        <v>1200000</v>
      </c>
      <c r="Z77" s="38">
        <f t="shared" si="52"/>
        <v>1200000</v>
      </c>
      <c r="AA77" s="38">
        <f t="shared" si="52"/>
        <v>1200000</v>
      </c>
      <c r="AB77" s="38">
        <f t="shared" si="52"/>
        <v>1200000</v>
      </c>
      <c r="AC77" s="38">
        <f t="shared" si="52"/>
        <v>1200000</v>
      </c>
      <c r="AD77" s="38">
        <f t="shared" si="52"/>
        <v>1200000</v>
      </c>
      <c r="AE77" s="38">
        <f t="shared" si="52"/>
        <v>1200000</v>
      </c>
      <c r="AF77" s="38">
        <f t="shared" si="52"/>
        <v>1200000</v>
      </c>
      <c r="AG77" s="38">
        <f t="shared" si="52"/>
        <v>1200000</v>
      </c>
      <c r="AH77" s="38">
        <f t="shared" si="52"/>
        <v>1200000</v>
      </c>
      <c r="AI77" s="38">
        <f t="shared" si="52"/>
        <v>1200000</v>
      </c>
      <c r="AJ77" s="38">
        <f t="shared" si="52"/>
        <v>1200000</v>
      </c>
      <c r="AK77" s="38">
        <f t="shared" si="52"/>
        <v>1200000</v>
      </c>
      <c r="AL77" s="38">
        <f t="shared" si="52"/>
        <v>1200000</v>
      </c>
      <c r="AM77" s="38">
        <f t="shared" si="52"/>
        <v>1200000</v>
      </c>
      <c r="AN77" s="38">
        <f t="shared" si="52"/>
        <v>1200000</v>
      </c>
      <c r="AO77" s="38">
        <f t="shared" si="52"/>
        <v>1200000</v>
      </c>
    </row>
    <row r="78" spans="4:41" s="12" customFormat="1" ht="11">
      <c r="D78" s="1409"/>
      <c r="E78" s="347" t="s">
        <v>33</v>
      </c>
      <c r="F78" s="350"/>
      <c r="G78" s="350"/>
      <c r="H78" s="22">
        <f t="shared" si="50"/>
        <v>256976.8848</v>
      </c>
      <c r="I78" s="23">
        <f t="shared" si="50"/>
        <v>257025.81359999999</v>
      </c>
      <c r="J78" s="23">
        <f t="shared" si="50"/>
        <v>256605.9136</v>
      </c>
      <c r="K78" s="22">
        <f t="shared" si="50"/>
        <v>260000</v>
      </c>
      <c r="L78" s="44">
        <f>$F5*'WD-BSTS'!I$49</f>
        <v>260000</v>
      </c>
      <c r="M78" s="44">
        <f>$F5*'WD-BSTS'!J$49</f>
        <v>260000</v>
      </c>
      <c r="N78" s="44">
        <f t="shared" ref="N78:N93" si="53">+K78</f>
        <v>260000</v>
      </c>
      <c r="O78" s="44">
        <f t="shared" si="51"/>
        <v>260000</v>
      </c>
      <c r="P78" s="44">
        <f t="shared" si="51"/>
        <v>260000</v>
      </c>
      <c r="Q78" s="344">
        <f t="shared" ref="Q78:R93" si="54">+P78</f>
        <v>260000</v>
      </c>
      <c r="R78" s="38">
        <f t="shared" si="54"/>
        <v>260000</v>
      </c>
      <c r="S78" s="38">
        <f t="shared" ref="S78:AO78" si="55">+R78</f>
        <v>260000</v>
      </c>
      <c r="T78" s="38">
        <f t="shared" si="55"/>
        <v>260000</v>
      </c>
      <c r="U78" s="38">
        <f t="shared" si="55"/>
        <v>260000</v>
      </c>
      <c r="V78" s="38">
        <f t="shared" si="55"/>
        <v>260000</v>
      </c>
      <c r="W78" s="38">
        <f t="shared" si="55"/>
        <v>260000</v>
      </c>
      <c r="X78" s="38">
        <f t="shared" si="55"/>
        <v>260000</v>
      </c>
      <c r="Y78" s="38">
        <f t="shared" si="55"/>
        <v>260000</v>
      </c>
      <c r="Z78" s="38">
        <f t="shared" si="55"/>
        <v>260000</v>
      </c>
      <c r="AA78" s="38">
        <f t="shared" si="55"/>
        <v>260000</v>
      </c>
      <c r="AB78" s="38">
        <f t="shared" si="55"/>
        <v>260000</v>
      </c>
      <c r="AC78" s="38">
        <f t="shared" si="55"/>
        <v>260000</v>
      </c>
      <c r="AD78" s="38">
        <f t="shared" si="55"/>
        <v>260000</v>
      </c>
      <c r="AE78" s="38">
        <f t="shared" si="55"/>
        <v>260000</v>
      </c>
      <c r="AF78" s="38">
        <f t="shared" si="55"/>
        <v>260000</v>
      </c>
      <c r="AG78" s="38">
        <f t="shared" si="55"/>
        <v>260000</v>
      </c>
      <c r="AH78" s="38">
        <f t="shared" si="55"/>
        <v>260000</v>
      </c>
      <c r="AI78" s="38">
        <f t="shared" si="55"/>
        <v>260000</v>
      </c>
      <c r="AJ78" s="38">
        <f t="shared" si="55"/>
        <v>260000</v>
      </c>
      <c r="AK78" s="38">
        <f t="shared" si="55"/>
        <v>260000</v>
      </c>
      <c r="AL78" s="38">
        <f t="shared" si="55"/>
        <v>260000</v>
      </c>
      <c r="AM78" s="38">
        <f t="shared" si="55"/>
        <v>260000</v>
      </c>
      <c r="AN78" s="38">
        <f t="shared" si="55"/>
        <v>260000</v>
      </c>
      <c r="AO78" s="38">
        <f t="shared" si="55"/>
        <v>260000</v>
      </c>
    </row>
    <row r="79" spans="4:41" s="12" customFormat="1" ht="11">
      <c r="D79" s="1409"/>
      <c r="E79" s="347" t="s">
        <v>561</v>
      </c>
      <c r="F79" s="350"/>
      <c r="G79" s="350"/>
      <c r="H79" s="22">
        <f t="shared" si="50"/>
        <v>1291362.45</v>
      </c>
      <c r="I79" s="23">
        <f t="shared" si="50"/>
        <v>1361315.65</v>
      </c>
      <c r="J79" s="23">
        <f t="shared" si="50"/>
        <v>1389996.77</v>
      </c>
      <c r="K79" s="22">
        <f t="shared" si="50"/>
        <v>1958850</v>
      </c>
      <c r="L79" s="44">
        <f>$F6*'WD-BSTS'!I$49</f>
        <v>1958849.9999999998</v>
      </c>
      <c r="M79" s="44">
        <f>$F6*'WD-BSTS'!J$49</f>
        <v>1958849.9999999998</v>
      </c>
      <c r="N79" s="44">
        <f t="shared" si="53"/>
        <v>1958850</v>
      </c>
      <c r="O79" s="44">
        <f t="shared" si="51"/>
        <v>1958849.9999999998</v>
      </c>
      <c r="P79" s="44">
        <f t="shared" si="51"/>
        <v>1958849.9999999998</v>
      </c>
      <c r="Q79" s="344">
        <f t="shared" si="54"/>
        <v>1958849.9999999998</v>
      </c>
      <c r="R79" s="38">
        <f t="shared" si="54"/>
        <v>1958849.9999999998</v>
      </c>
      <c r="S79" s="38">
        <f t="shared" ref="S79:AO79" si="56">+R79</f>
        <v>1958849.9999999998</v>
      </c>
      <c r="T79" s="38">
        <f t="shared" si="56"/>
        <v>1958849.9999999998</v>
      </c>
      <c r="U79" s="38">
        <f t="shared" si="56"/>
        <v>1958849.9999999998</v>
      </c>
      <c r="V79" s="38">
        <f t="shared" si="56"/>
        <v>1958849.9999999998</v>
      </c>
      <c r="W79" s="38">
        <f t="shared" si="56"/>
        <v>1958849.9999999998</v>
      </c>
      <c r="X79" s="38">
        <f t="shared" si="56"/>
        <v>1958849.9999999998</v>
      </c>
      <c r="Y79" s="38">
        <f t="shared" si="56"/>
        <v>1958849.9999999998</v>
      </c>
      <c r="Z79" s="38">
        <f t="shared" si="56"/>
        <v>1958849.9999999998</v>
      </c>
      <c r="AA79" s="38">
        <f t="shared" si="56"/>
        <v>1958849.9999999998</v>
      </c>
      <c r="AB79" s="38">
        <f t="shared" si="56"/>
        <v>1958849.9999999998</v>
      </c>
      <c r="AC79" s="38">
        <f t="shared" si="56"/>
        <v>1958849.9999999998</v>
      </c>
      <c r="AD79" s="38">
        <f t="shared" si="56"/>
        <v>1958849.9999999998</v>
      </c>
      <c r="AE79" s="38">
        <f t="shared" si="56"/>
        <v>1958849.9999999998</v>
      </c>
      <c r="AF79" s="38">
        <f t="shared" si="56"/>
        <v>1958849.9999999998</v>
      </c>
      <c r="AG79" s="38">
        <f t="shared" si="56"/>
        <v>1958849.9999999998</v>
      </c>
      <c r="AH79" s="38">
        <f t="shared" si="56"/>
        <v>1958849.9999999998</v>
      </c>
      <c r="AI79" s="38">
        <f t="shared" si="56"/>
        <v>1958849.9999999998</v>
      </c>
      <c r="AJ79" s="38">
        <f t="shared" si="56"/>
        <v>1958849.9999999998</v>
      </c>
      <c r="AK79" s="38">
        <f t="shared" si="56"/>
        <v>1958849.9999999998</v>
      </c>
      <c r="AL79" s="38">
        <f t="shared" si="56"/>
        <v>1958849.9999999998</v>
      </c>
      <c r="AM79" s="38">
        <f t="shared" si="56"/>
        <v>1958849.9999999998</v>
      </c>
      <c r="AN79" s="38">
        <f t="shared" si="56"/>
        <v>1958849.9999999998</v>
      </c>
      <c r="AO79" s="38">
        <f t="shared" si="56"/>
        <v>1958849.9999999998</v>
      </c>
    </row>
    <row r="80" spans="4:41" s="12" customFormat="1" ht="11">
      <c r="D80" s="1409"/>
      <c r="E80" s="347" t="s">
        <v>562</v>
      </c>
      <c r="F80" s="350"/>
      <c r="G80" s="350"/>
      <c r="H80" s="22">
        <f t="shared" si="50"/>
        <v>19293.939999999999</v>
      </c>
      <c r="I80" s="23">
        <f t="shared" si="50"/>
        <v>48344.63</v>
      </c>
      <c r="J80" s="23">
        <f t="shared" si="50"/>
        <v>35392.519999999997</v>
      </c>
      <c r="K80" s="22">
        <f t="shared" si="50"/>
        <v>30126.799999999999</v>
      </c>
      <c r="L80" s="44">
        <f>$F7*'WD-BSTS'!I$49</f>
        <v>30126.799999999999</v>
      </c>
      <c r="M80" s="44">
        <f>$F7*'WD-BSTS'!J$49</f>
        <v>30126.799999999999</v>
      </c>
      <c r="N80" s="44">
        <f t="shared" si="53"/>
        <v>30126.799999999999</v>
      </c>
      <c r="O80" s="44">
        <f t="shared" si="51"/>
        <v>30126.799999999999</v>
      </c>
      <c r="P80" s="44">
        <f t="shared" si="51"/>
        <v>30126.799999999999</v>
      </c>
      <c r="Q80" s="344">
        <f t="shared" si="54"/>
        <v>30126.799999999999</v>
      </c>
      <c r="R80" s="38">
        <f t="shared" si="54"/>
        <v>30126.799999999999</v>
      </c>
      <c r="S80" s="38">
        <f t="shared" ref="S80:AO80" si="57">+R80</f>
        <v>30126.799999999999</v>
      </c>
      <c r="T80" s="38">
        <f t="shared" si="57"/>
        <v>30126.799999999999</v>
      </c>
      <c r="U80" s="38">
        <f t="shared" si="57"/>
        <v>30126.799999999999</v>
      </c>
      <c r="V80" s="38">
        <f t="shared" si="57"/>
        <v>30126.799999999999</v>
      </c>
      <c r="W80" s="38">
        <f t="shared" si="57"/>
        <v>30126.799999999999</v>
      </c>
      <c r="X80" s="38">
        <f t="shared" si="57"/>
        <v>30126.799999999999</v>
      </c>
      <c r="Y80" s="38">
        <f t="shared" si="57"/>
        <v>30126.799999999999</v>
      </c>
      <c r="Z80" s="38">
        <f t="shared" si="57"/>
        <v>30126.799999999999</v>
      </c>
      <c r="AA80" s="38">
        <f t="shared" si="57"/>
        <v>30126.799999999999</v>
      </c>
      <c r="AB80" s="38">
        <f t="shared" si="57"/>
        <v>30126.799999999999</v>
      </c>
      <c r="AC80" s="38">
        <f t="shared" si="57"/>
        <v>30126.799999999999</v>
      </c>
      <c r="AD80" s="38">
        <f t="shared" si="57"/>
        <v>30126.799999999999</v>
      </c>
      <c r="AE80" s="38">
        <f t="shared" si="57"/>
        <v>30126.799999999999</v>
      </c>
      <c r="AF80" s="38">
        <f t="shared" si="57"/>
        <v>30126.799999999999</v>
      </c>
      <c r="AG80" s="38">
        <f t="shared" si="57"/>
        <v>30126.799999999999</v>
      </c>
      <c r="AH80" s="38">
        <f t="shared" si="57"/>
        <v>30126.799999999999</v>
      </c>
      <c r="AI80" s="38">
        <f t="shared" si="57"/>
        <v>30126.799999999999</v>
      </c>
      <c r="AJ80" s="38">
        <f t="shared" si="57"/>
        <v>30126.799999999999</v>
      </c>
      <c r="AK80" s="38">
        <f t="shared" si="57"/>
        <v>30126.799999999999</v>
      </c>
      <c r="AL80" s="38">
        <f t="shared" si="57"/>
        <v>30126.799999999999</v>
      </c>
      <c r="AM80" s="38">
        <f t="shared" si="57"/>
        <v>30126.799999999999</v>
      </c>
      <c r="AN80" s="38">
        <f t="shared" si="57"/>
        <v>30126.799999999999</v>
      </c>
      <c r="AO80" s="38">
        <f t="shared" si="57"/>
        <v>30126.799999999999</v>
      </c>
    </row>
    <row r="81" spans="4:41" s="12" customFormat="1" ht="11">
      <c r="D81" s="1409"/>
      <c r="E81" s="347" t="s">
        <v>563</v>
      </c>
      <c r="F81" s="350"/>
      <c r="G81" s="350"/>
      <c r="H81" s="22">
        <f t="shared" si="50"/>
        <v>0</v>
      </c>
      <c r="I81" s="23">
        <f t="shared" si="50"/>
        <v>4609.25</v>
      </c>
      <c r="J81" s="23">
        <f t="shared" si="50"/>
        <v>0</v>
      </c>
      <c r="K81" s="22">
        <f t="shared" si="50"/>
        <v>2598.6</v>
      </c>
      <c r="L81" s="44">
        <f>$F8*'WD-BSTS'!I$49</f>
        <v>2598.6</v>
      </c>
      <c r="M81" s="44">
        <f>$F8*'WD-BSTS'!J$49</f>
        <v>2598.6</v>
      </c>
      <c r="N81" s="44">
        <f t="shared" si="53"/>
        <v>2598.6</v>
      </c>
      <c r="O81" s="44">
        <f t="shared" si="51"/>
        <v>2598.6</v>
      </c>
      <c r="P81" s="44">
        <f t="shared" si="51"/>
        <v>2598.6</v>
      </c>
      <c r="Q81" s="344">
        <f t="shared" si="54"/>
        <v>2598.6</v>
      </c>
      <c r="R81" s="38">
        <f t="shared" si="54"/>
        <v>2598.6</v>
      </c>
      <c r="S81" s="38">
        <f t="shared" ref="S81:AO81" si="58">+R81</f>
        <v>2598.6</v>
      </c>
      <c r="T81" s="38">
        <f t="shared" si="58"/>
        <v>2598.6</v>
      </c>
      <c r="U81" s="38">
        <f t="shared" si="58"/>
        <v>2598.6</v>
      </c>
      <c r="V81" s="38">
        <f t="shared" si="58"/>
        <v>2598.6</v>
      </c>
      <c r="W81" s="38">
        <f t="shared" si="58"/>
        <v>2598.6</v>
      </c>
      <c r="X81" s="38">
        <f t="shared" si="58"/>
        <v>2598.6</v>
      </c>
      <c r="Y81" s="38">
        <f t="shared" si="58"/>
        <v>2598.6</v>
      </c>
      <c r="Z81" s="38">
        <f t="shared" si="58"/>
        <v>2598.6</v>
      </c>
      <c r="AA81" s="38">
        <f t="shared" si="58"/>
        <v>2598.6</v>
      </c>
      <c r="AB81" s="38">
        <f t="shared" si="58"/>
        <v>2598.6</v>
      </c>
      <c r="AC81" s="38">
        <f t="shared" si="58"/>
        <v>2598.6</v>
      </c>
      <c r="AD81" s="38">
        <f t="shared" si="58"/>
        <v>2598.6</v>
      </c>
      <c r="AE81" s="38">
        <f t="shared" si="58"/>
        <v>2598.6</v>
      </c>
      <c r="AF81" s="38">
        <f t="shared" si="58"/>
        <v>2598.6</v>
      </c>
      <c r="AG81" s="38">
        <f t="shared" si="58"/>
        <v>2598.6</v>
      </c>
      <c r="AH81" s="38">
        <f t="shared" si="58"/>
        <v>2598.6</v>
      </c>
      <c r="AI81" s="38">
        <f t="shared" si="58"/>
        <v>2598.6</v>
      </c>
      <c r="AJ81" s="38">
        <f t="shared" si="58"/>
        <v>2598.6</v>
      </c>
      <c r="AK81" s="38">
        <f t="shared" si="58"/>
        <v>2598.6</v>
      </c>
      <c r="AL81" s="38">
        <f t="shared" si="58"/>
        <v>2598.6</v>
      </c>
      <c r="AM81" s="38">
        <f t="shared" si="58"/>
        <v>2598.6</v>
      </c>
      <c r="AN81" s="38">
        <f t="shared" si="58"/>
        <v>2598.6</v>
      </c>
      <c r="AO81" s="38">
        <f t="shared" si="58"/>
        <v>2598.6</v>
      </c>
    </row>
    <row r="82" spans="4:41" s="12" customFormat="1" ht="11">
      <c r="D82" s="1409"/>
      <c r="E82" s="347" t="s">
        <v>564</v>
      </c>
      <c r="F82" s="350"/>
      <c r="G82" s="350"/>
      <c r="H82" s="22">
        <f t="shared" si="50"/>
        <v>452818.92</v>
      </c>
      <c r="I82" s="23">
        <f t="shared" si="50"/>
        <v>516046.02</v>
      </c>
      <c r="J82" s="23">
        <f t="shared" si="50"/>
        <v>712026.53</v>
      </c>
      <c r="K82" s="22">
        <f t="shared" si="50"/>
        <v>943336.48</v>
      </c>
      <c r="L82" s="44">
        <f>$F9*'WD-BSTS'!I$49</f>
        <v>943336.48</v>
      </c>
      <c r="M82" s="44">
        <f>$F9*'WD-BSTS'!J$49</f>
        <v>943336.48</v>
      </c>
      <c r="N82" s="44">
        <f t="shared" si="53"/>
        <v>943336.48</v>
      </c>
      <c r="O82" s="44">
        <f t="shared" si="51"/>
        <v>943336.48</v>
      </c>
      <c r="P82" s="44">
        <f t="shared" si="51"/>
        <v>943336.48</v>
      </c>
      <c r="Q82" s="344">
        <f t="shared" si="54"/>
        <v>943336.48</v>
      </c>
      <c r="R82" s="38">
        <f t="shared" si="54"/>
        <v>943336.48</v>
      </c>
      <c r="S82" s="38">
        <f t="shared" ref="S82:AO82" si="59">+R82</f>
        <v>943336.48</v>
      </c>
      <c r="T82" s="38">
        <f t="shared" si="59"/>
        <v>943336.48</v>
      </c>
      <c r="U82" s="38">
        <f t="shared" si="59"/>
        <v>943336.48</v>
      </c>
      <c r="V82" s="38">
        <f t="shared" si="59"/>
        <v>943336.48</v>
      </c>
      <c r="W82" s="38">
        <f t="shared" si="59"/>
        <v>943336.48</v>
      </c>
      <c r="X82" s="38">
        <f t="shared" si="59"/>
        <v>943336.48</v>
      </c>
      <c r="Y82" s="38">
        <f t="shared" si="59"/>
        <v>943336.48</v>
      </c>
      <c r="Z82" s="38">
        <f t="shared" si="59"/>
        <v>943336.48</v>
      </c>
      <c r="AA82" s="38">
        <f t="shared" si="59"/>
        <v>943336.48</v>
      </c>
      <c r="AB82" s="38">
        <f t="shared" si="59"/>
        <v>943336.48</v>
      </c>
      <c r="AC82" s="38">
        <f t="shared" si="59"/>
        <v>943336.48</v>
      </c>
      <c r="AD82" s="38">
        <f t="shared" si="59"/>
        <v>943336.48</v>
      </c>
      <c r="AE82" s="38">
        <f t="shared" si="59"/>
        <v>943336.48</v>
      </c>
      <c r="AF82" s="38">
        <f t="shared" si="59"/>
        <v>943336.48</v>
      </c>
      <c r="AG82" s="38">
        <f t="shared" si="59"/>
        <v>943336.48</v>
      </c>
      <c r="AH82" s="38">
        <f t="shared" si="59"/>
        <v>943336.48</v>
      </c>
      <c r="AI82" s="38">
        <f t="shared" si="59"/>
        <v>943336.48</v>
      </c>
      <c r="AJ82" s="38">
        <f t="shared" si="59"/>
        <v>943336.48</v>
      </c>
      <c r="AK82" s="38">
        <f t="shared" si="59"/>
        <v>943336.48</v>
      </c>
      <c r="AL82" s="38">
        <f t="shared" si="59"/>
        <v>943336.48</v>
      </c>
      <c r="AM82" s="38">
        <f t="shared" si="59"/>
        <v>943336.48</v>
      </c>
      <c r="AN82" s="38">
        <f t="shared" si="59"/>
        <v>943336.48</v>
      </c>
      <c r="AO82" s="38">
        <f t="shared" si="59"/>
        <v>943336.48</v>
      </c>
    </row>
    <row r="83" spans="4:41" s="12" customFormat="1" ht="11">
      <c r="D83" s="1409"/>
      <c r="E83" s="347" t="s">
        <v>565</v>
      </c>
      <c r="F83" s="350"/>
      <c r="G83" s="350"/>
      <c r="H83" s="22">
        <f t="shared" si="50"/>
        <v>245323.45</v>
      </c>
      <c r="I83" s="23">
        <f t="shared" si="50"/>
        <v>259377.66</v>
      </c>
      <c r="J83" s="23">
        <f t="shared" si="50"/>
        <v>221720.22</v>
      </c>
      <c r="K83" s="22">
        <f t="shared" si="50"/>
        <v>296546.12</v>
      </c>
      <c r="L83" s="44">
        <f>$F10*'WD-BSTS'!I$49</f>
        <v>296546.12</v>
      </c>
      <c r="M83" s="44">
        <f>$F10*'WD-BSTS'!J$49</f>
        <v>296546.12</v>
      </c>
      <c r="N83" s="44">
        <f t="shared" si="53"/>
        <v>296546.12</v>
      </c>
      <c r="O83" s="44">
        <f t="shared" si="51"/>
        <v>296546.12</v>
      </c>
      <c r="P83" s="44">
        <f t="shared" si="51"/>
        <v>296546.12</v>
      </c>
      <c r="Q83" s="344">
        <f t="shared" si="54"/>
        <v>296546.12</v>
      </c>
      <c r="R83" s="38">
        <f t="shared" si="54"/>
        <v>296546.12</v>
      </c>
      <c r="S83" s="38">
        <f t="shared" ref="S83:AO83" si="60">+R83</f>
        <v>296546.12</v>
      </c>
      <c r="T83" s="38">
        <f t="shared" si="60"/>
        <v>296546.12</v>
      </c>
      <c r="U83" s="38">
        <f t="shared" si="60"/>
        <v>296546.12</v>
      </c>
      <c r="V83" s="38">
        <f t="shared" si="60"/>
        <v>296546.12</v>
      </c>
      <c r="W83" s="38">
        <f t="shared" si="60"/>
        <v>296546.12</v>
      </c>
      <c r="X83" s="38">
        <f t="shared" si="60"/>
        <v>296546.12</v>
      </c>
      <c r="Y83" s="38">
        <f t="shared" si="60"/>
        <v>296546.12</v>
      </c>
      <c r="Z83" s="38">
        <f t="shared" si="60"/>
        <v>296546.12</v>
      </c>
      <c r="AA83" s="38">
        <f t="shared" si="60"/>
        <v>296546.12</v>
      </c>
      <c r="AB83" s="38">
        <f t="shared" si="60"/>
        <v>296546.12</v>
      </c>
      <c r="AC83" s="38">
        <f t="shared" si="60"/>
        <v>296546.12</v>
      </c>
      <c r="AD83" s="38">
        <f t="shared" si="60"/>
        <v>296546.12</v>
      </c>
      <c r="AE83" s="38">
        <f t="shared" si="60"/>
        <v>296546.12</v>
      </c>
      <c r="AF83" s="38">
        <f t="shared" si="60"/>
        <v>296546.12</v>
      </c>
      <c r="AG83" s="38">
        <f t="shared" si="60"/>
        <v>296546.12</v>
      </c>
      <c r="AH83" s="38">
        <f t="shared" si="60"/>
        <v>296546.12</v>
      </c>
      <c r="AI83" s="38">
        <f t="shared" si="60"/>
        <v>296546.12</v>
      </c>
      <c r="AJ83" s="38">
        <f t="shared" si="60"/>
        <v>296546.12</v>
      </c>
      <c r="AK83" s="38">
        <f t="shared" si="60"/>
        <v>296546.12</v>
      </c>
      <c r="AL83" s="38">
        <f t="shared" si="60"/>
        <v>296546.12</v>
      </c>
      <c r="AM83" s="38">
        <f t="shared" si="60"/>
        <v>296546.12</v>
      </c>
      <c r="AN83" s="38">
        <f t="shared" si="60"/>
        <v>296546.12</v>
      </c>
      <c r="AO83" s="38">
        <f t="shared" si="60"/>
        <v>296546.12</v>
      </c>
    </row>
    <row r="84" spans="4:41" s="12" customFormat="1" ht="11">
      <c r="D84" s="1409"/>
      <c r="E84" s="347" t="s">
        <v>566</v>
      </c>
      <c r="F84" s="350"/>
      <c r="G84" s="350"/>
      <c r="H84" s="22">
        <f t="shared" si="50"/>
        <v>0</v>
      </c>
      <c r="I84" s="23">
        <f t="shared" si="50"/>
        <v>0</v>
      </c>
      <c r="J84" s="23">
        <f t="shared" si="50"/>
        <v>0</v>
      </c>
      <c r="K84" s="22">
        <f t="shared" si="50"/>
        <v>0</v>
      </c>
      <c r="L84" s="44">
        <f>$F11*'WD-BSTS'!I$49</f>
        <v>0</v>
      </c>
      <c r="M84" s="44">
        <f>$F11*'WD-BSTS'!J$49</f>
        <v>0</v>
      </c>
      <c r="N84" s="44">
        <f t="shared" si="53"/>
        <v>0</v>
      </c>
      <c r="O84" s="44">
        <f t="shared" si="51"/>
        <v>0</v>
      </c>
      <c r="P84" s="44">
        <f t="shared" si="51"/>
        <v>0</v>
      </c>
      <c r="Q84" s="344">
        <f t="shared" si="54"/>
        <v>0</v>
      </c>
      <c r="R84" s="38">
        <f t="shared" si="54"/>
        <v>0</v>
      </c>
      <c r="S84" s="38">
        <f t="shared" ref="S84:AO84" si="61">+R84</f>
        <v>0</v>
      </c>
      <c r="T84" s="38">
        <f t="shared" si="61"/>
        <v>0</v>
      </c>
      <c r="U84" s="38">
        <f t="shared" si="61"/>
        <v>0</v>
      </c>
      <c r="V84" s="38">
        <f t="shared" si="61"/>
        <v>0</v>
      </c>
      <c r="W84" s="38">
        <f t="shared" si="61"/>
        <v>0</v>
      </c>
      <c r="X84" s="38">
        <f t="shared" si="61"/>
        <v>0</v>
      </c>
      <c r="Y84" s="38">
        <f t="shared" si="61"/>
        <v>0</v>
      </c>
      <c r="Z84" s="38">
        <f t="shared" si="61"/>
        <v>0</v>
      </c>
      <c r="AA84" s="38">
        <f t="shared" si="61"/>
        <v>0</v>
      </c>
      <c r="AB84" s="38">
        <f t="shared" si="61"/>
        <v>0</v>
      </c>
      <c r="AC84" s="38">
        <f t="shared" si="61"/>
        <v>0</v>
      </c>
      <c r="AD84" s="38">
        <f t="shared" si="61"/>
        <v>0</v>
      </c>
      <c r="AE84" s="38">
        <f t="shared" si="61"/>
        <v>0</v>
      </c>
      <c r="AF84" s="38">
        <f t="shared" si="61"/>
        <v>0</v>
      </c>
      <c r="AG84" s="38">
        <f t="shared" si="61"/>
        <v>0</v>
      </c>
      <c r="AH84" s="38">
        <f t="shared" si="61"/>
        <v>0</v>
      </c>
      <c r="AI84" s="38">
        <f t="shared" si="61"/>
        <v>0</v>
      </c>
      <c r="AJ84" s="38">
        <f t="shared" si="61"/>
        <v>0</v>
      </c>
      <c r="AK84" s="38">
        <f t="shared" si="61"/>
        <v>0</v>
      </c>
      <c r="AL84" s="38">
        <f t="shared" si="61"/>
        <v>0</v>
      </c>
      <c r="AM84" s="38">
        <f t="shared" si="61"/>
        <v>0</v>
      </c>
      <c r="AN84" s="38">
        <f t="shared" si="61"/>
        <v>0</v>
      </c>
      <c r="AO84" s="38">
        <f t="shared" si="61"/>
        <v>0</v>
      </c>
    </row>
    <row r="85" spans="4:41" s="12" customFormat="1" ht="11">
      <c r="D85" s="1409"/>
      <c r="E85" s="347" t="s">
        <v>567</v>
      </c>
      <c r="F85" s="350"/>
      <c r="G85" s="350"/>
      <c r="H85" s="22">
        <f t="shared" si="50"/>
        <v>2720</v>
      </c>
      <c r="I85" s="23">
        <f t="shared" si="50"/>
        <v>43725.5</v>
      </c>
      <c r="J85" s="23">
        <f t="shared" si="50"/>
        <v>80505.87</v>
      </c>
      <c r="K85" s="22">
        <f t="shared" si="50"/>
        <v>16039.51</v>
      </c>
      <c r="L85" s="44">
        <f>$F12*'WD-BSTS'!I$49</f>
        <v>16039.509999999998</v>
      </c>
      <c r="M85" s="44">
        <f>$F12*'WD-BSTS'!J$49</f>
        <v>16039.509999999998</v>
      </c>
      <c r="N85" s="44">
        <f t="shared" si="53"/>
        <v>16039.51</v>
      </c>
      <c r="O85" s="44">
        <f t="shared" si="51"/>
        <v>16039.509999999998</v>
      </c>
      <c r="P85" s="44">
        <f t="shared" si="51"/>
        <v>16039.509999999998</v>
      </c>
      <c r="Q85" s="344">
        <f t="shared" si="54"/>
        <v>16039.509999999998</v>
      </c>
      <c r="R85" s="38">
        <f t="shared" si="54"/>
        <v>16039.509999999998</v>
      </c>
      <c r="S85" s="38">
        <f t="shared" ref="S85:AO85" si="62">+R85</f>
        <v>16039.509999999998</v>
      </c>
      <c r="T85" s="38">
        <f t="shared" si="62"/>
        <v>16039.509999999998</v>
      </c>
      <c r="U85" s="38">
        <f t="shared" si="62"/>
        <v>16039.509999999998</v>
      </c>
      <c r="V85" s="38">
        <f t="shared" si="62"/>
        <v>16039.509999999998</v>
      </c>
      <c r="W85" s="38">
        <f t="shared" si="62"/>
        <v>16039.509999999998</v>
      </c>
      <c r="X85" s="38">
        <f t="shared" si="62"/>
        <v>16039.509999999998</v>
      </c>
      <c r="Y85" s="38">
        <f t="shared" si="62"/>
        <v>16039.509999999998</v>
      </c>
      <c r="Z85" s="38">
        <f t="shared" si="62"/>
        <v>16039.509999999998</v>
      </c>
      <c r="AA85" s="38">
        <f t="shared" si="62"/>
        <v>16039.509999999998</v>
      </c>
      <c r="AB85" s="38">
        <f t="shared" si="62"/>
        <v>16039.509999999998</v>
      </c>
      <c r="AC85" s="38">
        <f t="shared" si="62"/>
        <v>16039.509999999998</v>
      </c>
      <c r="AD85" s="38">
        <f t="shared" si="62"/>
        <v>16039.509999999998</v>
      </c>
      <c r="AE85" s="38">
        <f t="shared" si="62"/>
        <v>16039.509999999998</v>
      </c>
      <c r="AF85" s="38">
        <f t="shared" si="62"/>
        <v>16039.509999999998</v>
      </c>
      <c r="AG85" s="38">
        <f t="shared" si="62"/>
        <v>16039.509999999998</v>
      </c>
      <c r="AH85" s="38">
        <f t="shared" si="62"/>
        <v>16039.509999999998</v>
      </c>
      <c r="AI85" s="38">
        <f t="shared" si="62"/>
        <v>16039.509999999998</v>
      </c>
      <c r="AJ85" s="38">
        <f t="shared" si="62"/>
        <v>16039.509999999998</v>
      </c>
      <c r="AK85" s="38">
        <f t="shared" si="62"/>
        <v>16039.509999999998</v>
      </c>
      <c r="AL85" s="38">
        <f t="shared" si="62"/>
        <v>16039.509999999998</v>
      </c>
      <c r="AM85" s="38">
        <f t="shared" si="62"/>
        <v>16039.509999999998</v>
      </c>
      <c r="AN85" s="38">
        <f t="shared" si="62"/>
        <v>16039.509999999998</v>
      </c>
      <c r="AO85" s="38">
        <f t="shared" si="62"/>
        <v>16039.509999999998</v>
      </c>
    </row>
    <row r="86" spans="4:41" s="12" customFormat="1" ht="11">
      <c r="D86" s="1409"/>
      <c r="E86" s="347" t="s">
        <v>568</v>
      </c>
      <c r="F86" s="350"/>
      <c r="G86" s="350"/>
      <c r="H86" s="22">
        <f t="shared" si="50"/>
        <v>0</v>
      </c>
      <c r="I86" s="23">
        <f t="shared" si="50"/>
        <v>450</v>
      </c>
      <c r="J86" s="23">
        <f t="shared" si="50"/>
        <v>0</v>
      </c>
      <c r="K86" s="22">
        <f t="shared" si="50"/>
        <v>7604.5</v>
      </c>
      <c r="L86" s="44">
        <f>$F13*'WD-BSTS'!I$49</f>
        <v>7604.5</v>
      </c>
      <c r="M86" s="44">
        <f>$F13*'WD-BSTS'!J$49</f>
        <v>7604.5</v>
      </c>
      <c r="N86" s="44">
        <f t="shared" si="53"/>
        <v>7604.5</v>
      </c>
      <c r="O86" s="44">
        <f t="shared" si="51"/>
        <v>7604.5</v>
      </c>
      <c r="P86" s="44">
        <f t="shared" si="51"/>
        <v>7604.5</v>
      </c>
      <c r="Q86" s="344">
        <f t="shared" si="54"/>
        <v>7604.5</v>
      </c>
      <c r="R86" s="38">
        <f t="shared" si="54"/>
        <v>7604.5</v>
      </c>
      <c r="S86" s="38">
        <f t="shared" ref="S86:AO86" si="63">+R86</f>
        <v>7604.5</v>
      </c>
      <c r="T86" s="38">
        <f t="shared" si="63"/>
        <v>7604.5</v>
      </c>
      <c r="U86" s="38">
        <f t="shared" si="63"/>
        <v>7604.5</v>
      </c>
      <c r="V86" s="38">
        <f t="shared" si="63"/>
        <v>7604.5</v>
      </c>
      <c r="W86" s="38">
        <f t="shared" si="63"/>
        <v>7604.5</v>
      </c>
      <c r="X86" s="38">
        <f t="shared" si="63"/>
        <v>7604.5</v>
      </c>
      <c r="Y86" s="38">
        <f t="shared" si="63"/>
        <v>7604.5</v>
      </c>
      <c r="Z86" s="38">
        <f t="shared" si="63"/>
        <v>7604.5</v>
      </c>
      <c r="AA86" s="38">
        <f t="shared" si="63"/>
        <v>7604.5</v>
      </c>
      <c r="AB86" s="38">
        <f t="shared" si="63"/>
        <v>7604.5</v>
      </c>
      <c r="AC86" s="38">
        <f t="shared" si="63"/>
        <v>7604.5</v>
      </c>
      <c r="AD86" s="38">
        <f t="shared" si="63"/>
        <v>7604.5</v>
      </c>
      <c r="AE86" s="38">
        <f t="shared" si="63"/>
        <v>7604.5</v>
      </c>
      <c r="AF86" s="38">
        <f t="shared" si="63"/>
        <v>7604.5</v>
      </c>
      <c r="AG86" s="38">
        <f t="shared" si="63"/>
        <v>7604.5</v>
      </c>
      <c r="AH86" s="38">
        <f t="shared" si="63"/>
        <v>7604.5</v>
      </c>
      <c r="AI86" s="38">
        <f t="shared" si="63"/>
        <v>7604.5</v>
      </c>
      <c r="AJ86" s="38">
        <f t="shared" si="63"/>
        <v>7604.5</v>
      </c>
      <c r="AK86" s="38">
        <f t="shared" si="63"/>
        <v>7604.5</v>
      </c>
      <c r="AL86" s="38">
        <f t="shared" si="63"/>
        <v>7604.5</v>
      </c>
      <c r="AM86" s="38">
        <f t="shared" si="63"/>
        <v>7604.5</v>
      </c>
      <c r="AN86" s="38">
        <f t="shared" si="63"/>
        <v>7604.5</v>
      </c>
      <c r="AO86" s="38">
        <f t="shared" si="63"/>
        <v>7604.5</v>
      </c>
    </row>
    <row r="87" spans="4:41" s="12" customFormat="1" ht="11">
      <c r="D87" s="1409"/>
      <c r="E87" s="347" t="s">
        <v>569</v>
      </c>
      <c r="F87" s="350"/>
      <c r="G87" s="350"/>
      <c r="H87" s="22">
        <f t="shared" si="50"/>
        <v>1699.74</v>
      </c>
      <c r="I87" s="23">
        <f t="shared" si="50"/>
        <v>40111.86</v>
      </c>
      <c r="J87" s="23">
        <f t="shared" si="50"/>
        <v>88848.34</v>
      </c>
      <c r="K87" s="22">
        <f t="shared" si="50"/>
        <v>51728.59</v>
      </c>
      <c r="L87" s="44">
        <f>$F14*'WD-BSTS'!I$49</f>
        <v>51728.59</v>
      </c>
      <c r="M87" s="44">
        <f>$F14*'WD-BSTS'!J$49</f>
        <v>51728.59</v>
      </c>
      <c r="N87" s="44">
        <f t="shared" si="53"/>
        <v>51728.59</v>
      </c>
      <c r="O87" s="44">
        <f t="shared" si="51"/>
        <v>51728.59</v>
      </c>
      <c r="P87" s="44">
        <f t="shared" si="51"/>
        <v>51728.59</v>
      </c>
      <c r="Q87" s="344">
        <f t="shared" si="54"/>
        <v>51728.59</v>
      </c>
      <c r="R87" s="38">
        <f t="shared" si="54"/>
        <v>51728.59</v>
      </c>
      <c r="S87" s="38">
        <f t="shared" ref="S87:AO87" si="64">+R87</f>
        <v>51728.59</v>
      </c>
      <c r="T87" s="38">
        <f t="shared" si="64"/>
        <v>51728.59</v>
      </c>
      <c r="U87" s="38">
        <f t="shared" si="64"/>
        <v>51728.59</v>
      </c>
      <c r="V87" s="38">
        <f t="shared" si="64"/>
        <v>51728.59</v>
      </c>
      <c r="W87" s="38">
        <f t="shared" si="64"/>
        <v>51728.59</v>
      </c>
      <c r="X87" s="38">
        <f t="shared" si="64"/>
        <v>51728.59</v>
      </c>
      <c r="Y87" s="38">
        <f t="shared" si="64"/>
        <v>51728.59</v>
      </c>
      <c r="Z87" s="38">
        <f t="shared" si="64"/>
        <v>51728.59</v>
      </c>
      <c r="AA87" s="38">
        <f t="shared" si="64"/>
        <v>51728.59</v>
      </c>
      <c r="AB87" s="38">
        <f t="shared" si="64"/>
        <v>51728.59</v>
      </c>
      <c r="AC87" s="38">
        <f t="shared" si="64"/>
        <v>51728.59</v>
      </c>
      <c r="AD87" s="38">
        <f t="shared" si="64"/>
        <v>51728.59</v>
      </c>
      <c r="AE87" s="38">
        <f t="shared" si="64"/>
        <v>51728.59</v>
      </c>
      <c r="AF87" s="38">
        <f t="shared" si="64"/>
        <v>51728.59</v>
      </c>
      <c r="AG87" s="38">
        <f t="shared" si="64"/>
        <v>51728.59</v>
      </c>
      <c r="AH87" s="38">
        <f t="shared" si="64"/>
        <v>51728.59</v>
      </c>
      <c r="AI87" s="38">
        <f t="shared" si="64"/>
        <v>51728.59</v>
      </c>
      <c r="AJ87" s="38">
        <f t="shared" si="64"/>
        <v>51728.59</v>
      </c>
      <c r="AK87" s="38">
        <f t="shared" si="64"/>
        <v>51728.59</v>
      </c>
      <c r="AL87" s="38">
        <f t="shared" si="64"/>
        <v>51728.59</v>
      </c>
      <c r="AM87" s="38">
        <f t="shared" si="64"/>
        <v>51728.59</v>
      </c>
      <c r="AN87" s="38">
        <f t="shared" si="64"/>
        <v>51728.59</v>
      </c>
      <c r="AO87" s="38">
        <f t="shared" si="64"/>
        <v>51728.59</v>
      </c>
    </row>
    <row r="88" spans="4:41" s="12" customFormat="1" ht="11">
      <c r="D88" s="1409"/>
      <c r="E88" s="347" t="s">
        <v>570</v>
      </c>
      <c r="F88" s="350"/>
      <c r="G88" s="350"/>
      <c r="H88" s="22">
        <f t="shared" si="50"/>
        <v>0</v>
      </c>
      <c r="I88" s="23">
        <f t="shared" si="50"/>
        <v>6408.76</v>
      </c>
      <c r="J88" s="23">
        <f t="shared" si="50"/>
        <v>0</v>
      </c>
      <c r="K88" s="22">
        <f t="shared" si="50"/>
        <v>0</v>
      </c>
      <c r="L88" s="44">
        <f>$F15*'WD-BSTS'!I$49</f>
        <v>0</v>
      </c>
      <c r="M88" s="44">
        <f>$F15*'WD-BSTS'!J$49</f>
        <v>0</v>
      </c>
      <c r="N88" s="44">
        <f t="shared" si="53"/>
        <v>0</v>
      </c>
      <c r="O88" s="44">
        <f t="shared" si="51"/>
        <v>0</v>
      </c>
      <c r="P88" s="44">
        <f t="shared" si="51"/>
        <v>0</v>
      </c>
      <c r="Q88" s="344">
        <f t="shared" si="54"/>
        <v>0</v>
      </c>
      <c r="R88" s="38">
        <f t="shared" si="54"/>
        <v>0</v>
      </c>
      <c r="S88" s="38">
        <f t="shared" ref="S88:AO88" si="65">+R88</f>
        <v>0</v>
      </c>
      <c r="T88" s="38">
        <f t="shared" si="65"/>
        <v>0</v>
      </c>
      <c r="U88" s="38">
        <f t="shared" si="65"/>
        <v>0</v>
      </c>
      <c r="V88" s="38">
        <f t="shared" si="65"/>
        <v>0</v>
      </c>
      <c r="W88" s="38">
        <f t="shared" si="65"/>
        <v>0</v>
      </c>
      <c r="X88" s="38">
        <f t="shared" si="65"/>
        <v>0</v>
      </c>
      <c r="Y88" s="38">
        <f t="shared" si="65"/>
        <v>0</v>
      </c>
      <c r="Z88" s="38">
        <f t="shared" si="65"/>
        <v>0</v>
      </c>
      <c r="AA88" s="38">
        <f t="shared" si="65"/>
        <v>0</v>
      </c>
      <c r="AB88" s="38">
        <f t="shared" si="65"/>
        <v>0</v>
      </c>
      <c r="AC88" s="38">
        <f t="shared" si="65"/>
        <v>0</v>
      </c>
      <c r="AD88" s="38">
        <f t="shared" si="65"/>
        <v>0</v>
      </c>
      <c r="AE88" s="38">
        <f t="shared" si="65"/>
        <v>0</v>
      </c>
      <c r="AF88" s="38">
        <f t="shared" si="65"/>
        <v>0</v>
      </c>
      <c r="AG88" s="38">
        <f t="shared" si="65"/>
        <v>0</v>
      </c>
      <c r="AH88" s="38">
        <f t="shared" si="65"/>
        <v>0</v>
      </c>
      <c r="AI88" s="38">
        <f t="shared" si="65"/>
        <v>0</v>
      </c>
      <c r="AJ88" s="38">
        <f t="shared" si="65"/>
        <v>0</v>
      </c>
      <c r="AK88" s="38">
        <f t="shared" si="65"/>
        <v>0</v>
      </c>
      <c r="AL88" s="38">
        <f t="shared" si="65"/>
        <v>0</v>
      </c>
      <c r="AM88" s="38">
        <f t="shared" si="65"/>
        <v>0</v>
      </c>
      <c r="AN88" s="38">
        <f t="shared" si="65"/>
        <v>0</v>
      </c>
      <c r="AO88" s="38">
        <f t="shared" si="65"/>
        <v>0</v>
      </c>
    </row>
    <row r="89" spans="4:41" s="12" customFormat="1" ht="11">
      <c r="D89" s="1409"/>
      <c r="E89" s="347" t="s">
        <v>571</v>
      </c>
      <c r="F89" s="350"/>
      <c r="G89" s="350"/>
      <c r="H89" s="22">
        <f t="shared" si="50"/>
        <v>252556.58</v>
      </c>
      <c r="I89" s="23">
        <f t="shared" si="50"/>
        <v>254951.05</v>
      </c>
      <c r="J89" s="23">
        <f t="shared" si="50"/>
        <v>257383.33</v>
      </c>
      <c r="K89" s="22">
        <f t="shared" si="50"/>
        <v>250000</v>
      </c>
      <c r="L89" s="44">
        <f>$F16*'WD-BSTS'!I$49</f>
        <v>249999.99999999997</v>
      </c>
      <c r="M89" s="44">
        <f>$F16*'WD-BSTS'!J$49</f>
        <v>249999.99999999997</v>
      </c>
      <c r="N89" s="44">
        <f t="shared" si="53"/>
        <v>250000</v>
      </c>
      <c r="O89" s="44">
        <f t="shared" si="51"/>
        <v>249999.99999999997</v>
      </c>
      <c r="P89" s="44">
        <f t="shared" si="51"/>
        <v>249999.99999999997</v>
      </c>
      <c r="Q89" s="344">
        <f t="shared" si="54"/>
        <v>249999.99999999997</v>
      </c>
      <c r="R89" s="38">
        <f t="shared" si="54"/>
        <v>249999.99999999997</v>
      </c>
      <c r="S89" s="38">
        <f t="shared" ref="S89:AO89" si="66">+R89</f>
        <v>249999.99999999997</v>
      </c>
      <c r="T89" s="38">
        <f t="shared" si="66"/>
        <v>249999.99999999997</v>
      </c>
      <c r="U89" s="38">
        <f t="shared" si="66"/>
        <v>249999.99999999997</v>
      </c>
      <c r="V89" s="38">
        <f t="shared" si="66"/>
        <v>249999.99999999997</v>
      </c>
      <c r="W89" s="38">
        <f t="shared" si="66"/>
        <v>249999.99999999997</v>
      </c>
      <c r="X89" s="38">
        <f t="shared" si="66"/>
        <v>249999.99999999997</v>
      </c>
      <c r="Y89" s="38">
        <f t="shared" si="66"/>
        <v>249999.99999999997</v>
      </c>
      <c r="Z89" s="38">
        <f t="shared" si="66"/>
        <v>249999.99999999997</v>
      </c>
      <c r="AA89" s="38">
        <f t="shared" si="66"/>
        <v>249999.99999999997</v>
      </c>
      <c r="AB89" s="38">
        <f t="shared" si="66"/>
        <v>249999.99999999997</v>
      </c>
      <c r="AC89" s="38">
        <f t="shared" si="66"/>
        <v>249999.99999999997</v>
      </c>
      <c r="AD89" s="38">
        <f t="shared" si="66"/>
        <v>249999.99999999997</v>
      </c>
      <c r="AE89" s="38">
        <f t="shared" si="66"/>
        <v>249999.99999999997</v>
      </c>
      <c r="AF89" s="38">
        <f t="shared" si="66"/>
        <v>249999.99999999997</v>
      </c>
      <c r="AG89" s="38">
        <f t="shared" si="66"/>
        <v>249999.99999999997</v>
      </c>
      <c r="AH89" s="38">
        <f t="shared" si="66"/>
        <v>249999.99999999997</v>
      </c>
      <c r="AI89" s="38">
        <f t="shared" si="66"/>
        <v>249999.99999999997</v>
      </c>
      <c r="AJ89" s="38">
        <f t="shared" si="66"/>
        <v>249999.99999999997</v>
      </c>
      <c r="AK89" s="38">
        <f t="shared" si="66"/>
        <v>249999.99999999997</v>
      </c>
      <c r="AL89" s="38">
        <f t="shared" si="66"/>
        <v>249999.99999999997</v>
      </c>
      <c r="AM89" s="38">
        <f t="shared" si="66"/>
        <v>249999.99999999997</v>
      </c>
      <c r="AN89" s="38">
        <f t="shared" si="66"/>
        <v>249999.99999999997</v>
      </c>
      <c r="AO89" s="38">
        <f t="shared" si="66"/>
        <v>249999.99999999997</v>
      </c>
    </row>
    <row r="90" spans="4:41" s="12" customFormat="1" ht="11">
      <c r="D90" s="1409"/>
      <c r="E90" s="347" t="s">
        <v>572</v>
      </c>
      <c r="F90" s="350"/>
      <c r="G90" s="350"/>
      <c r="H90" s="22">
        <f t="shared" si="50"/>
        <v>552</v>
      </c>
      <c r="I90" s="23">
        <f t="shared" si="50"/>
        <v>0</v>
      </c>
      <c r="J90" s="23">
        <f t="shared" si="50"/>
        <v>0</v>
      </c>
      <c r="K90" s="22">
        <f t="shared" si="50"/>
        <v>420</v>
      </c>
      <c r="L90" s="44">
        <f>$F17*'WD-BSTS'!I$49</f>
        <v>420</v>
      </c>
      <c r="M90" s="44">
        <f>$F17*'WD-BSTS'!J$49</f>
        <v>420</v>
      </c>
      <c r="N90" s="44">
        <f t="shared" si="53"/>
        <v>420</v>
      </c>
      <c r="O90" s="44">
        <f t="shared" si="51"/>
        <v>420</v>
      </c>
      <c r="P90" s="44">
        <f t="shared" si="51"/>
        <v>420</v>
      </c>
      <c r="Q90" s="344">
        <f t="shared" si="54"/>
        <v>420</v>
      </c>
      <c r="R90" s="38">
        <f t="shared" si="54"/>
        <v>420</v>
      </c>
      <c r="S90" s="38">
        <f t="shared" ref="S90:AO90" si="67">+R90</f>
        <v>420</v>
      </c>
      <c r="T90" s="38">
        <f t="shared" si="67"/>
        <v>420</v>
      </c>
      <c r="U90" s="38">
        <f t="shared" si="67"/>
        <v>420</v>
      </c>
      <c r="V90" s="38">
        <f t="shared" si="67"/>
        <v>420</v>
      </c>
      <c r="W90" s="38">
        <f t="shared" si="67"/>
        <v>420</v>
      </c>
      <c r="X90" s="38">
        <f t="shared" si="67"/>
        <v>420</v>
      </c>
      <c r="Y90" s="38">
        <f t="shared" si="67"/>
        <v>420</v>
      </c>
      <c r="Z90" s="38">
        <f t="shared" si="67"/>
        <v>420</v>
      </c>
      <c r="AA90" s="38">
        <f t="shared" si="67"/>
        <v>420</v>
      </c>
      <c r="AB90" s="38">
        <f t="shared" si="67"/>
        <v>420</v>
      </c>
      <c r="AC90" s="38">
        <f t="shared" si="67"/>
        <v>420</v>
      </c>
      <c r="AD90" s="38">
        <f t="shared" si="67"/>
        <v>420</v>
      </c>
      <c r="AE90" s="38">
        <f t="shared" si="67"/>
        <v>420</v>
      </c>
      <c r="AF90" s="38">
        <f t="shared" si="67"/>
        <v>420</v>
      </c>
      <c r="AG90" s="38">
        <f t="shared" si="67"/>
        <v>420</v>
      </c>
      <c r="AH90" s="38">
        <f t="shared" si="67"/>
        <v>420</v>
      </c>
      <c r="AI90" s="38">
        <f t="shared" si="67"/>
        <v>420</v>
      </c>
      <c r="AJ90" s="38">
        <f t="shared" si="67"/>
        <v>420</v>
      </c>
      <c r="AK90" s="38">
        <f t="shared" si="67"/>
        <v>420</v>
      </c>
      <c r="AL90" s="38">
        <f t="shared" si="67"/>
        <v>420</v>
      </c>
      <c r="AM90" s="38">
        <f t="shared" si="67"/>
        <v>420</v>
      </c>
      <c r="AN90" s="38">
        <f t="shared" si="67"/>
        <v>420</v>
      </c>
      <c r="AO90" s="38">
        <f t="shared" si="67"/>
        <v>420</v>
      </c>
    </row>
    <row r="91" spans="4:41" s="12" customFormat="1" ht="11">
      <c r="D91" s="1409"/>
      <c r="E91" s="347" t="s">
        <v>573</v>
      </c>
      <c r="F91" s="350"/>
      <c r="G91" s="350"/>
      <c r="H91" s="22">
        <f t="shared" si="50"/>
        <v>17746.89</v>
      </c>
      <c r="I91" s="23">
        <f t="shared" si="50"/>
        <v>24488.37</v>
      </c>
      <c r="J91" s="23">
        <f t="shared" si="50"/>
        <v>59764.62</v>
      </c>
      <c r="K91" s="22">
        <f t="shared" si="50"/>
        <v>50000</v>
      </c>
      <c r="L91" s="44">
        <f>$F18*'WD-BSTS'!I$49</f>
        <v>50000</v>
      </c>
      <c r="M91" s="44">
        <f>$F18*'WD-BSTS'!J$49</f>
        <v>50000</v>
      </c>
      <c r="N91" s="44">
        <f t="shared" si="53"/>
        <v>50000</v>
      </c>
      <c r="O91" s="44">
        <f t="shared" si="51"/>
        <v>50000</v>
      </c>
      <c r="P91" s="44">
        <f t="shared" si="51"/>
        <v>50000</v>
      </c>
      <c r="Q91" s="344">
        <f t="shared" si="54"/>
        <v>50000</v>
      </c>
      <c r="R91" s="38">
        <f t="shared" si="54"/>
        <v>50000</v>
      </c>
      <c r="S91" s="38">
        <f t="shared" ref="S91:AO91" si="68">+R91</f>
        <v>50000</v>
      </c>
      <c r="T91" s="38">
        <f t="shared" si="68"/>
        <v>50000</v>
      </c>
      <c r="U91" s="38">
        <f t="shared" si="68"/>
        <v>50000</v>
      </c>
      <c r="V91" s="38">
        <f t="shared" si="68"/>
        <v>50000</v>
      </c>
      <c r="W91" s="38">
        <f t="shared" si="68"/>
        <v>50000</v>
      </c>
      <c r="X91" s="38">
        <f t="shared" si="68"/>
        <v>50000</v>
      </c>
      <c r="Y91" s="38">
        <f t="shared" si="68"/>
        <v>50000</v>
      </c>
      <c r="Z91" s="38">
        <f t="shared" si="68"/>
        <v>50000</v>
      </c>
      <c r="AA91" s="38">
        <f t="shared" si="68"/>
        <v>50000</v>
      </c>
      <c r="AB91" s="38">
        <f t="shared" si="68"/>
        <v>50000</v>
      </c>
      <c r="AC91" s="38">
        <f t="shared" si="68"/>
        <v>50000</v>
      </c>
      <c r="AD91" s="38">
        <f t="shared" si="68"/>
        <v>50000</v>
      </c>
      <c r="AE91" s="38">
        <f t="shared" si="68"/>
        <v>50000</v>
      </c>
      <c r="AF91" s="38">
        <f t="shared" si="68"/>
        <v>50000</v>
      </c>
      <c r="AG91" s="38">
        <f t="shared" si="68"/>
        <v>50000</v>
      </c>
      <c r="AH91" s="38">
        <f t="shared" si="68"/>
        <v>50000</v>
      </c>
      <c r="AI91" s="38">
        <f t="shared" si="68"/>
        <v>50000</v>
      </c>
      <c r="AJ91" s="38">
        <f t="shared" si="68"/>
        <v>50000</v>
      </c>
      <c r="AK91" s="38">
        <f t="shared" si="68"/>
        <v>50000</v>
      </c>
      <c r="AL91" s="38">
        <f t="shared" si="68"/>
        <v>50000</v>
      </c>
      <c r="AM91" s="38">
        <f t="shared" si="68"/>
        <v>50000</v>
      </c>
      <c r="AN91" s="38">
        <f t="shared" si="68"/>
        <v>50000</v>
      </c>
      <c r="AO91" s="38">
        <f t="shared" si="68"/>
        <v>50000</v>
      </c>
    </row>
    <row r="92" spans="4:41" s="12" customFormat="1" ht="11">
      <c r="D92" s="1409"/>
      <c r="E92" s="347" t="s">
        <v>574</v>
      </c>
      <c r="F92" s="350"/>
      <c r="G92" s="350"/>
      <c r="H92" s="22">
        <f t="shared" si="50"/>
        <v>99803.16</v>
      </c>
      <c r="I92" s="23">
        <f t="shared" si="50"/>
        <v>131009</v>
      </c>
      <c r="J92" s="23">
        <f t="shared" si="50"/>
        <v>155251.35</v>
      </c>
      <c r="K92" s="22">
        <f t="shared" si="50"/>
        <v>400000</v>
      </c>
      <c r="L92" s="44">
        <f>$F19*'WD-BSTS'!I$49</f>
        <v>400000</v>
      </c>
      <c r="M92" s="44">
        <f>$F19*'WD-BSTS'!J$49</f>
        <v>400000</v>
      </c>
      <c r="N92" s="44">
        <f t="shared" si="53"/>
        <v>400000</v>
      </c>
      <c r="O92" s="44">
        <f t="shared" si="51"/>
        <v>400000</v>
      </c>
      <c r="P92" s="44">
        <f t="shared" si="51"/>
        <v>400000</v>
      </c>
      <c r="Q92" s="344">
        <f t="shared" si="54"/>
        <v>400000</v>
      </c>
      <c r="R92" s="38">
        <f t="shared" si="54"/>
        <v>400000</v>
      </c>
      <c r="S92" s="38">
        <f t="shared" ref="S92:AO92" si="69">+R92</f>
        <v>400000</v>
      </c>
      <c r="T92" s="38">
        <f t="shared" si="69"/>
        <v>400000</v>
      </c>
      <c r="U92" s="38">
        <f t="shared" si="69"/>
        <v>400000</v>
      </c>
      <c r="V92" s="38">
        <f t="shared" si="69"/>
        <v>400000</v>
      </c>
      <c r="W92" s="38">
        <f t="shared" si="69"/>
        <v>400000</v>
      </c>
      <c r="X92" s="38">
        <f t="shared" si="69"/>
        <v>400000</v>
      </c>
      <c r="Y92" s="38">
        <f t="shared" si="69"/>
        <v>400000</v>
      </c>
      <c r="Z92" s="38">
        <f t="shared" si="69"/>
        <v>400000</v>
      </c>
      <c r="AA92" s="38">
        <f t="shared" si="69"/>
        <v>400000</v>
      </c>
      <c r="AB92" s="38">
        <f t="shared" si="69"/>
        <v>400000</v>
      </c>
      <c r="AC92" s="38">
        <f t="shared" si="69"/>
        <v>400000</v>
      </c>
      <c r="AD92" s="38">
        <f t="shared" si="69"/>
        <v>400000</v>
      </c>
      <c r="AE92" s="38">
        <f t="shared" si="69"/>
        <v>400000</v>
      </c>
      <c r="AF92" s="38">
        <f t="shared" si="69"/>
        <v>400000</v>
      </c>
      <c r="AG92" s="38">
        <f t="shared" si="69"/>
        <v>400000</v>
      </c>
      <c r="AH92" s="38">
        <f t="shared" si="69"/>
        <v>400000</v>
      </c>
      <c r="AI92" s="38">
        <f t="shared" si="69"/>
        <v>400000</v>
      </c>
      <c r="AJ92" s="38">
        <f t="shared" si="69"/>
        <v>400000</v>
      </c>
      <c r="AK92" s="38">
        <f t="shared" si="69"/>
        <v>400000</v>
      </c>
      <c r="AL92" s="38">
        <f t="shared" si="69"/>
        <v>400000</v>
      </c>
      <c r="AM92" s="38">
        <f t="shared" si="69"/>
        <v>400000</v>
      </c>
      <c r="AN92" s="38">
        <f t="shared" si="69"/>
        <v>400000</v>
      </c>
      <c r="AO92" s="38">
        <f t="shared" si="69"/>
        <v>400000</v>
      </c>
    </row>
    <row r="93" spans="4:41" s="12" customFormat="1" ht="11">
      <c r="D93" s="1409"/>
      <c r="E93" s="347" t="s">
        <v>575</v>
      </c>
      <c r="F93" s="350"/>
      <c r="G93" s="350"/>
      <c r="H93" s="22">
        <f t="shared" si="50"/>
        <v>26694.92</v>
      </c>
      <c r="I93" s="23">
        <f t="shared" si="50"/>
        <v>61241.760000000002</v>
      </c>
      <c r="J93" s="23">
        <f t="shared" si="50"/>
        <v>1293551.8500000001</v>
      </c>
      <c r="K93" s="22">
        <f t="shared" si="50"/>
        <v>540000</v>
      </c>
      <c r="L93" s="44">
        <f>$F20*'WD-BSTS'!I$49</f>
        <v>540000</v>
      </c>
      <c r="M93" s="44">
        <f>$F20*'WD-BSTS'!J$49</f>
        <v>540000</v>
      </c>
      <c r="N93" s="44">
        <f t="shared" si="53"/>
        <v>540000</v>
      </c>
      <c r="O93" s="44">
        <f t="shared" ref="O93" si="70">+L93</f>
        <v>540000</v>
      </c>
      <c r="P93" s="44">
        <f t="shared" ref="P93" si="71">+M93</f>
        <v>540000</v>
      </c>
      <c r="Q93" s="344">
        <f t="shared" si="54"/>
        <v>540000</v>
      </c>
      <c r="R93" s="38">
        <f t="shared" si="54"/>
        <v>540000</v>
      </c>
      <c r="S93" s="38">
        <f t="shared" ref="S93:AO93" si="72">+R93</f>
        <v>540000</v>
      </c>
      <c r="T93" s="38">
        <f t="shared" si="72"/>
        <v>540000</v>
      </c>
      <c r="U93" s="38">
        <f t="shared" si="72"/>
        <v>540000</v>
      </c>
      <c r="V93" s="38">
        <f t="shared" si="72"/>
        <v>540000</v>
      </c>
      <c r="W93" s="38">
        <f t="shared" si="72"/>
        <v>540000</v>
      </c>
      <c r="X93" s="38">
        <f t="shared" si="72"/>
        <v>540000</v>
      </c>
      <c r="Y93" s="38">
        <f t="shared" si="72"/>
        <v>540000</v>
      </c>
      <c r="Z93" s="38">
        <f t="shared" si="72"/>
        <v>540000</v>
      </c>
      <c r="AA93" s="38">
        <f t="shared" si="72"/>
        <v>540000</v>
      </c>
      <c r="AB93" s="38">
        <f t="shared" si="72"/>
        <v>540000</v>
      </c>
      <c r="AC93" s="38">
        <f t="shared" si="72"/>
        <v>540000</v>
      </c>
      <c r="AD93" s="38">
        <f t="shared" si="72"/>
        <v>540000</v>
      </c>
      <c r="AE93" s="38">
        <f t="shared" si="72"/>
        <v>540000</v>
      </c>
      <c r="AF93" s="38">
        <f t="shared" si="72"/>
        <v>540000</v>
      </c>
      <c r="AG93" s="38">
        <f t="shared" si="72"/>
        <v>540000</v>
      </c>
      <c r="AH93" s="38">
        <f t="shared" si="72"/>
        <v>540000</v>
      </c>
      <c r="AI93" s="38">
        <f t="shared" si="72"/>
        <v>540000</v>
      </c>
      <c r="AJ93" s="38">
        <f t="shared" si="72"/>
        <v>540000</v>
      </c>
      <c r="AK93" s="38">
        <f t="shared" si="72"/>
        <v>540000</v>
      </c>
      <c r="AL93" s="38">
        <f t="shared" si="72"/>
        <v>540000</v>
      </c>
      <c r="AM93" s="38">
        <f t="shared" si="72"/>
        <v>540000</v>
      </c>
      <c r="AN93" s="38">
        <f t="shared" si="72"/>
        <v>540000</v>
      </c>
      <c r="AO93" s="38">
        <f t="shared" si="72"/>
        <v>540000</v>
      </c>
    </row>
    <row r="94" spans="4:41" s="12" customFormat="1" ht="11.75" thickBot="1">
      <c r="D94" s="1410"/>
      <c r="E94" s="352" t="s">
        <v>35</v>
      </c>
      <c r="F94" s="352"/>
      <c r="G94" s="352"/>
      <c r="H94" s="352">
        <f>SUM(H77:H93)</f>
        <v>3809107.1552000009</v>
      </c>
      <c r="I94" s="352">
        <f>SUM(I77:I93)</f>
        <v>4561935.5147999991</v>
      </c>
      <c r="J94" s="352">
        <f>SUM(J77:J93)</f>
        <v>5570333.8232000005</v>
      </c>
      <c r="K94" s="352">
        <f>SUM(K77:K93)</f>
        <v>6007250.5999999996</v>
      </c>
      <c r="L94" s="352">
        <f>SUM(L77:L93)</f>
        <v>6007250.5999999996</v>
      </c>
      <c r="M94" s="352">
        <f>SUM(M77:M93)*(1+Dashboard!$E$7)^('OPEX DETAIL-BSTS'!M3-'OPEX DETAIL-BSTS'!$L$3)</f>
        <v>6247540.6239999998</v>
      </c>
      <c r="N94" s="352">
        <f>SUM(N77:N93)*(1+Dashboard!$E$7)^('OPEX DETAIL-BSTS'!N3-'OPEX DETAIL-BSTS'!$L$3)</f>
        <v>6497442.2489600005</v>
      </c>
      <c r="O94" s="352">
        <f>SUM(O77:O93)*(1+Dashboard!$E$7)^('OPEX DETAIL-BSTS'!O3-'OPEX DETAIL-BSTS'!$L$3)</f>
        <v>6757339.9389184006</v>
      </c>
      <c r="P94" s="352">
        <f>SUM(P77:P93)*(1+Dashboard!$E$7)^('OPEX DETAIL-BSTS'!P3-'OPEX DETAIL-BSTS'!$L$3)</f>
        <v>7027633.5364751369</v>
      </c>
      <c r="Q94" s="352">
        <f>SUM(Q77:Q93)*(1+Dashboard!$E$7)^('OPEX DETAIL-BSTS'!Q3-'OPEX DETAIL-BSTS'!$L$3)</f>
        <v>7308738.8779341429</v>
      </c>
      <c r="R94" s="352">
        <f>SUM(R77:R93)*(1+Dashboard!$E$7)^('OPEX DETAIL-BSTS'!R3-'OPEX DETAIL-BSTS'!$L$3)</f>
        <v>7601088.4330515089</v>
      </c>
      <c r="S94" s="352">
        <f>SUM(S77:S93)*(1+Dashboard!$E$7)^('OPEX DETAIL-BSTS'!S3-'OPEX DETAIL-BSTS'!$L$3)</f>
        <v>7905131.9703735681</v>
      </c>
      <c r="T94" s="352">
        <f>SUM(T77:T93)*(1+Dashboard!$E$7)^('OPEX DETAIL-BSTS'!T3-'OPEX DETAIL-BSTS'!$L$3)</f>
        <v>8221337.2491885126</v>
      </c>
      <c r="U94" s="352">
        <f>SUM(U77:U93)*(1+Dashboard!$E$7)^('OPEX DETAIL-BSTS'!U3-'OPEX DETAIL-BSTS'!$L$3)</f>
        <v>8550190.7391560543</v>
      </c>
      <c r="V94" s="352">
        <f>SUM(V77:V93)*(1+Dashboard!$E$7)^('OPEX DETAIL-BSTS'!V3-'OPEX DETAIL-BSTS'!$L$3)</f>
        <v>8892198.3687222954</v>
      </c>
      <c r="W94" s="352">
        <f>SUM(W77:W93)*(1+Dashboard!$E$7)^('OPEX DETAIL-BSTS'!W3-'OPEX DETAIL-BSTS'!$L$3)</f>
        <v>9247886.3034711871</v>
      </c>
      <c r="X94" s="352">
        <f>SUM(X77:X93)*(1+Dashboard!$E$7)^('OPEX DETAIL-BSTS'!X3-'OPEX DETAIL-BSTS'!$L$3)</f>
        <v>9617801.7556100376</v>
      </c>
      <c r="Y94" s="352">
        <f>SUM(Y77:Y93)*(1+Dashboard!$E$7)^('OPEX DETAIL-BSTS'!Y3-'OPEX DETAIL-BSTS'!$L$3)</f>
        <v>10002513.825834438</v>
      </c>
      <c r="Z94" s="352">
        <f>SUM(Z77:Z93)*(1+Dashboard!$E$7)^('OPEX DETAIL-BSTS'!Z3-'OPEX DETAIL-BSTS'!$L$3)</f>
        <v>10402614.378867816</v>
      </c>
      <c r="AA94" s="352">
        <f>SUM(AA77:AA93)*(1+Dashboard!$E$7)^('OPEX DETAIL-BSTS'!AA3-'OPEX DETAIL-BSTS'!$L$3)</f>
        <v>10818718.954022529</v>
      </c>
      <c r="AB94" s="352">
        <f>SUM(AB77:AB93)*(1+Dashboard!$E$7)^('OPEX DETAIL-BSTS'!AB3-'OPEX DETAIL-BSTS'!$L$3)</f>
        <v>11251467.712183431</v>
      </c>
      <c r="AC94" s="352">
        <f>SUM(AC77:AC93)*(1+Dashboard!$E$7)^('OPEX DETAIL-BSTS'!AC3-'OPEX DETAIL-BSTS'!$L$3)</f>
        <v>11701526.420670768</v>
      </c>
      <c r="AD94" s="352">
        <f>SUM(AD77:AD93)*(1+Dashboard!$E$7)^('OPEX DETAIL-BSTS'!AD3-'OPEX DETAIL-BSTS'!$L$3)</f>
        <v>12169587.477497602</v>
      </c>
      <c r="AE94" s="352">
        <f>SUM(AE77:AE93)*(1+Dashboard!$E$7)^('OPEX DETAIL-BSTS'!AE3-'OPEX DETAIL-BSTS'!$L$3)</f>
        <v>12656370.976597505</v>
      </c>
      <c r="AF94" s="352">
        <f>SUM(AF77:AF93)*(1+Dashboard!$E$7)^('OPEX DETAIL-BSTS'!AF3-'OPEX DETAIL-BSTS'!$L$3)</f>
        <v>13162625.815661404</v>
      </c>
      <c r="AG94" s="352">
        <f>SUM(AG77:AG93)*(1+Dashboard!$E$7)^('OPEX DETAIL-BSTS'!AG3-'OPEX DETAIL-BSTS'!$L$3)</f>
        <v>13689130.848287864</v>
      </c>
      <c r="AH94" s="352">
        <f>SUM(AH77:AH93)*(1+Dashboard!$E$7)^('OPEX DETAIL-BSTS'!AH3-'OPEX DETAIL-BSTS'!$L$3)</f>
        <v>14236696.082219379</v>
      </c>
      <c r="AI94" s="352">
        <f>SUM(AI77:AI93)*(1+Dashboard!$E$7)^('OPEX DETAIL-BSTS'!AI3-'OPEX DETAIL-BSTS'!$L$3)</f>
        <v>14806163.925508153</v>
      </c>
      <c r="AJ94" s="352">
        <f>SUM(AJ77:AJ93)*(1+Dashboard!$E$7)^('OPEX DETAIL-BSTS'!AJ3-'OPEX DETAIL-BSTS'!$L$3)</f>
        <v>15398410.48252848</v>
      </c>
      <c r="AK94" s="352">
        <f>SUM(AK77:AK93)*(1+Dashboard!$E$7)^('OPEX DETAIL-BSTS'!AK3-'OPEX DETAIL-BSTS'!$L$3)</f>
        <v>16014346.901829623</v>
      </c>
      <c r="AL94" s="352">
        <f>SUM(AL77:AL93)*(1+Dashboard!$E$7)^('OPEX DETAIL-BSTS'!AL3-'OPEX DETAIL-BSTS'!$L$3)</f>
        <v>16654920.777902804</v>
      </c>
      <c r="AM94" s="352">
        <f>SUM(AM77:AM93)*(1+Dashboard!$E$7)^('OPEX DETAIL-BSTS'!AM3-'OPEX DETAIL-BSTS'!$L$3)</f>
        <v>17321117.609018918</v>
      </c>
      <c r="AN94" s="352">
        <f>SUM(AN77:AN93)*(1+Dashboard!$E$7)^('OPEX DETAIL-BSTS'!AN3-'OPEX DETAIL-BSTS'!$L$3)</f>
        <v>18013962.313379679</v>
      </c>
      <c r="AO94" s="352">
        <f>SUM(AO77:AO93)*(1+Dashboard!$E$7)^('OPEX DETAIL-BSTS'!AO3-'OPEX DETAIL-BSTS'!$L$3)</f>
        <v>18734520.805914868</v>
      </c>
    </row>
    <row r="95" spans="4:41" s="12" customFormat="1" ht="11">
      <c r="D95" s="1411" t="s">
        <v>62</v>
      </c>
      <c r="E95" s="347" t="s">
        <v>32</v>
      </c>
      <c r="F95" s="350"/>
      <c r="G95" s="350"/>
      <c r="H95" s="22">
        <f t="shared" ref="H95:K111" si="73">H77</f>
        <v>1141558.2204</v>
      </c>
      <c r="I95" s="23">
        <f t="shared" si="73"/>
        <v>1552830.1912</v>
      </c>
      <c r="J95" s="23">
        <f t="shared" si="73"/>
        <v>1019286.5096</v>
      </c>
      <c r="K95" s="22">
        <f t="shared" si="73"/>
        <v>1200000</v>
      </c>
      <c r="L95" s="44">
        <f>$F4*'WD-BSTS'!I$56</f>
        <v>1200000</v>
      </c>
      <c r="M95" s="44">
        <f>$F4*'WD-BSTS'!J$56</f>
        <v>1200000</v>
      </c>
      <c r="N95" s="44">
        <f>+K95</f>
        <v>1200000</v>
      </c>
      <c r="O95" s="44">
        <f t="shared" ref="O95:P110" si="74">+L95</f>
        <v>1200000</v>
      </c>
      <c r="P95" s="44">
        <f t="shared" si="74"/>
        <v>1200000</v>
      </c>
      <c r="Q95" s="343">
        <f>+P95</f>
        <v>1200000</v>
      </c>
      <c r="R95" s="38">
        <f>+Q95</f>
        <v>1200000</v>
      </c>
      <c r="S95" s="38">
        <f t="shared" ref="S95:AO95" si="75">+R95</f>
        <v>1200000</v>
      </c>
      <c r="T95" s="38">
        <f t="shared" si="75"/>
        <v>1200000</v>
      </c>
      <c r="U95" s="38">
        <f t="shared" si="75"/>
        <v>1200000</v>
      </c>
      <c r="V95" s="38">
        <f t="shared" si="75"/>
        <v>1200000</v>
      </c>
      <c r="W95" s="38">
        <f t="shared" si="75"/>
        <v>1200000</v>
      </c>
      <c r="X95" s="38">
        <f t="shared" si="75"/>
        <v>1200000</v>
      </c>
      <c r="Y95" s="38">
        <f t="shared" si="75"/>
        <v>1200000</v>
      </c>
      <c r="Z95" s="38">
        <f t="shared" si="75"/>
        <v>1200000</v>
      </c>
      <c r="AA95" s="38">
        <f t="shared" si="75"/>
        <v>1200000</v>
      </c>
      <c r="AB95" s="38">
        <f t="shared" si="75"/>
        <v>1200000</v>
      </c>
      <c r="AC95" s="38">
        <f t="shared" si="75"/>
        <v>1200000</v>
      </c>
      <c r="AD95" s="38">
        <f t="shared" si="75"/>
        <v>1200000</v>
      </c>
      <c r="AE95" s="38">
        <f t="shared" si="75"/>
        <v>1200000</v>
      </c>
      <c r="AF95" s="38">
        <f t="shared" si="75"/>
        <v>1200000</v>
      </c>
      <c r="AG95" s="38">
        <f t="shared" si="75"/>
        <v>1200000</v>
      </c>
      <c r="AH95" s="38">
        <f t="shared" si="75"/>
        <v>1200000</v>
      </c>
      <c r="AI95" s="38">
        <f t="shared" si="75"/>
        <v>1200000</v>
      </c>
      <c r="AJ95" s="38">
        <f t="shared" si="75"/>
        <v>1200000</v>
      </c>
      <c r="AK95" s="38">
        <f t="shared" si="75"/>
        <v>1200000</v>
      </c>
      <c r="AL95" s="38">
        <f t="shared" si="75"/>
        <v>1200000</v>
      </c>
      <c r="AM95" s="38">
        <f t="shared" si="75"/>
        <v>1200000</v>
      </c>
      <c r="AN95" s="38">
        <f t="shared" si="75"/>
        <v>1200000</v>
      </c>
      <c r="AO95" s="38">
        <f t="shared" si="75"/>
        <v>1200000</v>
      </c>
    </row>
    <row r="96" spans="4:41" s="12" customFormat="1" ht="11">
      <c r="D96" s="1412"/>
      <c r="E96" s="347" t="s">
        <v>33</v>
      </c>
      <c r="F96" s="350"/>
      <c r="G96" s="350"/>
      <c r="H96" s="22">
        <f t="shared" si="73"/>
        <v>256976.8848</v>
      </c>
      <c r="I96" s="23">
        <f t="shared" si="73"/>
        <v>257025.81359999999</v>
      </c>
      <c r="J96" s="23">
        <f t="shared" si="73"/>
        <v>256605.9136</v>
      </c>
      <c r="K96" s="22">
        <f t="shared" si="73"/>
        <v>260000</v>
      </c>
      <c r="L96" s="44">
        <f>$F5*'WD-BSTS'!I$56</f>
        <v>260000</v>
      </c>
      <c r="M96" s="44">
        <f>$F5*'WD-BSTS'!J$56</f>
        <v>260000</v>
      </c>
      <c r="N96" s="44">
        <f t="shared" ref="N96:N111" si="76">+K96</f>
        <v>260000</v>
      </c>
      <c r="O96" s="44">
        <f t="shared" si="74"/>
        <v>260000</v>
      </c>
      <c r="P96" s="44">
        <f t="shared" si="74"/>
        <v>260000</v>
      </c>
      <c r="Q96" s="343">
        <f t="shared" ref="Q96:R111" si="77">+P96</f>
        <v>260000</v>
      </c>
      <c r="R96" s="38">
        <f t="shared" si="77"/>
        <v>260000</v>
      </c>
      <c r="S96" s="38">
        <f t="shared" ref="S96:AO96" si="78">+R96</f>
        <v>260000</v>
      </c>
      <c r="T96" s="38">
        <f t="shared" si="78"/>
        <v>260000</v>
      </c>
      <c r="U96" s="38">
        <f t="shared" si="78"/>
        <v>260000</v>
      </c>
      <c r="V96" s="38">
        <f t="shared" si="78"/>
        <v>260000</v>
      </c>
      <c r="W96" s="38">
        <f t="shared" si="78"/>
        <v>260000</v>
      </c>
      <c r="X96" s="38">
        <f t="shared" si="78"/>
        <v>260000</v>
      </c>
      <c r="Y96" s="38">
        <f t="shared" si="78"/>
        <v>260000</v>
      </c>
      <c r="Z96" s="38">
        <f t="shared" si="78"/>
        <v>260000</v>
      </c>
      <c r="AA96" s="38">
        <f t="shared" si="78"/>
        <v>260000</v>
      </c>
      <c r="AB96" s="38">
        <f t="shared" si="78"/>
        <v>260000</v>
      </c>
      <c r="AC96" s="38">
        <f t="shared" si="78"/>
        <v>260000</v>
      </c>
      <c r="AD96" s="38">
        <f t="shared" si="78"/>
        <v>260000</v>
      </c>
      <c r="AE96" s="38">
        <f t="shared" si="78"/>
        <v>260000</v>
      </c>
      <c r="AF96" s="38">
        <f t="shared" si="78"/>
        <v>260000</v>
      </c>
      <c r="AG96" s="38">
        <f t="shared" si="78"/>
        <v>260000</v>
      </c>
      <c r="AH96" s="38">
        <f t="shared" si="78"/>
        <v>260000</v>
      </c>
      <c r="AI96" s="38">
        <f t="shared" si="78"/>
        <v>260000</v>
      </c>
      <c r="AJ96" s="38">
        <f t="shared" si="78"/>
        <v>260000</v>
      </c>
      <c r="AK96" s="38">
        <f t="shared" si="78"/>
        <v>260000</v>
      </c>
      <c r="AL96" s="38">
        <f t="shared" si="78"/>
        <v>260000</v>
      </c>
      <c r="AM96" s="38">
        <f t="shared" si="78"/>
        <v>260000</v>
      </c>
      <c r="AN96" s="38">
        <f t="shared" si="78"/>
        <v>260000</v>
      </c>
      <c r="AO96" s="38">
        <f t="shared" si="78"/>
        <v>260000</v>
      </c>
    </row>
    <row r="97" spans="4:41" s="12" customFormat="1" ht="11">
      <c r="D97" s="1412"/>
      <c r="E97" s="347" t="s">
        <v>561</v>
      </c>
      <c r="F97" s="350"/>
      <c r="G97" s="350"/>
      <c r="H97" s="22">
        <f t="shared" si="73"/>
        <v>1291362.45</v>
      </c>
      <c r="I97" s="23">
        <f t="shared" si="73"/>
        <v>1361315.65</v>
      </c>
      <c r="J97" s="23">
        <f t="shared" si="73"/>
        <v>1389996.77</v>
      </c>
      <c r="K97" s="22">
        <f t="shared" si="73"/>
        <v>1958850</v>
      </c>
      <c r="L97" s="44">
        <f>$F6*'WD-BSTS'!I$56</f>
        <v>1958849.9999999998</v>
      </c>
      <c r="M97" s="44">
        <f>$F6*'WD-BSTS'!J$56</f>
        <v>1958849.9999999998</v>
      </c>
      <c r="N97" s="44">
        <f t="shared" si="76"/>
        <v>1958850</v>
      </c>
      <c r="O97" s="44">
        <f t="shared" si="74"/>
        <v>1958849.9999999998</v>
      </c>
      <c r="P97" s="44">
        <f t="shared" si="74"/>
        <v>1958849.9999999998</v>
      </c>
      <c r="Q97" s="343">
        <f t="shared" si="77"/>
        <v>1958849.9999999998</v>
      </c>
      <c r="R97" s="38">
        <f t="shared" si="77"/>
        <v>1958849.9999999998</v>
      </c>
      <c r="S97" s="38">
        <f t="shared" ref="S97:AO97" si="79">+R97</f>
        <v>1958849.9999999998</v>
      </c>
      <c r="T97" s="38">
        <f t="shared" si="79"/>
        <v>1958849.9999999998</v>
      </c>
      <c r="U97" s="38">
        <f t="shared" si="79"/>
        <v>1958849.9999999998</v>
      </c>
      <c r="V97" s="38">
        <f t="shared" si="79"/>
        <v>1958849.9999999998</v>
      </c>
      <c r="W97" s="38">
        <f t="shared" si="79"/>
        <v>1958849.9999999998</v>
      </c>
      <c r="X97" s="38">
        <f t="shared" si="79"/>
        <v>1958849.9999999998</v>
      </c>
      <c r="Y97" s="38">
        <f t="shared" si="79"/>
        <v>1958849.9999999998</v>
      </c>
      <c r="Z97" s="38">
        <f t="shared" si="79"/>
        <v>1958849.9999999998</v>
      </c>
      <c r="AA97" s="38">
        <f t="shared" si="79"/>
        <v>1958849.9999999998</v>
      </c>
      <c r="AB97" s="38">
        <f t="shared" si="79"/>
        <v>1958849.9999999998</v>
      </c>
      <c r="AC97" s="38">
        <f t="shared" si="79"/>
        <v>1958849.9999999998</v>
      </c>
      <c r="AD97" s="38">
        <f t="shared" si="79"/>
        <v>1958849.9999999998</v>
      </c>
      <c r="AE97" s="38">
        <f t="shared" si="79"/>
        <v>1958849.9999999998</v>
      </c>
      <c r="AF97" s="38">
        <f t="shared" si="79"/>
        <v>1958849.9999999998</v>
      </c>
      <c r="AG97" s="38">
        <f t="shared" si="79"/>
        <v>1958849.9999999998</v>
      </c>
      <c r="AH97" s="38">
        <f t="shared" si="79"/>
        <v>1958849.9999999998</v>
      </c>
      <c r="AI97" s="38">
        <f t="shared" si="79"/>
        <v>1958849.9999999998</v>
      </c>
      <c r="AJ97" s="38">
        <f t="shared" si="79"/>
        <v>1958849.9999999998</v>
      </c>
      <c r="AK97" s="38">
        <f t="shared" si="79"/>
        <v>1958849.9999999998</v>
      </c>
      <c r="AL97" s="38">
        <f t="shared" si="79"/>
        <v>1958849.9999999998</v>
      </c>
      <c r="AM97" s="38">
        <f t="shared" si="79"/>
        <v>1958849.9999999998</v>
      </c>
      <c r="AN97" s="38">
        <f t="shared" si="79"/>
        <v>1958849.9999999998</v>
      </c>
      <c r="AO97" s="38">
        <f t="shared" si="79"/>
        <v>1958849.9999999998</v>
      </c>
    </row>
    <row r="98" spans="4:41" s="12" customFormat="1" ht="11">
      <c r="D98" s="1412"/>
      <c r="E98" s="347" t="s">
        <v>562</v>
      </c>
      <c r="F98" s="350"/>
      <c r="G98" s="350"/>
      <c r="H98" s="22">
        <f t="shared" si="73"/>
        <v>19293.939999999999</v>
      </c>
      <c r="I98" s="23">
        <f t="shared" si="73"/>
        <v>48344.63</v>
      </c>
      <c r="J98" s="23">
        <f t="shared" si="73"/>
        <v>35392.519999999997</v>
      </c>
      <c r="K98" s="22">
        <f t="shared" si="73"/>
        <v>30126.799999999999</v>
      </c>
      <c r="L98" s="44">
        <f>$F7*'WD-BSTS'!I$56</f>
        <v>30126.799999999999</v>
      </c>
      <c r="M98" s="44">
        <f>$F7*'WD-BSTS'!J$56</f>
        <v>30126.799999999999</v>
      </c>
      <c r="N98" s="44">
        <f t="shared" si="76"/>
        <v>30126.799999999999</v>
      </c>
      <c r="O98" s="44">
        <f t="shared" si="74"/>
        <v>30126.799999999999</v>
      </c>
      <c r="P98" s="44">
        <f t="shared" si="74"/>
        <v>30126.799999999999</v>
      </c>
      <c r="Q98" s="343">
        <f t="shared" si="77"/>
        <v>30126.799999999999</v>
      </c>
      <c r="R98" s="38">
        <f t="shared" si="77"/>
        <v>30126.799999999999</v>
      </c>
      <c r="S98" s="38">
        <f t="shared" ref="S98:AO98" si="80">+R98</f>
        <v>30126.799999999999</v>
      </c>
      <c r="T98" s="38">
        <f t="shared" si="80"/>
        <v>30126.799999999999</v>
      </c>
      <c r="U98" s="38">
        <f t="shared" si="80"/>
        <v>30126.799999999999</v>
      </c>
      <c r="V98" s="38">
        <f t="shared" si="80"/>
        <v>30126.799999999999</v>
      </c>
      <c r="W98" s="38">
        <f t="shared" si="80"/>
        <v>30126.799999999999</v>
      </c>
      <c r="X98" s="38">
        <f t="shared" si="80"/>
        <v>30126.799999999999</v>
      </c>
      <c r="Y98" s="38">
        <f t="shared" si="80"/>
        <v>30126.799999999999</v>
      </c>
      <c r="Z98" s="38">
        <f t="shared" si="80"/>
        <v>30126.799999999999</v>
      </c>
      <c r="AA98" s="38">
        <f t="shared" si="80"/>
        <v>30126.799999999999</v>
      </c>
      <c r="AB98" s="38">
        <f t="shared" si="80"/>
        <v>30126.799999999999</v>
      </c>
      <c r="AC98" s="38">
        <f t="shared" si="80"/>
        <v>30126.799999999999</v>
      </c>
      <c r="AD98" s="38">
        <f t="shared" si="80"/>
        <v>30126.799999999999</v>
      </c>
      <c r="AE98" s="38">
        <f t="shared" si="80"/>
        <v>30126.799999999999</v>
      </c>
      <c r="AF98" s="38">
        <f t="shared" si="80"/>
        <v>30126.799999999999</v>
      </c>
      <c r="AG98" s="38">
        <f t="shared" si="80"/>
        <v>30126.799999999999</v>
      </c>
      <c r="AH98" s="38">
        <f t="shared" si="80"/>
        <v>30126.799999999999</v>
      </c>
      <c r="AI98" s="38">
        <f t="shared" si="80"/>
        <v>30126.799999999999</v>
      </c>
      <c r="AJ98" s="38">
        <f t="shared" si="80"/>
        <v>30126.799999999999</v>
      </c>
      <c r="AK98" s="38">
        <f t="shared" si="80"/>
        <v>30126.799999999999</v>
      </c>
      <c r="AL98" s="38">
        <f t="shared" si="80"/>
        <v>30126.799999999999</v>
      </c>
      <c r="AM98" s="38">
        <f t="shared" si="80"/>
        <v>30126.799999999999</v>
      </c>
      <c r="AN98" s="38">
        <f t="shared" si="80"/>
        <v>30126.799999999999</v>
      </c>
      <c r="AO98" s="38">
        <f t="shared" si="80"/>
        <v>30126.799999999999</v>
      </c>
    </row>
    <row r="99" spans="4:41" s="12" customFormat="1" ht="11">
      <c r="D99" s="1412"/>
      <c r="E99" s="347" t="s">
        <v>563</v>
      </c>
      <c r="F99" s="350"/>
      <c r="G99" s="350"/>
      <c r="H99" s="22">
        <f t="shared" si="73"/>
        <v>0</v>
      </c>
      <c r="I99" s="23">
        <f t="shared" si="73"/>
        <v>4609.25</v>
      </c>
      <c r="J99" s="23">
        <f t="shared" si="73"/>
        <v>0</v>
      </c>
      <c r="K99" s="22">
        <f t="shared" si="73"/>
        <v>2598.6</v>
      </c>
      <c r="L99" s="44">
        <f>$F8*'WD-BSTS'!I$56</f>
        <v>2598.6</v>
      </c>
      <c r="M99" s="44">
        <f>$F8*'WD-BSTS'!J$56</f>
        <v>2598.6</v>
      </c>
      <c r="N99" s="44">
        <f t="shared" si="76"/>
        <v>2598.6</v>
      </c>
      <c r="O99" s="44">
        <f t="shared" si="74"/>
        <v>2598.6</v>
      </c>
      <c r="P99" s="44">
        <f t="shared" si="74"/>
        <v>2598.6</v>
      </c>
      <c r="Q99" s="343">
        <f t="shared" si="77"/>
        <v>2598.6</v>
      </c>
      <c r="R99" s="38">
        <f t="shared" si="77"/>
        <v>2598.6</v>
      </c>
      <c r="S99" s="38">
        <f t="shared" ref="S99:AO99" si="81">+R99</f>
        <v>2598.6</v>
      </c>
      <c r="T99" s="38">
        <f t="shared" si="81"/>
        <v>2598.6</v>
      </c>
      <c r="U99" s="38">
        <f t="shared" si="81"/>
        <v>2598.6</v>
      </c>
      <c r="V99" s="38">
        <f t="shared" si="81"/>
        <v>2598.6</v>
      </c>
      <c r="W99" s="38">
        <f t="shared" si="81"/>
        <v>2598.6</v>
      </c>
      <c r="X99" s="38">
        <f t="shared" si="81"/>
        <v>2598.6</v>
      </c>
      <c r="Y99" s="38">
        <f t="shared" si="81"/>
        <v>2598.6</v>
      </c>
      <c r="Z99" s="38">
        <f t="shared" si="81"/>
        <v>2598.6</v>
      </c>
      <c r="AA99" s="38">
        <f t="shared" si="81"/>
        <v>2598.6</v>
      </c>
      <c r="AB99" s="38">
        <f t="shared" si="81"/>
        <v>2598.6</v>
      </c>
      <c r="AC99" s="38">
        <f t="shared" si="81"/>
        <v>2598.6</v>
      </c>
      <c r="AD99" s="38">
        <f t="shared" si="81"/>
        <v>2598.6</v>
      </c>
      <c r="AE99" s="38">
        <f t="shared" si="81"/>
        <v>2598.6</v>
      </c>
      <c r="AF99" s="38">
        <f t="shared" si="81"/>
        <v>2598.6</v>
      </c>
      <c r="AG99" s="38">
        <f t="shared" si="81"/>
        <v>2598.6</v>
      </c>
      <c r="AH99" s="38">
        <f t="shared" si="81"/>
        <v>2598.6</v>
      </c>
      <c r="AI99" s="38">
        <f t="shared" si="81"/>
        <v>2598.6</v>
      </c>
      <c r="AJ99" s="38">
        <f t="shared" si="81"/>
        <v>2598.6</v>
      </c>
      <c r="AK99" s="38">
        <f t="shared" si="81"/>
        <v>2598.6</v>
      </c>
      <c r="AL99" s="38">
        <f t="shared" si="81"/>
        <v>2598.6</v>
      </c>
      <c r="AM99" s="38">
        <f t="shared" si="81"/>
        <v>2598.6</v>
      </c>
      <c r="AN99" s="38">
        <f t="shared" si="81"/>
        <v>2598.6</v>
      </c>
      <c r="AO99" s="38">
        <f t="shared" si="81"/>
        <v>2598.6</v>
      </c>
    </row>
    <row r="100" spans="4:41" s="12" customFormat="1" ht="11">
      <c r="D100" s="1412"/>
      <c r="E100" s="347" t="s">
        <v>564</v>
      </c>
      <c r="F100" s="350"/>
      <c r="G100" s="350"/>
      <c r="H100" s="22">
        <f t="shared" si="73"/>
        <v>452818.92</v>
      </c>
      <c r="I100" s="23">
        <f t="shared" si="73"/>
        <v>516046.02</v>
      </c>
      <c r="J100" s="23">
        <f t="shared" si="73"/>
        <v>712026.53</v>
      </c>
      <c r="K100" s="22">
        <f t="shared" si="73"/>
        <v>943336.48</v>
      </c>
      <c r="L100" s="44">
        <f>$F9*'WD-BSTS'!I$56</f>
        <v>943336.48</v>
      </c>
      <c r="M100" s="44">
        <f>$F9*'WD-BSTS'!J$56</f>
        <v>943336.48</v>
      </c>
      <c r="N100" s="44">
        <f t="shared" si="76"/>
        <v>943336.48</v>
      </c>
      <c r="O100" s="44">
        <f t="shared" si="74"/>
        <v>943336.48</v>
      </c>
      <c r="P100" s="44">
        <f t="shared" si="74"/>
        <v>943336.48</v>
      </c>
      <c r="Q100" s="343">
        <f t="shared" si="77"/>
        <v>943336.48</v>
      </c>
      <c r="R100" s="38">
        <f t="shared" si="77"/>
        <v>943336.48</v>
      </c>
      <c r="S100" s="38">
        <f t="shared" ref="S100:AO100" si="82">+R100</f>
        <v>943336.48</v>
      </c>
      <c r="T100" s="38">
        <f t="shared" si="82"/>
        <v>943336.48</v>
      </c>
      <c r="U100" s="38">
        <f t="shared" si="82"/>
        <v>943336.48</v>
      </c>
      <c r="V100" s="38">
        <f t="shared" si="82"/>
        <v>943336.48</v>
      </c>
      <c r="W100" s="38">
        <f t="shared" si="82"/>
        <v>943336.48</v>
      </c>
      <c r="X100" s="38">
        <f t="shared" si="82"/>
        <v>943336.48</v>
      </c>
      <c r="Y100" s="38">
        <f t="shared" si="82"/>
        <v>943336.48</v>
      </c>
      <c r="Z100" s="38">
        <f t="shared" si="82"/>
        <v>943336.48</v>
      </c>
      <c r="AA100" s="38">
        <f t="shared" si="82"/>
        <v>943336.48</v>
      </c>
      <c r="AB100" s="38">
        <f t="shared" si="82"/>
        <v>943336.48</v>
      </c>
      <c r="AC100" s="38">
        <f t="shared" si="82"/>
        <v>943336.48</v>
      </c>
      <c r="AD100" s="38">
        <f t="shared" si="82"/>
        <v>943336.48</v>
      </c>
      <c r="AE100" s="38">
        <f t="shared" si="82"/>
        <v>943336.48</v>
      </c>
      <c r="AF100" s="38">
        <f t="shared" si="82"/>
        <v>943336.48</v>
      </c>
      <c r="AG100" s="38">
        <f t="shared" si="82"/>
        <v>943336.48</v>
      </c>
      <c r="AH100" s="38">
        <f t="shared" si="82"/>
        <v>943336.48</v>
      </c>
      <c r="AI100" s="38">
        <f t="shared" si="82"/>
        <v>943336.48</v>
      </c>
      <c r="AJ100" s="38">
        <f t="shared" si="82"/>
        <v>943336.48</v>
      </c>
      <c r="AK100" s="38">
        <f t="shared" si="82"/>
        <v>943336.48</v>
      </c>
      <c r="AL100" s="38">
        <f t="shared" si="82"/>
        <v>943336.48</v>
      </c>
      <c r="AM100" s="38">
        <f t="shared" si="82"/>
        <v>943336.48</v>
      </c>
      <c r="AN100" s="38">
        <f t="shared" si="82"/>
        <v>943336.48</v>
      </c>
      <c r="AO100" s="38">
        <f t="shared" si="82"/>
        <v>943336.48</v>
      </c>
    </row>
    <row r="101" spans="4:41" s="12" customFormat="1" ht="11">
      <c r="D101" s="1412"/>
      <c r="E101" s="347" t="s">
        <v>565</v>
      </c>
      <c r="F101" s="350"/>
      <c r="G101" s="350"/>
      <c r="H101" s="22">
        <f t="shared" si="73"/>
        <v>245323.45</v>
      </c>
      <c r="I101" s="23">
        <f t="shared" si="73"/>
        <v>259377.66</v>
      </c>
      <c r="J101" s="23">
        <f t="shared" si="73"/>
        <v>221720.22</v>
      </c>
      <c r="K101" s="22">
        <f t="shared" si="73"/>
        <v>296546.12</v>
      </c>
      <c r="L101" s="44">
        <f>$F10*'WD-BSTS'!I$56</f>
        <v>296546.12</v>
      </c>
      <c r="M101" s="44">
        <f>$F10*'WD-BSTS'!J$56</f>
        <v>296546.12</v>
      </c>
      <c r="N101" s="44">
        <f t="shared" si="76"/>
        <v>296546.12</v>
      </c>
      <c r="O101" s="44">
        <f t="shared" si="74"/>
        <v>296546.12</v>
      </c>
      <c r="P101" s="44">
        <f t="shared" si="74"/>
        <v>296546.12</v>
      </c>
      <c r="Q101" s="343">
        <f t="shared" si="77"/>
        <v>296546.12</v>
      </c>
      <c r="R101" s="38">
        <f t="shared" si="77"/>
        <v>296546.12</v>
      </c>
      <c r="S101" s="38">
        <f t="shared" ref="S101:AO101" si="83">+R101</f>
        <v>296546.12</v>
      </c>
      <c r="T101" s="38">
        <f t="shared" si="83"/>
        <v>296546.12</v>
      </c>
      <c r="U101" s="38">
        <f t="shared" si="83"/>
        <v>296546.12</v>
      </c>
      <c r="V101" s="38">
        <f t="shared" si="83"/>
        <v>296546.12</v>
      </c>
      <c r="W101" s="38">
        <f t="shared" si="83"/>
        <v>296546.12</v>
      </c>
      <c r="X101" s="38">
        <f t="shared" si="83"/>
        <v>296546.12</v>
      </c>
      <c r="Y101" s="38">
        <f t="shared" si="83"/>
        <v>296546.12</v>
      </c>
      <c r="Z101" s="38">
        <f t="shared" si="83"/>
        <v>296546.12</v>
      </c>
      <c r="AA101" s="38">
        <f t="shared" si="83"/>
        <v>296546.12</v>
      </c>
      <c r="AB101" s="38">
        <f t="shared" si="83"/>
        <v>296546.12</v>
      </c>
      <c r="AC101" s="38">
        <f t="shared" si="83"/>
        <v>296546.12</v>
      </c>
      <c r="AD101" s="38">
        <f t="shared" si="83"/>
        <v>296546.12</v>
      </c>
      <c r="AE101" s="38">
        <f t="shared" si="83"/>
        <v>296546.12</v>
      </c>
      <c r="AF101" s="38">
        <f t="shared" si="83"/>
        <v>296546.12</v>
      </c>
      <c r="AG101" s="38">
        <f t="shared" si="83"/>
        <v>296546.12</v>
      </c>
      <c r="AH101" s="38">
        <f t="shared" si="83"/>
        <v>296546.12</v>
      </c>
      <c r="AI101" s="38">
        <f t="shared" si="83"/>
        <v>296546.12</v>
      </c>
      <c r="AJ101" s="38">
        <f t="shared" si="83"/>
        <v>296546.12</v>
      </c>
      <c r="AK101" s="38">
        <f t="shared" si="83"/>
        <v>296546.12</v>
      </c>
      <c r="AL101" s="38">
        <f t="shared" si="83"/>
        <v>296546.12</v>
      </c>
      <c r="AM101" s="38">
        <f t="shared" si="83"/>
        <v>296546.12</v>
      </c>
      <c r="AN101" s="38">
        <f t="shared" si="83"/>
        <v>296546.12</v>
      </c>
      <c r="AO101" s="38">
        <f t="shared" si="83"/>
        <v>296546.12</v>
      </c>
    </row>
    <row r="102" spans="4:41" s="12" customFormat="1" ht="11">
      <c r="D102" s="1412"/>
      <c r="E102" s="347" t="s">
        <v>566</v>
      </c>
      <c r="F102" s="350"/>
      <c r="G102" s="350"/>
      <c r="H102" s="22">
        <f t="shared" si="73"/>
        <v>0</v>
      </c>
      <c r="I102" s="23">
        <f t="shared" si="73"/>
        <v>0</v>
      </c>
      <c r="J102" s="23">
        <f t="shared" si="73"/>
        <v>0</v>
      </c>
      <c r="K102" s="22">
        <f t="shared" si="73"/>
        <v>0</v>
      </c>
      <c r="L102" s="44">
        <f>$F11*'WD-BSTS'!I$56</f>
        <v>0</v>
      </c>
      <c r="M102" s="44">
        <f>$F11*'WD-BSTS'!J$56</f>
        <v>0</v>
      </c>
      <c r="N102" s="44">
        <f t="shared" si="76"/>
        <v>0</v>
      </c>
      <c r="O102" s="44">
        <f t="shared" si="74"/>
        <v>0</v>
      </c>
      <c r="P102" s="44">
        <f t="shared" si="74"/>
        <v>0</v>
      </c>
      <c r="Q102" s="343">
        <f t="shared" si="77"/>
        <v>0</v>
      </c>
      <c r="R102" s="38">
        <f t="shared" si="77"/>
        <v>0</v>
      </c>
      <c r="S102" s="38">
        <f t="shared" ref="S102:AO102" si="84">+R102</f>
        <v>0</v>
      </c>
      <c r="T102" s="38">
        <f t="shared" si="84"/>
        <v>0</v>
      </c>
      <c r="U102" s="38">
        <f t="shared" si="84"/>
        <v>0</v>
      </c>
      <c r="V102" s="38">
        <f t="shared" si="84"/>
        <v>0</v>
      </c>
      <c r="W102" s="38">
        <f t="shared" si="84"/>
        <v>0</v>
      </c>
      <c r="X102" s="38">
        <f t="shared" si="84"/>
        <v>0</v>
      </c>
      <c r="Y102" s="38">
        <f t="shared" si="84"/>
        <v>0</v>
      </c>
      <c r="Z102" s="38">
        <f t="shared" si="84"/>
        <v>0</v>
      </c>
      <c r="AA102" s="38">
        <f t="shared" si="84"/>
        <v>0</v>
      </c>
      <c r="AB102" s="38">
        <f t="shared" si="84"/>
        <v>0</v>
      </c>
      <c r="AC102" s="38">
        <f t="shared" si="84"/>
        <v>0</v>
      </c>
      <c r="AD102" s="38">
        <f t="shared" si="84"/>
        <v>0</v>
      </c>
      <c r="AE102" s="38">
        <f t="shared" si="84"/>
        <v>0</v>
      </c>
      <c r="AF102" s="38">
        <f t="shared" si="84"/>
        <v>0</v>
      </c>
      <c r="AG102" s="38">
        <f t="shared" si="84"/>
        <v>0</v>
      </c>
      <c r="AH102" s="38">
        <f t="shared" si="84"/>
        <v>0</v>
      </c>
      <c r="AI102" s="38">
        <f t="shared" si="84"/>
        <v>0</v>
      </c>
      <c r="AJ102" s="38">
        <f t="shared" si="84"/>
        <v>0</v>
      </c>
      <c r="AK102" s="38">
        <f t="shared" si="84"/>
        <v>0</v>
      </c>
      <c r="AL102" s="38">
        <f t="shared" si="84"/>
        <v>0</v>
      </c>
      <c r="AM102" s="38">
        <f t="shared" si="84"/>
        <v>0</v>
      </c>
      <c r="AN102" s="38">
        <f t="shared" si="84"/>
        <v>0</v>
      </c>
      <c r="AO102" s="38">
        <f t="shared" si="84"/>
        <v>0</v>
      </c>
    </row>
    <row r="103" spans="4:41" s="12" customFormat="1" ht="11">
      <c r="D103" s="1412"/>
      <c r="E103" s="347" t="s">
        <v>567</v>
      </c>
      <c r="F103" s="350"/>
      <c r="G103" s="350"/>
      <c r="H103" s="22">
        <f t="shared" si="73"/>
        <v>2720</v>
      </c>
      <c r="I103" s="23">
        <f t="shared" si="73"/>
        <v>43725.5</v>
      </c>
      <c r="J103" s="23">
        <f t="shared" si="73"/>
        <v>80505.87</v>
      </c>
      <c r="K103" s="22">
        <f t="shared" si="73"/>
        <v>16039.51</v>
      </c>
      <c r="L103" s="44">
        <f>$F12*'WD-BSTS'!I$56</f>
        <v>16039.509999999998</v>
      </c>
      <c r="M103" s="44">
        <f>$F12*'WD-BSTS'!J$56</f>
        <v>16039.509999999998</v>
      </c>
      <c r="N103" s="44">
        <f t="shared" si="76"/>
        <v>16039.51</v>
      </c>
      <c r="O103" s="44">
        <f t="shared" si="74"/>
        <v>16039.509999999998</v>
      </c>
      <c r="P103" s="44">
        <f t="shared" si="74"/>
        <v>16039.509999999998</v>
      </c>
      <c r="Q103" s="343">
        <f t="shared" si="77"/>
        <v>16039.509999999998</v>
      </c>
      <c r="R103" s="38">
        <f t="shared" si="77"/>
        <v>16039.509999999998</v>
      </c>
      <c r="S103" s="38">
        <f t="shared" ref="S103:AO103" si="85">+R103</f>
        <v>16039.509999999998</v>
      </c>
      <c r="T103" s="38">
        <f t="shared" si="85"/>
        <v>16039.509999999998</v>
      </c>
      <c r="U103" s="38">
        <f t="shared" si="85"/>
        <v>16039.509999999998</v>
      </c>
      <c r="V103" s="38">
        <f t="shared" si="85"/>
        <v>16039.509999999998</v>
      </c>
      <c r="W103" s="38">
        <f t="shared" si="85"/>
        <v>16039.509999999998</v>
      </c>
      <c r="X103" s="38">
        <f t="shared" si="85"/>
        <v>16039.509999999998</v>
      </c>
      <c r="Y103" s="38">
        <f t="shared" si="85"/>
        <v>16039.509999999998</v>
      </c>
      <c r="Z103" s="38">
        <f t="shared" si="85"/>
        <v>16039.509999999998</v>
      </c>
      <c r="AA103" s="38">
        <f t="shared" si="85"/>
        <v>16039.509999999998</v>
      </c>
      <c r="AB103" s="38">
        <f t="shared" si="85"/>
        <v>16039.509999999998</v>
      </c>
      <c r="AC103" s="38">
        <f t="shared" si="85"/>
        <v>16039.509999999998</v>
      </c>
      <c r="AD103" s="38">
        <f t="shared" si="85"/>
        <v>16039.509999999998</v>
      </c>
      <c r="AE103" s="38">
        <f t="shared" si="85"/>
        <v>16039.509999999998</v>
      </c>
      <c r="AF103" s="38">
        <f t="shared" si="85"/>
        <v>16039.509999999998</v>
      </c>
      <c r="AG103" s="38">
        <f t="shared" si="85"/>
        <v>16039.509999999998</v>
      </c>
      <c r="AH103" s="38">
        <f t="shared" si="85"/>
        <v>16039.509999999998</v>
      </c>
      <c r="AI103" s="38">
        <f t="shared" si="85"/>
        <v>16039.509999999998</v>
      </c>
      <c r="AJ103" s="38">
        <f t="shared" si="85"/>
        <v>16039.509999999998</v>
      </c>
      <c r="AK103" s="38">
        <f t="shared" si="85"/>
        <v>16039.509999999998</v>
      </c>
      <c r="AL103" s="38">
        <f t="shared" si="85"/>
        <v>16039.509999999998</v>
      </c>
      <c r="AM103" s="38">
        <f t="shared" si="85"/>
        <v>16039.509999999998</v>
      </c>
      <c r="AN103" s="38">
        <f t="shared" si="85"/>
        <v>16039.509999999998</v>
      </c>
      <c r="AO103" s="38">
        <f t="shared" si="85"/>
        <v>16039.509999999998</v>
      </c>
    </row>
    <row r="104" spans="4:41" s="12" customFormat="1" ht="11">
      <c r="D104" s="1412"/>
      <c r="E104" s="347" t="s">
        <v>568</v>
      </c>
      <c r="F104" s="350"/>
      <c r="G104" s="350"/>
      <c r="H104" s="22">
        <f t="shared" si="73"/>
        <v>0</v>
      </c>
      <c r="I104" s="23">
        <f t="shared" si="73"/>
        <v>450</v>
      </c>
      <c r="J104" s="23">
        <f t="shared" si="73"/>
        <v>0</v>
      </c>
      <c r="K104" s="22">
        <f t="shared" si="73"/>
        <v>7604.5</v>
      </c>
      <c r="L104" s="44">
        <f>$F13*'WD-BSTS'!I$56</f>
        <v>7604.5</v>
      </c>
      <c r="M104" s="44">
        <f>$F13*'WD-BSTS'!J$56</f>
        <v>7604.5</v>
      </c>
      <c r="N104" s="44">
        <f t="shared" si="76"/>
        <v>7604.5</v>
      </c>
      <c r="O104" s="44">
        <f t="shared" si="74"/>
        <v>7604.5</v>
      </c>
      <c r="P104" s="44">
        <f t="shared" si="74"/>
        <v>7604.5</v>
      </c>
      <c r="Q104" s="343">
        <f t="shared" si="77"/>
        <v>7604.5</v>
      </c>
      <c r="R104" s="38">
        <f t="shared" si="77"/>
        <v>7604.5</v>
      </c>
      <c r="S104" s="38">
        <f t="shared" ref="S104:AO104" si="86">+R104</f>
        <v>7604.5</v>
      </c>
      <c r="T104" s="38">
        <f t="shared" si="86"/>
        <v>7604.5</v>
      </c>
      <c r="U104" s="38">
        <f t="shared" si="86"/>
        <v>7604.5</v>
      </c>
      <c r="V104" s="38">
        <f t="shared" si="86"/>
        <v>7604.5</v>
      </c>
      <c r="W104" s="38">
        <f t="shared" si="86"/>
        <v>7604.5</v>
      </c>
      <c r="X104" s="38">
        <f t="shared" si="86"/>
        <v>7604.5</v>
      </c>
      <c r="Y104" s="38">
        <f t="shared" si="86"/>
        <v>7604.5</v>
      </c>
      <c r="Z104" s="38">
        <f t="shared" si="86"/>
        <v>7604.5</v>
      </c>
      <c r="AA104" s="38">
        <f t="shared" si="86"/>
        <v>7604.5</v>
      </c>
      <c r="AB104" s="38">
        <f t="shared" si="86"/>
        <v>7604.5</v>
      </c>
      <c r="AC104" s="38">
        <f t="shared" si="86"/>
        <v>7604.5</v>
      </c>
      <c r="AD104" s="38">
        <f t="shared" si="86"/>
        <v>7604.5</v>
      </c>
      <c r="AE104" s="38">
        <f t="shared" si="86"/>
        <v>7604.5</v>
      </c>
      <c r="AF104" s="38">
        <f t="shared" si="86"/>
        <v>7604.5</v>
      </c>
      <c r="AG104" s="38">
        <f t="shared" si="86"/>
        <v>7604.5</v>
      </c>
      <c r="AH104" s="38">
        <f t="shared" si="86"/>
        <v>7604.5</v>
      </c>
      <c r="AI104" s="38">
        <f t="shared" si="86"/>
        <v>7604.5</v>
      </c>
      <c r="AJ104" s="38">
        <f t="shared" si="86"/>
        <v>7604.5</v>
      </c>
      <c r="AK104" s="38">
        <f t="shared" si="86"/>
        <v>7604.5</v>
      </c>
      <c r="AL104" s="38">
        <f t="shared" si="86"/>
        <v>7604.5</v>
      </c>
      <c r="AM104" s="38">
        <f t="shared" si="86"/>
        <v>7604.5</v>
      </c>
      <c r="AN104" s="38">
        <f t="shared" si="86"/>
        <v>7604.5</v>
      </c>
      <c r="AO104" s="38">
        <f t="shared" si="86"/>
        <v>7604.5</v>
      </c>
    </row>
    <row r="105" spans="4:41" s="12" customFormat="1" ht="11">
      <c r="D105" s="1412"/>
      <c r="E105" s="347" t="s">
        <v>569</v>
      </c>
      <c r="F105" s="350"/>
      <c r="G105" s="350"/>
      <c r="H105" s="22">
        <f t="shared" si="73"/>
        <v>1699.74</v>
      </c>
      <c r="I105" s="23">
        <f t="shared" si="73"/>
        <v>40111.86</v>
      </c>
      <c r="J105" s="23">
        <f t="shared" si="73"/>
        <v>88848.34</v>
      </c>
      <c r="K105" s="22">
        <f t="shared" si="73"/>
        <v>51728.59</v>
      </c>
      <c r="L105" s="44">
        <f>$F14*'WD-BSTS'!I$56</f>
        <v>51728.59</v>
      </c>
      <c r="M105" s="44">
        <f>$F14*'WD-BSTS'!J$56</f>
        <v>51728.59</v>
      </c>
      <c r="N105" s="44">
        <f t="shared" si="76"/>
        <v>51728.59</v>
      </c>
      <c r="O105" s="44">
        <f t="shared" si="74"/>
        <v>51728.59</v>
      </c>
      <c r="P105" s="44">
        <f t="shared" si="74"/>
        <v>51728.59</v>
      </c>
      <c r="Q105" s="343">
        <f t="shared" si="77"/>
        <v>51728.59</v>
      </c>
      <c r="R105" s="38">
        <f t="shared" si="77"/>
        <v>51728.59</v>
      </c>
      <c r="S105" s="38">
        <f t="shared" ref="S105:AO105" si="87">+R105</f>
        <v>51728.59</v>
      </c>
      <c r="T105" s="38">
        <f t="shared" si="87"/>
        <v>51728.59</v>
      </c>
      <c r="U105" s="38">
        <f t="shared" si="87"/>
        <v>51728.59</v>
      </c>
      <c r="V105" s="38">
        <f t="shared" si="87"/>
        <v>51728.59</v>
      </c>
      <c r="W105" s="38">
        <f t="shared" si="87"/>
        <v>51728.59</v>
      </c>
      <c r="X105" s="38">
        <f t="shared" si="87"/>
        <v>51728.59</v>
      </c>
      <c r="Y105" s="38">
        <f t="shared" si="87"/>
        <v>51728.59</v>
      </c>
      <c r="Z105" s="38">
        <f t="shared" si="87"/>
        <v>51728.59</v>
      </c>
      <c r="AA105" s="38">
        <f t="shared" si="87"/>
        <v>51728.59</v>
      </c>
      <c r="AB105" s="38">
        <f t="shared" si="87"/>
        <v>51728.59</v>
      </c>
      <c r="AC105" s="38">
        <f t="shared" si="87"/>
        <v>51728.59</v>
      </c>
      <c r="AD105" s="38">
        <f t="shared" si="87"/>
        <v>51728.59</v>
      </c>
      <c r="AE105" s="38">
        <f t="shared" si="87"/>
        <v>51728.59</v>
      </c>
      <c r="AF105" s="38">
        <f t="shared" si="87"/>
        <v>51728.59</v>
      </c>
      <c r="AG105" s="38">
        <f t="shared" si="87"/>
        <v>51728.59</v>
      </c>
      <c r="AH105" s="38">
        <f t="shared" si="87"/>
        <v>51728.59</v>
      </c>
      <c r="AI105" s="38">
        <f t="shared" si="87"/>
        <v>51728.59</v>
      </c>
      <c r="AJ105" s="38">
        <f t="shared" si="87"/>
        <v>51728.59</v>
      </c>
      <c r="AK105" s="38">
        <f t="shared" si="87"/>
        <v>51728.59</v>
      </c>
      <c r="AL105" s="38">
        <f t="shared" si="87"/>
        <v>51728.59</v>
      </c>
      <c r="AM105" s="38">
        <f t="shared" si="87"/>
        <v>51728.59</v>
      </c>
      <c r="AN105" s="38">
        <f t="shared" si="87"/>
        <v>51728.59</v>
      </c>
      <c r="AO105" s="38">
        <f t="shared" si="87"/>
        <v>51728.59</v>
      </c>
    </row>
    <row r="106" spans="4:41" s="12" customFormat="1" ht="11">
      <c r="D106" s="1412"/>
      <c r="E106" s="347" t="s">
        <v>570</v>
      </c>
      <c r="F106" s="350"/>
      <c r="G106" s="350"/>
      <c r="H106" s="22">
        <f t="shared" si="73"/>
        <v>0</v>
      </c>
      <c r="I106" s="23">
        <f t="shared" si="73"/>
        <v>6408.76</v>
      </c>
      <c r="J106" s="23">
        <f t="shared" si="73"/>
        <v>0</v>
      </c>
      <c r="K106" s="22">
        <f t="shared" si="73"/>
        <v>0</v>
      </c>
      <c r="L106" s="44">
        <f>$F15*'WD-BSTS'!I$56</f>
        <v>0</v>
      </c>
      <c r="M106" s="44">
        <f>$F15*'WD-BSTS'!J$56</f>
        <v>0</v>
      </c>
      <c r="N106" s="44">
        <f t="shared" si="76"/>
        <v>0</v>
      </c>
      <c r="O106" s="44">
        <f t="shared" si="74"/>
        <v>0</v>
      </c>
      <c r="P106" s="44">
        <f t="shared" si="74"/>
        <v>0</v>
      </c>
      <c r="Q106" s="343">
        <f t="shared" si="77"/>
        <v>0</v>
      </c>
      <c r="R106" s="38">
        <f t="shared" si="77"/>
        <v>0</v>
      </c>
      <c r="S106" s="38">
        <f t="shared" ref="S106:AO106" si="88">+R106</f>
        <v>0</v>
      </c>
      <c r="T106" s="38">
        <f t="shared" si="88"/>
        <v>0</v>
      </c>
      <c r="U106" s="38">
        <f t="shared" si="88"/>
        <v>0</v>
      </c>
      <c r="V106" s="38">
        <f t="shared" si="88"/>
        <v>0</v>
      </c>
      <c r="W106" s="38">
        <f t="shared" si="88"/>
        <v>0</v>
      </c>
      <c r="X106" s="38">
        <f t="shared" si="88"/>
        <v>0</v>
      </c>
      <c r="Y106" s="38">
        <f t="shared" si="88"/>
        <v>0</v>
      </c>
      <c r="Z106" s="38">
        <f t="shared" si="88"/>
        <v>0</v>
      </c>
      <c r="AA106" s="38">
        <f t="shared" si="88"/>
        <v>0</v>
      </c>
      <c r="AB106" s="38">
        <f t="shared" si="88"/>
        <v>0</v>
      </c>
      <c r="AC106" s="38">
        <f t="shared" si="88"/>
        <v>0</v>
      </c>
      <c r="AD106" s="38">
        <f t="shared" si="88"/>
        <v>0</v>
      </c>
      <c r="AE106" s="38">
        <f t="shared" si="88"/>
        <v>0</v>
      </c>
      <c r="AF106" s="38">
        <f t="shared" si="88"/>
        <v>0</v>
      </c>
      <c r="AG106" s="38">
        <f t="shared" si="88"/>
        <v>0</v>
      </c>
      <c r="AH106" s="38">
        <f t="shared" si="88"/>
        <v>0</v>
      </c>
      <c r="AI106" s="38">
        <f t="shared" si="88"/>
        <v>0</v>
      </c>
      <c r="AJ106" s="38">
        <f t="shared" si="88"/>
        <v>0</v>
      </c>
      <c r="AK106" s="38">
        <f t="shared" si="88"/>
        <v>0</v>
      </c>
      <c r="AL106" s="38">
        <f t="shared" si="88"/>
        <v>0</v>
      </c>
      <c r="AM106" s="38">
        <f t="shared" si="88"/>
        <v>0</v>
      </c>
      <c r="AN106" s="38">
        <f t="shared" si="88"/>
        <v>0</v>
      </c>
      <c r="AO106" s="38">
        <f t="shared" si="88"/>
        <v>0</v>
      </c>
    </row>
    <row r="107" spans="4:41" s="12" customFormat="1" ht="11">
      <c r="D107" s="1412"/>
      <c r="E107" s="347" t="s">
        <v>571</v>
      </c>
      <c r="F107" s="350"/>
      <c r="G107" s="350"/>
      <c r="H107" s="22">
        <f t="shared" si="73"/>
        <v>252556.58</v>
      </c>
      <c r="I107" s="23">
        <f t="shared" si="73"/>
        <v>254951.05</v>
      </c>
      <c r="J107" s="23">
        <f t="shared" si="73"/>
        <v>257383.33</v>
      </c>
      <c r="K107" s="22">
        <f t="shared" si="73"/>
        <v>250000</v>
      </c>
      <c r="L107" s="44">
        <f>$F16*'WD-BSTS'!I$56</f>
        <v>249999.99999999997</v>
      </c>
      <c r="M107" s="44">
        <f>$F16*'WD-BSTS'!J$56</f>
        <v>249999.99999999997</v>
      </c>
      <c r="N107" s="44">
        <f t="shared" si="76"/>
        <v>250000</v>
      </c>
      <c r="O107" s="44">
        <f t="shared" si="74"/>
        <v>249999.99999999997</v>
      </c>
      <c r="P107" s="44">
        <f t="shared" si="74"/>
        <v>249999.99999999997</v>
      </c>
      <c r="Q107" s="343">
        <f t="shared" si="77"/>
        <v>249999.99999999997</v>
      </c>
      <c r="R107" s="38">
        <f t="shared" si="77"/>
        <v>249999.99999999997</v>
      </c>
      <c r="S107" s="38">
        <f t="shared" ref="S107:AO107" si="89">+R107</f>
        <v>249999.99999999997</v>
      </c>
      <c r="T107" s="38">
        <f t="shared" si="89"/>
        <v>249999.99999999997</v>
      </c>
      <c r="U107" s="38">
        <f t="shared" si="89"/>
        <v>249999.99999999997</v>
      </c>
      <c r="V107" s="38">
        <f t="shared" si="89"/>
        <v>249999.99999999997</v>
      </c>
      <c r="W107" s="38">
        <f t="shared" si="89"/>
        <v>249999.99999999997</v>
      </c>
      <c r="X107" s="38">
        <f t="shared" si="89"/>
        <v>249999.99999999997</v>
      </c>
      <c r="Y107" s="38">
        <f t="shared" si="89"/>
        <v>249999.99999999997</v>
      </c>
      <c r="Z107" s="38">
        <f t="shared" si="89"/>
        <v>249999.99999999997</v>
      </c>
      <c r="AA107" s="38">
        <f t="shared" si="89"/>
        <v>249999.99999999997</v>
      </c>
      <c r="AB107" s="38">
        <f t="shared" si="89"/>
        <v>249999.99999999997</v>
      </c>
      <c r="AC107" s="38">
        <f t="shared" si="89"/>
        <v>249999.99999999997</v>
      </c>
      <c r="AD107" s="38">
        <f t="shared" si="89"/>
        <v>249999.99999999997</v>
      </c>
      <c r="AE107" s="38">
        <f t="shared" si="89"/>
        <v>249999.99999999997</v>
      </c>
      <c r="AF107" s="38">
        <f t="shared" si="89"/>
        <v>249999.99999999997</v>
      </c>
      <c r="AG107" s="38">
        <f t="shared" si="89"/>
        <v>249999.99999999997</v>
      </c>
      <c r="AH107" s="38">
        <f t="shared" si="89"/>
        <v>249999.99999999997</v>
      </c>
      <c r="AI107" s="38">
        <f t="shared" si="89"/>
        <v>249999.99999999997</v>
      </c>
      <c r="AJ107" s="38">
        <f t="shared" si="89"/>
        <v>249999.99999999997</v>
      </c>
      <c r="AK107" s="38">
        <f t="shared" si="89"/>
        <v>249999.99999999997</v>
      </c>
      <c r="AL107" s="38">
        <f t="shared" si="89"/>
        <v>249999.99999999997</v>
      </c>
      <c r="AM107" s="38">
        <f t="shared" si="89"/>
        <v>249999.99999999997</v>
      </c>
      <c r="AN107" s="38">
        <f t="shared" si="89"/>
        <v>249999.99999999997</v>
      </c>
      <c r="AO107" s="38">
        <f t="shared" si="89"/>
        <v>249999.99999999997</v>
      </c>
    </row>
    <row r="108" spans="4:41" s="12" customFormat="1" ht="11">
      <c r="D108" s="1412"/>
      <c r="E108" s="347" t="s">
        <v>572</v>
      </c>
      <c r="F108" s="350"/>
      <c r="G108" s="350"/>
      <c r="H108" s="22">
        <f t="shared" si="73"/>
        <v>552</v>
      </c>
      <c r="I108" s="23">
        <f t="shared" si="73"/>
        <v>0</v>
      </c>
      <c r="J108" s="23">
        <f t="shared" si="73"/>
        <v>0</v>
      </c>
      <c r="K108" s="22">
        <f t="shared" si="73"/>
        <v>420</v>
      </c>
      <c r="L108" s="44">
        <f>$F17*'WD-BSTS'!I$56</f>
        <v>420</v>
      </c>
      <c r="M108" s="44">
        <f>$F17*'WD-BSTS'!J$56</f>
        <v>420</v>
      </c>
      <c r="N108" s="44">
        <f t="shared" si="76"/>
        <v>420</v>
      </c>
      <c r="O108" s="44">
        <f t="shared" si="74"/>
        <v>420</v>
      </c>
      <c r="P108" s="44">
        <f t="shared" si="74"/>
        <v>420</v>
      </c>
      <c r="Q108" s="343">
        <f t="shared" si="77"/>
        <v>420</v>
      </c>
      <c r="R108" s="38">
        <f t="shared" si="77"/>
        <v>420</v>
      </c>
      <c r="S108" s="38">
        <f t="shared" ref="S108:AO108" si="90">+R108</f>
        <v>420</v>
      </c>
      <c r="T108" s="38">
        <f t="shared" si="90"/>
        <v>420</v>
      </c>
      <c r="U108" s="38">
        <f t="shared" si="90"/>
        <v>420</v>
      </c>
      <c r="V108" s="38">
        <f t="shared" si="90"/>
        <v>420</v>
      </c>
      <c r="W108" s="38">
        <f t="shared" si="90"/>
        <v>420</v>
      </c>
      <c r="X108" s="38">
        <f t="shared" si="90"/>
        <v>420</v>
      </c>
      <c r="Y108" s="38">
        <f t="shared" si="90"/>
        <v>420</v>
      </c>
      <c r="Z108" s="38">
        <f t="shared" si="90"/>
        <v>420</v>
      </c>
      <c r="AA108" s="38">
        <f t="shared" si="90"/>
        <v>420</v>
      </c>
      <c r="AB108" s="38">
        <f t="shared" si="90"/>
        <v>420</v>
      </c>
      <c r="AC108" s="38">
        <f t="shared" si="90"/>
        <v>420</v>
      </c>
      <c r="AD108" s="38">
        <f t="shared" si="90"/>
        <v>420</v>
      </c>
      <c r="AE108" s="38">
        <f t="shared" si="90"/>
        <v>420</v>
      </c>
      <c r="AF108" s="38">
        <f t="shared" si="90"/>
        <v>420</v>
      </c>
      <c r="AG108" s="38">
        <f t="shared" si="90"/>
        <v>420</v>
      </c>
      <c r="AH108" s="38">
        <f t="shared" si="90"/>
        <v>420</v>
      </c>
      <c r="AI108" s="38">
        <f t="shared" si="90"/>
        <v>420</v>
      </c>
      <c r="AJ108" s="38">
        <f t="shared" si="90"/>
        <v>420</v>
      </c>
      <c r="AK108" s="38">
        <f t="shared" si="90"/>
        <v>420</v>
      </c>
      <c r="AL108" s="38">
        <f t="shared" si="90"/>
        <v>420</v>
      </c>
      <c r="AM108" s="38">
        <f t="shared" si="90"/>
        <v>420</v>
      </c>
      <c r="AN108" s="38">
        <f t="shared" si="90"/>
        <v>420</v>
      </c>
      <c r="AO108" s="38">
        <f t="shared" si="90"/>
        <v>420</v>
      </c>
    </row>
    <row r="109" spans="4:41" s="12" customFormat="1" ht="11">
      <c r="D109" s="1412"/>
      <c r="E109" s="347" t="s">
        <v>573</v>
      </c>
      <c r="F109" s="350"/>
      <c r="G109" s="350"/>
      <c r="H109" s="22">
        <f t="shared" si="73"/>
        <v>17746.89</v>
      </c>
      <c r="I109" s="23">
        <f t="shared" si="73"/>
        <v>24488.37</v>
      </c>
      <c r="J109" s="23">
        <f t="shared" si="73"/>
        <v>59764.62</v>
      </c>
      <c r="K109" s="22">
        <f t="shared" si="73"/>
        <v>50000</v>
      </c>
      <c r="L109" s="44">
        <f>$F18*'WD-BSTS'!I$56</f>
        <v>50000</v>
      </c>
      <c r="M109" s="44">
        <f>$F18*'WD-BSTS'!J$56</f>
        <v>50000</v>
      </c>
      <c r="N109" s="44">
        <f t="shared" si="76"/>
        <v>50000</v>
      </c>
      <c r="O109" s="44">
        <f t="shared" si="74"/>
        <v>50000</v>
      </c>
      <c r="P109" s="44">
        <f t="shared" si="74"/>
        <v>50000</v>
      </c>
      <c r="Q109" s="343">
        <f t="shared" si="77"/>
        <v>50000</v>
      </c>
      <c r="R109" s="38">
        <f t="shared" si="77"/>
        <v>50000</v>
      </c>
      <c r="S109" s="38">
        <f t="shared" ref="S109:AO109" si="91">+R109</f>
        <v>50000</v>
      </c>
      <c r="T109" s="38">
        <f t="shared" si="91"/>
        <v>50000</v>
      </c>
      <c r="U109" s="38">
        <f t="shared" si="91"/>
        <v>50000</v>
      </c>
      <c r="V109" s="38">
        <f t="shared" si="91"/>
        <v>50000</v>
      </c>
      <c r="W109" s="38">
        <f t="shared" si="91"/>
        <v>50000</v>
      </c>
      <c r="X109" s="38">
        <f t="shared" si="91"/>
        <v>50000</v>
      </c>
      <c r="Y109" s="38">
        <f t="shared" si="91"/>
        <v>50000</v>
      </c>
      <c r="Z109" s="38">
        <f t="shared" si="91"/>
        <v>50000</v>
      </c>
      <c r="AA109" s="38">
        <f t="shared" si="91"/>
        <v>50000</v>
      </c>
      <c r="AB109" s="38">
        <f t="shared" si="91"/>
        <v>50000</v>
      </c>
      <c r="AC109" s="38">
        <f t="shared" si="91"/>
        <v>50000</v>
      </c>
      <c r="AD109" s="38">
        <f t="shared" si="91"/>
        <v>50000</v>
      </c>
      <c r="AE109" s="38">
        <f t="shared" si="91"/>
        <v>50000</v>
      </c>
      <c r="AF109" s="38">
        <f t="shared" si="91"/>
        <v>50000</v>
      </c>
      <c r="AG109" s="38">
        <f t="shared" si="91"/>
        <v>50000</v>
      </c>
      <c r="AH109" s="38">
        <f t="shared" si="91"/>
        <v>50000</v>
      </c>
      <c r="AI109" s="38">
        <f t="shared" si="91"/>
        <v>50000</v>
      </c>
      <c r="AJ109" s="38">
        <f t="shared" si="91"/>
        <v>50000</v>
      </c>
      <c r="AK109" s="38">
        <f t="shared" si="91"/>
        <v>50000</v>
      </c>
      <c r="AL109" s="38">
        <f t="shared" si="91"/>
        <v>50000</v>
      </c>
      <c r="AM109" s="38">
        <f t="shared" si="91"/>
        <v>50000</v>
      </c>
      <c r="AN109" s="38">
        <f t="shared" si="91"/>
        <v>50000</v>
      </c>
      <c r="AO109" s="38">
        <f t="shared" si="91"/>
        <v>50000</v>
      </c>
    </row>
    <row r="110" spans="4:41" s="12" customFormat="1" ht="11">
      <c r="D110" s="1412"/>
      <c r="E110" s="347" t="s">
        <v>574</v>
      </c>
      <c r="F110" s="350"/>
      <c r="G110" s="350"/>
      <c r="H110" s="22">
        <f t="shared" si="73"/>
        <v>99803.16</v>
      </c>
      <c r="I110" s="23">
        <f t="shared" si="73"/>
        <v>131009</v>
      </c>
      <c r="J110" s="23">
        <f t="shared" si="73"/>
        <v>155251.35</v>
      </c>
      <c r="K110" s="22">
        <f t="shared" si="73"/>
        <v>400000</v>
      </c>
      <c r="L110" s="44">
        <f>$F19*'WD-BSTS'!I$56</f>
        <v>400000</v>
      </c>
      <c r="M110" s="44">
        <f>$F19*'WD-BSTS'!J$56</f>
        <v>400000</v>
      </c>
      <c r="N110" s="44">
        <f t="shared" si="76"/>
        <v>400000</v>
      </c>
      <c r="O110" s="44">
        <f t="shared" si="74"/>
        <v>400000</v>
      </c>
      <c r="P110" s="44">
        <f t="shared" si="74"/>
        <v>400000</v>
      </c>
      <c r="Q110" s="343">
        <f t="shared" si="77"/>
        <v>400000</v>
      </c>
      <c r="R110" s="38">
        <f t="shared" si="77"/>
        <v>400000</v>
      </c>
      <c r="S110" s="38">
        <f t="shared" ref="S110:AO110" si="92">+R110</f>
        <v>400000</v>
      </c>
      <c r="T110" s="38">
        <f t="shared" si="92"/>
        <v>400000</v>
      </c>
      <c r="U110" s="38">
        <f t="shared" si="92"/>
        <v>400000</v>
      </c>
      <c r="V110" s="38">
        <f t="shared" si="92"/>
        <v>400000</v>
      </c>
      <c r="W110" s="38">
        <f t="shared" si="92"/>
        <v>400000</v>
      </c>
      <c r="X110" s="38">
        <f t="shared" si="92"/>
        <v>400000</v>
      </c>
      <c r="Y110" s="38">
        <f t="shared" si="92"/>
        <v>400000</v>
      </c>
      <c r="Z110" s="38">
        <f t="shared" si="92"/>
        <v>400000</v>
      </c>
      <c r="AA110" s="38">
        <f t="shared" si="92"/>
        <v>400000</v>
      </c>
      <c r="AB110" s="38">
        <f t="shared" si="92"/>
        <v>400000</v>
      </c>
      <c r="AC110" s="38">
        <f t="shared" si="92"/>
        <v>400000</v>
      </c>
      <c r="AD110" s="38">
        <f t="shared" si="92"/>
        <v>400000</v>
      </c>
      <c r="AE110" s="38">
        <f t="shared" si="92"/>
        <v>400000</v>
      </c>
      <c r="AF110" s="38">
        <f t="shared" si="92"/>
        <v>400000</v>
      </c>
      <c r="AG110" s="38">
        <f t="shared" si="92"/>
        <v>400000</v>
      </c>
      <c r="AH110" s="38">
        <f t="shared" si="92"/>
        <v>400000</v>
      </c>
      <c r="AI110" s="38">
        <f t="shared" si="92"/>
        <v>400000</v>
      </c>
      <c r="AJ110" s="38">
        <f t="shared" si="92"/>
        <v>400000</v>
      </c>
      <c r="AK110" s="38">
        <f t="shared" si="92"/>
        <v>400000</v>
      </c>
      <c r="AL110" s="38">
        <f t="shared" si="92"/>
        <v>400000</v>
      </c>
      <c r="AM110" s="38">
        <f t="shared" si="92"/>
        <v>400000</v>
      </c>
      <c r="AN110" s="38">
        <f t="shared" si="92"/>
        <v>400000</v>
      </c>
      <c r="AO110" s="38">
        <f t="shared" si="92"/>
        <v>400000</v>
      </c>
    </row>
    <row r="111" spans="4:41" s="12" customFormat="1" ht="11">
      <c r="D111" s="1412"/>
      <c r="E111" s="347" t="s">
        <v>575</v>
      </c>
      <c r="F111" s="350"/>
      <c r="G111" s="350"/>
      <c r="H111" s="22">
        <f t="shared" si="73"/>
        <v>26694.92</v>
      </c>
      <c r="I111" s="23">
        <f t="shared" si="73"/>
        <v>61241.760000000002</v>
      </c>
      <c r="J111" s="23">
        <f t="shared" si="73"/>
        <v>1293551.8500000001</v>
      </c>
      <c r="K111" s="22">
        <f t="shared" si="73"/>
        <v>540000</v>
      </c>
      <c r="L111" s="44">
        <f>$F20*'WD-BSTS'!I$56</f>
        <v>540000</v>
      </c>
      <c r="M111" s="44">
        <f>$F20*'WD-BSTS'!J$56</f>
        <v>540000</v>
      </c>
      <c r="N111" s="44">
        <f t="shared" si="76"/>
        <v>540000</v>
      </c>
      <c r="O111" s="44">
        <f t="shared" ref="O111" si="93">+L111</f>
        <v>540000</v>
      </c>
      <c r="P111" s="44">
        <f t="shared" ref="P111" si="94">+M111</f>
        <v>540000</v>
      </c>
      <c r="Q111" s="343">
        <f t="shared" si="77"/>
        <v>540000</v>
      </c>
      <c r="R111" s="38">
        <f t="shared" si="77"/>
        <v>540000</v>
      </c>
      <c r="S111" s="38">
        <f t="shared" ref="S111:AO111" si="95">+R111</f>
        <v>540000</v>
      </c>
      <c r="T111" s="38">
        <f t="shared" si="95"/>
        <v>540000</v>
      </c>
      <c r="U111" s="38">
        <f t="shared" si="95"/>
        <v>540000</v>
      </c>
      <c r="V111" s="38">
        <f t="shared" si="95"/>
        <v>540000</v>
      </c>
      <c r="W111" s="38">
        <f t="shared" si="95"/>
        <v>540000</v>
      </c>
      <c r="X111" s="38">
        <f t="shared" si="95"/>
        <v>540000</v>
      </c>
      <c r="Y111" s="38">
        <f t="shared" si="95"/>
        <v>540000</v>
      </c>
      <c r="Z111" s="38">
        <f t="shared" si="95"/>
        <v>540000</v>
      </c>
      <c r="AA111" s="38">
        <f t="shared" si="95"/>
        <v>540000</v>
      </c>
      <c r="AB111" s="38">
        <f t="shared" si="95"/>
        <v>540000</v>
      </c>
      <c r="AC111" s="38">
        <f t="shared" si="95"/>
        <v>540000</v>
      </c>
      <c r="AD111" s="38">
        <f t="shared" si="95"/>
        <v>540000</v>
      </c>
      <c r="AE111" s="38">
        <f t="shared" si="95"/>
        <v>540000</v>
      </c>
      <c r="AF111" s="38">
        <f t="shared" si="95"/>
        <v>540000</v>
      </c>
      <c r="AG111" s="38">
        <f t="shared" si="95"/>
        <v>540000</v>
      </c>
      <c r="AH111" s="38">
        <f t="shared" si="95"/>
        <v>540000</v>
      </c>
      <c r="AI111" s="38">
        <f t="shared" si="95"/>
        <v>540000</v>
      </c>
      <c r="AJ111" s="38">
        <f t="shared" si="95"/>
        <v>540000</v>
      </c>
      <c r="AK111" s="38">
        <f t="shared" si="95"/>
        <v>540000</v>
      </c>
      <c r="AL111" s="38">
        <f t="shared" si="95"/>
        <v>540000</v>
      </c>
      <c r="AM111" s="38">
        <f t="shared" si="95"/>
        <v>540000</v>
      </c>
      <c r="AN111" s="38">
        <f t="shared" si="95"/>
        <v>540000</v>
      </c>
      <c r="AO111" s="38">
        <f t="shared" si="95"/>
        <v>540000</v>
      </c>
    </row>
    <row r="112" spans="4:41" s="12" customFormat="1" ht="11.75" thickBot="1">
      <c r="D112" s="1413"/>
      <c r="E112" s="355" t="s">
        <v>35</v>
      </c>
      <c r="F112" s="352"/>
      <c r="G112" s="352"/>
      <c r="H112" s="352">
        <f>SUM(H95:H111)</f>
        <v>3809107.1552000009</v>
      </c>
      <c r="I112" s="352">
        <f>SUM(I95:I111)</f>
        <v>4561935.5147999991</v>
      </c>
      <c r="J112" s="352">
        <f>SUM(J95:J111)</f>
        <v>5570333.8232000005</v>
      </c>
      <c r="K112" s="352">
        <f>SUM(K95:K111)</f>
        <v>6007250.5999999996</v>
      </c>
      <c r="L112" s="352">
        <f>SUM(L95:L111)</f>
        <v>6007250.5999999996</v>
      </c>
      <c r="M112" s="352">
        <f>SUM(M95:M111)*(1+Dashboard!$E$7)^('OPEX DETAIL-BSTS'!M3-'OPEX DETAIL-BSTS'!$L$3)</f>
        <v>6247540.6239999998</v>
      </c>
      <c r="N112" s="352">
        <f>SUM(N95:N111)*(1+Dashboard!$E$7)^('OPEX DETAIL-BSTS'!N3-'OPEX DETAIL-BSTS'!$L$3)</f>
        <v>6497442.2489600005</v>
      </c>
      <c r="O112" s="352">
        <f>SUM(O95:O111)*(1+Dashboard!$E$7)^('OPEX DETAIL-BSTS'!O3-'OPEX DETAIL-BSTS'!$L$3)</f>
        <v>6757339.9389184006</v>
      </c>
      <c r="P112" s="352">
        <f>SUM(P95:P111)*(1+Dashboard!$E$7)^('OPEX DETAIL-BSTS'!P3-'OPEX DETAIL-BSTS'!$L$3)</f>
        <v>7027633.5364751369</v>
      </c>
      <c r="Q112" s="352">
        <f>SUM(Q95:Q111)*(1+Dashboard!$E$7)^('OPEX DETAIL-BSTS'!Q3-'OPEX DETAIL-BSTS'!$L$3)</f>
        <v>7308738.8779341429</v>
      </c>
      <c r="R112" s="352">
        <f>SUM(R95:R111)*(1+Dashboard!$E$7)^('OPEX DETAIL-BSTS'!R3-'OPEX DETAIL-BSTS'!$L$3)</f>
        <v>7601088.4330515089</v>
      </c>
      <c r="S112" s="352">
        <f>SUM(S95:S111)*(1+Dashboard!$E$7)^('OPEX DETAIL-BSTS'!S3-'OPEX DETAIL-BSTS'!$L$3)</f>
        <v>7905131.9703735681</v>
      </c>
      <c r="T112" s="352">
        <f>SUM(T95:T111)*(1+Dashboard!$E$7)^('OPEX DETAIL-BSTS'!T3-'OPEX DETAIL-BSTS'!$L$3)</f>
        <v>8221337.2491885126</v>
      </c>
      <c r="U112" s="352">
        <f>SUM(U95:U111)*(1+Dashboard!$E$7)^('OPEX DETAIL-BSTS'!U3-'OPEX DETAIL-BSTS'!$L$3)</f>
        <v>8550190.7391560543</v>
      </c>
      <c r="V112" s="352">
        <f>SUM(V95:V111)*(1+Dashboard!$E$7)^('OPEX DETAIL-BSTS'!V3-'OPEX DETAIL-BSTS'!$L$3)</f>
        <v>8892198.3687222954</v>
      </c>
      <c r="W112" s="352">
        <f>SUM(W95:W111)*(1+Dashboard!$E$7)^('OPEX DETAIL-BSTS'!W3-'OPEX DETAIL-BSTS'!$L$3)</f>
        <v>9247886.3034711871</v>
      </c>
      <c r="X112" s="352">
        <f>SUM(X95:X111)*(1+Dashboard!$E$7)^('OPEX DETAIL-BSTS'!X3-'OPEX DETAIL-BSTS'!$L$3)</f>
        <v>9617801.7556100376</v>
      </c>
      <c r="Y112" s="352">
        <f>SUM(Y95:Y111)*(1+Dashboard!$E$7)^('OPEX DETAIL-BSTS'!Y3-'OPEX DETAIL-BSTS'!$L$3)</f>
        <v>10002513.825834438</v>
      </c>
      <c r="Z112" s="352">
        <f>SUM(Z95:Z111)*(1+Dashboard!$E$7)^('OPEX DETAIL-BSTS'!Z3-'OPEX DETAIL-BSTS'!$L$3)</f>
        <v>10402614.378867816</v>
      </c>
      <c r="AA112" s="352">
        <f>SUM(AA95:AA111)*(1+Dashboard!$E$7)^('OPEX DETAIL-BSTS'!AA3-'OPEX DETAIL-BSTS'!$L$3)</f>
        <v>10818718.954022529</v>
      </c>
      <c r="AB112" s="352">
        <f>SUM(AB95:AB111)*(1+Dashboard!$E$7)^('OPEX DETAIL-BSTS'!AB3-'OPEX DETAIL-BSTS'!$L$3)</f>
        <v>11251467.712183431</v>
      </c>
      <c r="AC112" s="352">
        <f>SUM(AC95:AC111)*(1+Dashboard!$E$7)^('OPEX DETAIL-BSTS'!AC3-'OPEX DETAIL-BSTS'!$L$3)</f>
        <v>11701526.420670768</v>
      </c>
      <c r="AD112" s="352">
        <f>SUM(AD95:AD111)*(1+Dashboard!$E$7)^('OPEX DETAIL-BSTS'!AD3-'OPEX DETAIL-BSTS'!$L$3)</f>
        <v>12169587.477497602</v>
      </c>
      <c r="AE112" s="352">
        <f>SUM(AE95:AE111)*(1+Dashboard!$E$7)^('OPEX DETAIL-BSTS'!AE3-'OPEX DETAIL-BSTS'!$L$3)</f>
        <v>12656370.976597505</v>
      </c>
      <c r="AF112" s="352">
        <f>SUM(AF95:AF111)*(1+Dashboard!$E$7)^('OPEX DETAIL-BSTS'!AF3-'OPEX DETAIL-BSTS'!$L$3)</f>
        <v>13162625.815661404</v>
      </c>
      <c r="AG112" s="352">
        <f>SUM(AG95:AG111)*(1+Dashboard!$E$7)^('OPEX DETAIL-BSTS'!AG3-'OPEX DETAIL-BSTS'!$L$3)</f>
        <v>13689130.848287864</v>
      </c>
      <c r="AH112" s="352">
        <f>SUM(AH95:AH111)*(1+Dashboard!$E$7)^('OPEX DETAIL-BSTS'!AH3-'OPEX DETAIL-BSTS'!$L$3)</f>
        <v>14236696.082219379</v>
      </c>
      <c r="AI112" s="352">
        <f>SUM(AI95:AI111)*(1+Dashboard!$E$7)^('OPEX DETAIL-BSTS'!AI3-'OPEX DETAIL-BSTS'!$L$3)</f>
        <v>14806163.925508153</v>
      </c>
      <c r="AJ112" s="352">
        <f>SUM(AJ95:AJ111)*(1+Dashboard!$E$7)^('OPEX DETAIL-BSTS'!AJ3-'OPEX DETAIL-BSTS'!$L$3)</f>
        <v>15398410.48252848</v>
      </c>
      <c r="AK112" s="352">
        <f>SUM(AK95:AK111)*(1+Dashboard!$E$7)^('OPEX DETAIL-BSTS'!AK3-'OPEX DETAIL-BSTS'!$L$3)</f>
        <v>16014346.901829623</v>
      </c>
      <c r="AL112" s="352">
        <f>SUM(AL95:AL111)*(1+Dashboard!$E$7)^('OPEX DETAIL-BSTS'!AL3-'OPEX DETAIL-BSTS'!$L$3)</f>
        <v>16654920.777902804</v>
      </c>
      <c r="AM112" s="352">
        <f>SUM(AM95:AM111)*(1+Dashboard!$E$7)^('OPEX DETAIL-BSTS'!AM3-'OPEX DETAIL-BSTS'!$L$3)</f>
        <v>17321117.609018918</v>
      </c>
      <c r="AN112" s="352">
        <f>SUM(AN95:AN111)*(1+Dashboard!$E$7)^('OPEX DETAIL-BSTS'!AN3-'OPEX DETAIL-BSTS'!$L$3)</f>
        <v>18013962.313379679</v>
      </c>
      <c r="AO112" s="352">
        <f>SUM(AO95:AO111)*(1+Dashboard!$E$7)^('OPEX DETAIL-BSTS'!AO3-'OPEX DETAIL-BSTS'!$L$3)</f>
        <v>18734520.805914868</v>
      </c>
    </row>
    <row r="113" spans="4:41" s="12" customFormat="1" ht="15.75" customHeight="1">
      <c r="D113" s="1411" t="s">
        <v>50</v>
      </c>
      <c r="E113" s="347" t="s">
        <v>32</v>
      </c>
      <c r="F113" s="350"/>
      <c r="G113" s="350"/>
      <c r="H113" s="22">
        <f t="shared" ref="H113:K129" si="96">H95</f>
        <v>1141558.2204</v>
      </c>
      <c r="I113" s="23">
        <f t="shared" si="96"/>
        <v>1552830.1912</v>
      </c>
      <c r="J113" s="23">
        <f t="shared" si="96"/>
        <v>1019286.5096</v>
      </c>
      <c r="K113" s="22">
        <f t="shared" si="96"/>
        <v>1200000</v>
      </c>
      <c r="L113" s="44">
        <f>$F4*'WD-BSTS'!I$63</f>
        <v>1200000</v>
      </c>
      <c r="M113" s="44">
        <f>$F4*'WD-BSTS'!J$63</f>
        <v>1200000</v>
      </c>
      <c r="N113" s="44">
        <f>+K113</f>
        <v>1200000</v>
      </c>
      <c r="O113" s="44">
        <f>+L113</f>
        <v>1200000</v>
      </c>
      <c r="P113" s="343">
        <f>+O113</f>
        <v>1200000</v>
      </c>
      <c r="Q113" s="38">
        <f>+P113</f>
        <v>1200000</v>
      </c>
      <c r="R113" s="38">
        <f t="shared" ref="R113:AO113" si="97">+Q113</f>
        <v>1200000</v>
      </c>
      <c r="S113" s="38">
        <f t="shared" si="97"/>
        <v>1200000</v>
      </c>
      <c r="T113" s="38">
        <f t="shared" si="97"/>
        <v>1200000</v>
      </c>
      <c r="U113" s="38">
        <f t="shared" si="97"/>
        <v>1200000</v>
      </c>
      <c r="V113" s="38">
        <f t="shared" si="97"/>
        <v>1200000</v>
      </c>
      <c r="W113" s="38">
        <f t="shared" si="97"/>
        <v>1200000</v>
      </c>
      <c r="X113" s="38">
        <f t="shared" si="97"/>
        <v>1200000</v>
      </c>
      <c r="Y113" s="38">
        <f t="shared" si="97"/>
        <v>1200000</v>
      </c>
      <c r="Z113" s="38">
        <f t="shared" si="97"/>
        <v>1200000</v>
      </c>
      <c r="AA113" s="38">
        <f t="shared" si="97"/>
        <v>1200000</v>
      </c>
      <c r="AB113" s="38">
        <f t="shared" si="97"/>
        <v>1200000</v>
      </c>
      <c r="AC113" s="38">
        <f t="shared" si="97"/>
        <v>1200000</v>
      </c>
      <c r="AD113" s="38">
        <f t="shared" si="97"/>
        <v>1200000</v>
      </c>
      <c r="AE113" s="38">
        <f t="shared" si="97"/>
        <v>1200000</v>
      </c>
      <c r="AF113" s="38">
        <f t="shared" si="97"/>
        <v>1200000</v>
      </c>
      <c r="AG113" s="38">
        <f t="shared" si="97"/>
        <v>1200000</v>
      </c>
      <c r="AH113" s="38">
        <f t="shared" si="97"/>
        <v>1200000</v>
      </c>
      <c r="AI113" s="38">
        <f t="shared" si="97"/>
        <v>1200000</v>
      </c>
      <c r="AJ113" s="38">
        <f t="shared" si="97"/>
        <v>1200000</v>
      </c>
      <c r="AK113" s="38">
        <f t="shared" si="97"/>
        <v>1200000</v>
      </c>
      <c r="AL113" s="38">
        <f t="shared" si="97"/>
        <v>1200000</v>
      </c>
      <c r="AM113" s="38">
        <f t="shared" si="97"/>
        <v>1200000</v>
      </c>
      <c r="AN113" s="38">
        <f t="shared" si="97"/>
        <v>1200000</v>
      </c>
      <c r="AO113" s="38">
        <f t="shared" si="97"/>
        <v>1200000</v>
      </c>
    </row>
    <row r="114" spans="4:41" s="12" customFormat="1" ht="11">
      <c r="D114" s="1412"/>
      <c r="E114" s="347" t="s">
        <v>33</v>
      </c>
      <c r="F114" s="350"/>
      <c r="G114" s="350"/>
      <c r="H114" s="22">
        <f t="shared" si="96"/>
        <v>256976.8848</v>
      </c>
      <c r="I114" s="23">
        <f t="shared" si="96"/>
        <v>257025.81359999999</v>
      </c>
      <c r="J114" s="23">
        <f t="shared" si="96"/>
        <v>256605.9136</v>
      </c>
      <c r="K114" s="22">
        <f t="shared" si="96"/>
        <v>260000</v>
      </c>
      <c r="L114" s="44">
        <f>$F5*'WD-BSTS'!I$63</f>
        <v>260000</v>
      </c>
      <c r="M114" s="44">
        <f>$F5*'WD-BSTS'!J$63</f>
        <v>260000</v>
      </c>
      <c r="N114" s="44">
        <f t="shared" ref="N114:O129" si="98">+K114</f>
        <v>260000</v>
      </c>
      <c r="O114" s="44">
        <f t="shared" si="98"/>
        <v>260000</v>
      </c>
      <c r="P114" s="343">
        <f t="shared" ref="P114:Q129" si="99">+O114</f>
        <v>260000</v>
      </c>
      <c r="Q114" s="38">
        <f t="shared" si="99"/>
        <v>260000</v>
      </c>
      <c r="R114" s="38">
        <f t="shared" ref="R114:AO114" si="100">+Q114</f>
        <v>260000</v>
      </c>
      <c r="S114" s="38">
        <f t="shared" si="100"/>
        <v>260000</v>
      </c>
      <c r="T114" s="38">
        <f t="shared" si="100"/>
        <v>260000</v>
      </c>
      <c r="U114" s="38">
        <f t="shared" si="100"/>
        <v>260000</v>
      </c>
      <c r="V114" s="38">
        <f t="shared" si="100"/>
        <v>260000</v>
      </c>
      <c r="W114" s="38">
        <f t="shared" si="100"/>
        <v>260000</v>
      </c>
      <c r="X114" s="38">
        <f t="shared" si="100"/>
        <v>260000</v>
      </c>
      <c r="Y114" s="38">
        <f t="shared" si="100"/>
        <v>260000</v>
      </c>
      <c r="Z114" s="38">
        <f t="shared" si="100"/>
        <v>260000</v>
      </c>
      <c r="AA114" s="38">
        <f t="shared" si="100"/>
        <v>260000</v>
      </c>
      <c r="AB114" s="38">
        <f t="shared" si="100"/>
        <v>260000</v>
      </c>
      <c r="AC114" s="38">
        <f t="shared" si="100"/>
        <v>260000</v>
      </c>
      <c r="AD114" s="38">
        <f t="shared" si="100"/>
        <v>260000</v>
      </c>
      <c r="AE114" s="38">
        <f t="shared" si="100"/>
        <v>260000</v>
      </c>
      <c r="AF114" s="38">
        <f t="shared" si="100"/>
        <v>260000</v>
      </c>
      <c r="AG114" s="38">
        <f t="shared" si="100"/>
        <v>260000</v>
      </c>
      <c r="AH114" s="38">
        <f t="shared" si="100"/>
        <v>260000</v>
      </c>
      <c r="AI114" s="38">
        <f t="shared" si="100"/>
        <v>260000</v>
      </c>
      <c r="AJ114" s="38">
        <f t="shared" si="100"/>
        <v>260000</v>
      </c>
      <c r="AK114" s="38">
        <f t="shared" si="100"/>
        <v>260000</v>
      </c>
      <c r="AL114" s="38">
        <f t="shared" si="100"/>
        <v>260000</v>
      </c>
      <c r="AM114" s="38">
        <f t="shared" si="100"/>
        <v>260000</v>
      </c>
      <c r="AN114" s="38">
        <f t="shared" si="100"/>
        <v>260000</v>
      </c>
      <c r="AO114" s="38">
        <f t="shared" si="100"/>
        <v>260000</v>
      </c>
    </row>
    <row r="115" spans="4:41" s="12" customFormat="1" ht="11">
      <c r="D115" s="1412"/>
      <c r="E115" s="347" t="s">
        <v>561</v>
      </c>
      <c r="F115" s="350"/>
      <c r="G115" s="350"/>
      <c r="H115" s="22">
        <f t="shared" si="96"/>
        <v>1291362.45</v>
      </c>
      <c r="I115" s="23">
        <f t="shared" si="96"/>
        <v>1361315.65</v>
      </c>
      <c r="J115" s="23">
        <f t="shared" si="96"/>
        <v>1389996.77</v>
      </c>
      <c r="K115" s="22">
        <f t="shared" si="96"/>
        <v>1958850</v>
      </c>
      <c r="L115" s="44">
        <f>$F6*'WD-BSTS'!I$63</f>
        <v>1958849.9999999998</v>
      </c>
      <c r="M115" s="44">
        <f>$F6*'WD-BSTS'!J$63</f>
        <v>1958849.9999999998</v>
      </c>
      <c r="N115" s="44">
        <f t="shared" si="98"/>
        <v>1958850</v>
      </c>
      <c r="O115" s="44">
        <f t="shared" si="98"/>
        <v>1958849.9999999998</v>
      </c>
      <c r="P115" s="343">
        <f t="shared" si="99"/>
        <v>1958849.9999999998</v>
      </c>
      <c r="Q115" s="38">
        <f t="shared" si="99"/>
        <v>1958849.9999999998</v>
      </c>
      <c r="R115" s="38">
        <f t="shared" ref="R115:AO115" si="101">+Q115</f>
        <v>1958849.9999999998</v>
      </c>
      <c r="S115" s="38">
        <f t="shared" si="101"/>
        <v>1958849.9999999998</v>
      </c>
      <c r="T115" s="38">
        <f t="shared" si="101"/>
        <v>1958849.9999999998</v>
      </c>
      <c r="U115" s="38">
        <f t="shared" si="101"/>
        <v>1958849.9999999998</v>
      </c>
      <c r="V115" s="38">
        <f t="shared" si="101"/>
        <v>1958849.9999999998</v>
      </c>
      <c r="W115" s="38">
        <f t="shared" si="101"/>
        <v>1958849.9999999998</v>
      </c>
      <c r="X115" s="38">
        <f t="shared" si="101"/>
        <v>1958849.9999999998</v>
      </c>
      <c r="Y115" s="38">
        <f t="shared" si="101"/>
        <v>1958849.9999999998</v>
      </c>
      <c r="Z115" s="38">
        <f t="shared" si="101"/>
        <v>1958849.9999999998</v>
      </c>
      <c r="AA115" s="38">
        <f t="shared" si="101"/>
        <v>1958849.9999999998</v>
      </c>
      <c r="AB115" s="38">
        <f t="shared" si="101"/>
        <v>1958849.9999999998</v>
      </c>
      <c r="AC115" s="38">
        <f t="shared" si="101"/>
        <v>1958849.9999999998</v>
      </c>
      <c r="AD115" s="38">
        <f t="shared" si="101"/>
        <v>1958849.9999999998</v>
      </c>
      <c r="AE115" s="38">
        <f t="shared" si="101"/>
        <v>1958849.9999999998</v>
      </c>
      <c r="AF115" s="38">
        <f t="shared" si="101"/>
        <v>1958849.9999999998</v>
      </c>
      <c r="AG115" s="38">
        <f t="shared" si="101"/>
        <v>1958849.9999999998</v>
      </c>
      <c r="AH115" s="38">
        <f t="shared" si="101"/>
        <v>1958849.9999999998</v>
      </c>
      <c r="AI115" s="38">
        <f t="shared" si="101"/>
        <v>1958849.9999999998</v>
      </c>
      <c r="AJ115" s="38">
        <f t="shared" si="101"/>
        <v>1958849.9999999998</v>
      </c>
      <c r="AK115" s="38">
        <f t="shared" si="101"/>
        <v>1958849.9999999998</v>
      </c>
      <c r="AL115" s="38">
        <f t="shared" si="101"/>
        <v>1958849.9999999998</v>
      </c>
      <c r="AM115" s="38">
        <f t="shared" si="101"/>
        <v>1958849.9999999998</v>
      </c>
      <c r="AN115" s="38">
        <f t="shared" si="101"/>
        <v>1958849.9999999998</v>
      </c>
      <c r="AO115" s="38">
        <f t="shared" si="101"/>
        <v>1958849.9999999998</v>
      </c>
    </row>
    <row r="116" spans="4:41" s="12" customFormat="1" ht="11">
      <c r="D116" s="1412"/>
      <c r="E116" s="347" t="s">
        <v>562</v>
      </c>
      <c r="F116" s="350"/>
      <c r="G116" s="350"/>
      <c r="H116" s="22">
        <f t="shared" si="96"/>
        <v>19293.939999999999</v>
      </c>
      <c r="I116" s="23">
        <f t="shared" si="96"/>
        <v>48344.63</v>
      </c>
      <c r="J116" s="23">
        <f t="shared" si="96"/>
        <v>35392.519999999997</v>
      </c>
      <c r="K116" s="22">
        <f t="shared" si="96"/>
        <v>30126.799999999999</v>
      </c>
      <c r="L116" s="44">
        <f>$F7*'WD-BSTS'!I$63</f>
        <v>30126.799999999999</v>
      </c>
      <c r="M116" s="44">
        <f>$F7*'WD-BSTS'!J$63</f>
        <v>30126.799999999999</v>
      </c>
      <c r="N116" s="44">
        <f t="shared" si="98"/>
        <v>30126.799999999999</v>
      </c>
      <c r="O116" s="44">
        <f t="shared" si="98"/>
        <v>30126.799999999999</v>
      </c>
      <c r="P116" s="343">
        <f t="shared" si="99"/>
        <v>30126.799999999999</v>
      </c>
      <c r="Q116" s="38">
        <f t="shared" si="99"/>
        <v>30126.799999999999</v>
      </c>
      <c r="R116" s="38">
        <f t="shared" ref="R116:AO116" si="102">+Q116</f>
        <v>30126.799999999999</v>
      </c>
      <c r="S116" s="38">
        <f t="shared" si="102"/>
        <v>30126.799999999999</v>
      </c>
      <c r="T116" s="38">
        <f t="shared" si="102"/>
        <v>30126.799999999999</v>
      </c>
      <c r="U116" s="38">
        <f t="shared" si="102"/>
        <v>30126.799999999999</v>
      </c>
      <c r="V116" s="38">
        <f t="shared" si="102"/>
        <v>30126.799999999999</v>
      </c>
      <c r="W116" s="38">
        <f t="shared" si="102"/>
        <v>30126.799999999999</v>
      </c>
      <c r="X116" s="38">
        <f t="shared" si="102"/>
        <v>30126.799999999999</v>
      </c>
      <c r="Y116" s="38">
        <f t="shared" si="102"/>
        <v>30126.799999999999</v>
      </c>
      <c r="Z116" s="38">
        <f t="shared" si="102"/>
        <v>30126.799999999999</v>
      </c>
      <c r="AA116" s="38">
        <f t="shared" si="102"/>
        <v>30126.799999999999</v>
      </c>
      <c r="AB116" s="38">
        <f t="shared" si="102"/>
        <v>30126.799999999999</v>
      </c>
      <c r="AC116" s="38">
        <f t="shared" si="102"/>
        <v>30126.799999999999</v>
      </c>
      <c r="AD116" s="38">
        <f t="shared" si="102"/>
        <v>30126.799999999999</v>
      </c>
      <c r="AE116" s="38">
        <f t="shared" si="102"/>
        <v>30126.799999999999</v>
      </c>
      <c r="AF116" s="38">
        <f t="shared" si="102"/>
        <v>30126.799999999999</v>
      </c>
      <c r="AG116" s="38">
        <f t="shared" si="102"/>
        <v>30126.799999999999</v>
      </c>
      <c r="AH116" s="38">
        <f t="shared" si="102"/>
        <v>30126.799999999999</v>
      </c>
      <c r="AI116" s="38">
        <f t="shared" si="102"/>
        <v>30126.799999999999</v>
      </c>
      <c r="AJ116" s="38">
        <f t="shared" si="102"/>
        <v>30126.799999999999</v>
      </c>
      <c r="AK116" s="38">
        <f t="shared" si="102"/>
        <v>30126.799999999999</v>
      </c>
      <c r="AL116" s="38">
        <f t="shared" si="102"/>
        <v>30126.799999999999</v>
      </c>
      <c r="AM116" s="38">
        <f t="shared" si="102"/>
        <v>30126.799999999999</v>
      </c>
      <c r="AN116" s="38">
        <f t="shared" si="102"/>
        <v>30126.799999999999</v>
      </c>
      <c r="AO116" s="38">
        <f t="shared" si="102"/>
        <v>30126.799999999999</v>
      </c>
    </row>
    <row r="117" spans="4:41" s="12" customFormat="1" ht="11">
      <c r="D117" s="1412"/>
      <c r="E117" s="347" t="s">
        <v>563</v>
      </c>
      <c r="F117" s="350"/>
      <c r="G117" s="350"/>
      <c r="H117" s="22">
        <f t="shared" si="96"/>
        <v>0</v>
      </c>
      <c r="I117" s="23">
        <f t="shared" si="96"/>
        <v>4609.25</v>
      </c>
      <c r="J117" s="23">
        <f t="shared" si="96"/>
        <v>0</v>
      </c>
      <c r="K117" s="22">
        <f t="shared" si="96"/>
        <v>2598.6</v>
      </c>
      <c r="L117" s="44">
        <f>$F8*'WD-BSTS'!I$63</f>
        <v>2598.6</v>
      </c>
      <c r="M117" s="44">
        <f>$F8*'WD-BSTS'!J$63</f>
        <v>2598.6</v>
      </c>
      <c r="N117" s="44">
        <f t="shared" si="98"/>
        <v>2598.6</v>
      </c>
      <c r="O117" s="44">
        <f t="shared" si="98"/>
        <v>2598.6</v>
      </c>
      <c r="P117" s="343">
        <f t="shared" si="99"/>
        <v>2598.6</v>
      </c>
      <c r="Q117" s="38">
        <f t="shared" si="99"/>
        <v>2598.6</v>
      </c>
      <c r="R117" s="38">
        <f t="shared" ref="R117:AO117" si="103">+Q117</f>
        <v>2598.6</v>
      </c>
      <c r="S117" s="38">
        <f t="shared" si="103"/>
        <v>2598.6</v>
      </c>
      <c r="T117" s="38">
        <f t="shared" si="103"/>
        <v>2598.6</v>
      </c>
      <c r="U117" s="38">
        <f t="shared" si="103"/>
        <v>2598.6</v>
      </c>
      <c r="V117" s="38">
        <f t="shared" si="103"/>
        <v>2598.6</v>
      </c>
      <c r="W117" s="38">
        <f t="shared" si="103"/>
        <v>2598.6</v>
      </c>
      <c r="X117" s="38">
        <f t="shared" si="103"/>
        <v>2598.6</v>
      </c>
      <c r="Y117" s="38">
        <f t="shared" si="103"/>
        <v>2598.6</v>
      </c>
      <c r="Z117" s="38">
        <f t="shared" si="103"/>
        <v>2598.6</v>
      </c>
      <c r="AA117" s="38">
        <f t="shared" si="103"/>
        <v>2598.6</v>
      </c>
      <c r="AB117" s="38">
        <f t="shared" si="103"/>
        <v>2598.6</v>
      </c>
      <c r="AC117" s="38">
        <f t="shared" si="103"/>
        <v>2598.6</v>
      </c>
      <c r="AD117" s="38">
        <f t="shared" si="103"/>
        <v>2598.6</v>
      </c>
      <c r="AE117" s="38">
        <f t="shared" si="103"/>
        <v>2598.6</v>
      </c>
      <c r="AF117" s="38">
        <f t="shared" si="103"/>
        <v>2598.6</v>
      </c>
      <c r="AG117" s="38">
        <f t="shared" si="103"/>
        <v>2598.6</v>
      </c>
      <c r="AH117" s="38">
        <f t="shared" si="103"/>
        <v>2598.6</v>
      </c>
      <c r="AI117" s="38">
        <f t="shared" si="103"/>
        <v>2598.6</v>
      </c>
      <c r="AJ117" s="38">
        <f t="shared" si="103"/>
        <v>2598.6</v>
      </c>
      <c r="AK117" s="38">
        <f t="shared" si="103"/>
        <v>2598.6</v>
      </c>
      <c r="AL117" s="38">
        <f t="shared" si="103"/>
        <v>2598.6</v>
      </c>
      <c r="AM117" s="38">
        <f t="shared" si="103"/>
        <v>2598.6</v>
      </c>
      <c r="AN117" s="38">
        <f t="shared" si="103"/>
        <v>2598.6</v>
      </c>
      <c r="AO117" s="38">
        <f t="shared" si="103"/>
        <v>2598.6</v>
      </c>
    </row>
    <row r="118" spans="4:41" s="12" customFormat="1" ht="11">
      <c r="D118" s="1412"/>
      <c r="E118" s="347" t="s">
        <v>564</v>
      </c>
      <c r="F118" s="350"/>
      <c r="G118" s="350"/>
      <c r="H118" s="22">
        <f t="shared" si="96"/>
        <v>452818.92</v>
      </c>
      <c r="I118" s="23">
        <f t="shared" si="96"/>
        <v>516046.02</v>
      </c>
      <c r="J118" s="23">
        <f t="shared" si="96"/>
        <v>712026.53</v>
      </c>
      <c r="K118" s="22">
        <f t="shared" si="96"/>
        <v>943336.48</v>
      </c>
      <c r="L118" s="44">
        <f>$F9*'WD-BSTS'!I$63</f>
        <v>943336.48</v>
      </c>
      <c r="M118" s="44">
        <f>$F9*'WD-BSTS'!J$63</f>
        <v>943336.48</v>
      </c>
      <c r="N118" s="44">
        <f t="shared" si="98"/>
        <v>943336.48</v>
      </c>
      <c r="O118" s="44">
        <f t="shared" si="98"/>
        <v>943336.48</v>
      </c>
      <c r="P118" s="343">
        <f t="shared" si="99"/>
        <v>943336.48</v>
      </c>
      <c r="Q118" s="38">
        <f t="shared" si="99"/>
        <v>943336.48</v>
      </c>
      <c r="R118" s="38">
        <f t="shared" ref="R118:AO118" si="104">+Q118</f>
        <v>943336.48</v>
      </c>
      <c r="S118" s="38">
        <f t="shared" si="104"/>
        <v>943336.48</v>
      </c>
      <c r="T118" s="38">
        <f t="shared" si="104"/>
        <v>943336.48</v>
      </c>
      <c r="U118" s="38">
        <f t="shared" si="104"/>
        <v>943336.48</v>
      </c>
      <c r="V118" s="38">
        <f t="shared" si="104"/>
        <v>943336.48</v>
      </c>
      <c r="W118" s="38">
        <f t="shared" si="104"/>
        <v>943336.48</v>
      </c>
      <c r="X118" s="38">
        <f t="shared" si="104"/>
        <v>943336.48</v>
      </c>
      <c r="Y118" s="38">
        <f t="shared" si="104"/>
        <v>943336.48</v>
      </c>
      <c r="Z118" s="38">
        <f t="shared" si="104"/>
        <v>943336.48</v>
      </c>
      <c r="AA118" s="38">
        <f t="shared" si="104"/>
        <v>943336.48</v>
      </c>
      <c r="AB118" s="38">
        <f t="shared" si="104"/>
        <v>943336.48</v>
      </c>
      <c r="AC118" s="38">
        <f t="shared" si="104"/>
        <v>943336.48</v>
      </c>
      <c r="AD118" s="38">
        <f t="shared" si="104"/>
        <v>943336.48</v>
      </c>
      <c r="AE118" s="38">
        <f t="shared" si="104"/>
        <v>943336.48</v>
      </c>
      <c r="AF118" s="38">
        <f t="shared" si="104"/>
        <v>943336.48</v>
      </c>
      <c r="AG118" s="38">
        <f t="shared" si="104"/>
        <v>943336.48</v>
      </c>
      <c r="AH118" s="38">
        <f t="shared" si="104"/>
        <v>943336.48</v>
      </c>
      <c r="AI118" s="38">
        <f t="shared" si="104"/>
        <v>943336.48</v>
      </c>
      <c r="AJ118" s="38">
        <f t="shared" si="104"/>
        <v>943336.48</v>
      </c>
      <c r="AK118" s="38">
        <f t="shared" si="104"/>
        <v>943336.48</v>
      </c>
      <c r="AL118" s="38">
        <f t="shared" si="104"/>
        <v>943336.48</v>
      </c>
      <c r="AM118" s="38">
        <f t="shared" si="104"/>
        <v>943336.48</v>
      </c>
      <c r="AN118" s="38">
        <f t="shared" si="104"/>
        <v>943336.48</v>
      </c>
      <c r="AO118" s="38">
        <f t="shared" si="104"/>
        <v>943336.48</v>
      </c>
    </row>
    <row r="119" spans="4:41" s="12" customFormat="1" ht="11">
      <c r="D119" s="1412"/>
      <c r="E119" s="347" t="s">
        <v>565</v>
      </c>
      <c r="F119" s="350"/>
      <c r="G119" s="350"/>
      <c r="H119" s="22">
        <f t="shared" si="96"/>
        <v>245323.45</v>
      </c>
      <c r="I119" s="23">
        <f t="shared" si="96"/>
        <v>259377.66</v>
      </c>
      <c r="J119" s="23">
        <f t="shared" si="96"/>
        <v>221720.22</v>
      </c>
      <c r="K119" s="22">
        <f t="shared" si="96"/>
        <v>296546.12</v>
      </c>
      <c r="L119" s="44">
        <f>$F10*'WD-BSTS'!I$63</f>
        <v>296546.12</v>
      </c>
      <c r="M119" s="44">
        <f>$F10*'WD-BSTS'!J$63</f>
        <v>296546.12</v>
      </c>
      <c r="N119" s="44">
        <f t="shared" si="98"/>
        <v>296546.12</v>
      </c>
      <c r="O119" s="44">
        <f t="shared" si="98"/>
        <v>296546.12</v>
      </c>
      <c r="P119" s="343">
        <f t="shared" si="99"/>
        <v>296546.12</v>
      </c>
      <c r="Q119" s="38">
        <f t="shared" si="99"/>
        <v>296546.12</v>
      </c>
      <c r="R119" s="38">
        <f t="shared" ref="R119:AO119" si="105">+Q119</f>
        <v>296546.12</v>
      </c>
      <c r="S119" s="38">
        <f t="shared" si="105"/>
        <v>296546.12</v>
      </c>
      <c r="T119" s="38">
        <f t="shared" si="105"/>
        <v>296546.12</v>
      </c>
      <c r="U119" s="38">
        <f t="shared" si="105"/>
        <v>296546.12</v>
      </c>
      <c r="V119" s="38">
        <f t="shared" si="105"/>
        <v>296546.12</v>
      </c>
      <c r="W119" s="38">
        <f t="shared" si="105"/>
        <v>296546.12</v>
      </c>
      <c r="X119" s="38">
        <f t="shared" si="105"/>
        <v>296546.12</v>
      </c>
      <c r="Y119" s="38">
        <f t="shared" si="105"/>
        <v>296546.12</v>
      </c>
      <c r="Z119" s="38">
        <f t="shared" si="105"/>
        <v>296546.12</v>
      </c>
      <c r="AA119" s="38">
        <f t="shared" si="105"/>
        <v>296546.12</v>
      </c>
      <c r="AB119" s="38">
        <f t="shared" si="105"/>
        <v>296546.12</v>
      </c>
      <c r="AC119" s="38">
        <f t="shared" si="105"/>
        <v>296546.12</v>
      </c>
      <c r="AD119" s="38">
        <f t="shared" si="105"/>
        <v>296546.12</v>
      </c>
      <c r="AE119" s="38">
        <f t="shared" si="105"/>
        <v>296546.12</v>
      </c>
      <c r="AF119" s="38">
        <f t="shared" si="105"/>
        <v>296546.12</v>
      </c>
      <c r="AG119" s="38">
        <f t="shared" si="105"/>
        <v>296546.12</v>
      </c>
      <c r="AH119" s="38">
        <f t="shared" si="105"/>
        <v>296546.12</v>
      </c>
      <c r="AI119" s="38">
        <f t="shared" si="105"/>
        <v>296546.12</v>
      </c>
      <c r="AJ119" s="38">
        <f t="shared" si="105"/>
        <v>296546.12</v>
      </c>
      <c r="AK119" s="38">
        <f t="shared" si="105"/>
        <v>296546.12</v>
      </c>
      <c r="AL119" s="38">
        <f t="shared" si="105"/>
        <v>296546.12</v>
      </c>
      <c r="AM119" s="38">
        <f t="shared" si="105"/>
        <v>296546.12</v>
      </c>
      <c r="AN119" s="38">
        <f t="shared" si="105"/>
        <v>296546.12</v>
      </c>
      <c r="AO119" s="38">
        <f t="shared" si="105"/>
        <v>296546.12</v>
      </c>
    </row>
    <row r="120" spans="4:41" s="12" customFormat="1" ht="11">
      <c r="D120" s="1412"/>
      <c r="E120" s="347" t="s">
        <v>566</v>
      </c>
      <c r="F120" s="350"/>
      <c r="G120" s="350"/>
      <c r="H120" s="22">
        <f t="shared" si="96"/>
        <v>0</v>
      </c>
      <c r="I120" s="23">
        <f t="shared" si="96"/>
        <v>0</v>
      </c>
      <c r="J120" s="23">
        <f t="shared" si="96"/>
        <v>0</v>
      </c>
      <c r="K120" s="22">
        <f t="shared" si="96"/>
        <v>0</v>
      </c>
      <c r="L120" s="44">
        <f>$F11*'WD-BSTS'!I$63</f>
        <v>0</v>
      </c>
      <c r="M120" s="44">
        <f>$F11*'WD-BSTS'!J$63</f>
        <v>0</v>
      </c>
      <c r="N120" s="44">
        <f t="shared" si="98"/>
        <v>0</v>
      </c>
      <c r="O120" s="44">
        <f t="shared" si="98"/>
        <v>0</v>
      </c>
      <c r="P120" s="343">
        <f t="shared" si="99"/>
        <v>0</v>
      </c>
      <c r="Q120" s="38">
        <f t="shared" si="99"/>
        <v>0</v>
      </c>
      <c r="R120" s="38">
        <f t="shared" ref="R120:AO120" si="106">+Q120</f>
        <v>0</v>
      </c>
      <c r="S120" s="38">
        <f t="shared" si="106"/>
        <v>0</v>
      </c>
      <c r="T120" s="38">
        <f t="shared" si="106"/>
        <v>0</v>
      </c>
      <c r="U120" s="38">
        <f t="shared" si="106"/>
        <v>0</v>
      </c>
      <c r="V120" s="38">
        <f t="shared" si="106"/>
        <v>0</v>
      </c>
      <c r="W120" s="38">
        <f t="shared" si="106"/>
        <v>0</v>
      </c>
      <c r="X120" s="38">
        <f t="shared" si="106"/>
        <v>0</v>
      </c>
      <c r="Y120" s="38">
        <f t="shared" si="106"/>
        <v>0</v>
      </c>
      <c r="Z120" s="38">
        <f t="shared" si="106"/>
        <v>0</v>
      </c>
      <c r="AA120" s="38">
        <f t="shared" si="106"/>
        <v>0</v>
      </c>
      <c r="AB120" s="38">
        <f t="shared" si="106"/>
        <v>0</v>
      </c>
      <c r="AC120" s="38">
        <f t="shared" si="106"/>
        <v>0</v>
      </c>
      <c r="AD120" s="38">
        <f t="shared" si="106"/>
        <v>0</v>
      </c>
      <c r="AE120" s="38">
        <f t="shared" si="106"/>
        <v>0</v>
      </c>
      <c r="AF120" s="38">
        <f t="shared" si="106"/>
        <v>0</v>
      </c>
      <c r="AG120" s="38">
        <f t="shared" si="106"/>
        <v>0</v>
      </c>
      <c r="AH120" s="38">
        <f t="shared" si="106"/>
        <v>0</v>
      </c>
      <c r="AI120" s="38">
        <f t="shared" si="106"/>
        <v>0</v>
      </c>
      <c r="AJ120" s="38">
        <f t="shared" si="106"/>
        <v>0</v>
      </c>
      <c r="AK120" s="38">
        <f t="shared" si="106"/>
        <v>0</v>
      </c>
      <c r="AL120" s="38">
        <f t="shared" si="106"/>
        <v>0</v>
      </c>
      <c r="AM120" s="38">
        <f t="shared" si="106"/>
        <v>0</v>
      </c>
      <c r="AN120" s="38">
        <f t="shared" si="106"/>
        <v>0</v>
      </c>
      <c r="AO120" s="38">
        <f t="shared" si="106"/>
        <v>0</v>
      </c>
    </row>
    <row r="121" spans="4:41" s="12" customFormat="1" ht="11">
      <c r="D121" s="1412"/>
      <c r="E121" s="347" t="s">
        <v>567</v>
      </c>
      <c r="F121" s="350"/>
      <c r="G121" s="350"/>
      <c r="H121" s="22">
        <f t="shared" si="96"/>
        <v>2720</v>
      </c>
      <c r="I121" s="23">
        <f t="shared" si="96"/>
        <v>43725.5</v>
      </c>
      <c r="J121" s="23">
        <f t="shared" si="96"/>
        <v>80505.87</v>
      </c>
      <c r="K121" s="22">
        <f t="shared" si="96"/>
        <v>16039.51</v>
      </c>
      <c r="L121" s="44">
        <f>$F12*'WD-BSTS'!I$63</f>
        <v>16039.509999999998</v>
      </c>
      <c r="M121" s="44">
        <f>$F12*'WD-BSTS'!J$63</f>
        <v>16039.509999999998</v>
      </c>
      <c r="N121" s="44">
        <f t="shared" si="98"/>
        <v>16039.51</v>
      </c>
      <c r="O121" s="44">
        <f t="shared" si="98"/>
        <v>16039.509999999998</v>
      </c>
      <c r="P121" s="343">
        <f t="shared" si="99"/>
        <v>16039.509999999998</v>
      </c>
      <c r="Q121" s="38">
        <f t="shared" si="99"/>
        <v>16039.509999999998</v>
      </c>
      <c r="R121" s="38">
        <f t="shared" ref="R121:AO121" si="107">+Q121</f>
        <v>16039.509999999998</v>
      </c>
      <c r="S121" s="38">
        <f t="shared" si="107"/>
        <v>16039.509999999998</v>
      </c>
      <c r="T121" s="38">
        <f t="shared" si="107"/>
        <v>16039.509999999998</v>
      </c>
      <c r="U121" s="38">
        <f t="shared" si="107"/>
        <v>16039.509999999998</v>
      </c>
      <c r="V121" s="38">
        <f t="shared" si="107"/>
        <v>16039.509999999998</v>
      </c>
      <c r="W121" s="38">
        <f t="shared" si="107"/>
        <v>16039.509999999998</v>
      </c>
      <c r="X121" s="38">
        <f t="shared" si="107"/>
        <v>16039.509999999998</v>
      </c>
      <c r="Y121" s="38">
        <f t="shared" si="107"/>
        <v>16039.509999999998</v>
      </c>
      <c r="Z121" s="38">
        <f t="shared" si="107"/>
        <v>16039.509999999998</v>
      </c>
      <c r="AA121" s="38">
        <f t="shared" si="107"/>
        <v>16039.509999999998</v>
      </c>
      <c r="AB121" s="38">
        <f t="shared" si="107"/>
        <v>16039.509999999998</v>
      </c>
      <c r="AC121" s="38">
        <f t="shared" si="107"/>
        <v>16039.509999999998</v>
      </c>
      <c r="AD121" s="38">
        <f t="shared" si="107"/>
        <v>16039.509999999998</v>
      </c>
      <c r="AE121" s="38">
        <f t="shared" si="107"/>
        <v>16039.509999999998</v>
      </c>
      <c r="AF121" s="38">
        <f t="shared" si="107"/>
        <v>16039.509999999998</v>
      </c>
      <c r="AG121" s="38">
        <f t="shared" si="107"/>
        <v>16039.509999999998</v>
      </c>
      <c r="AH121" s="38">
        <f t="shared" si="107"/>
        <v>16039.509999999998</v>
      </c>
      <c r="AI121" s="38">
        <f t="shared" si="107"/>
        <v>16039.509999999998</v>
      </c>
      <c r="AJ121" s="38">
        <f t="shared" si="107"/>
        <v>16039.509999999998</v>
      </c>
      <c r="AK121" s="38">
        <f t="shared" si="107"/>
        <v>16039.509999999998</v>
      </c>
      <c r="AL121" s="38">
        <f t="shared" si="107"/>
        <v>16039.509999999998</v>
      </c>
      <c r="AM121" s="38">
        <f t="shared" si="107"/>
        <v>16039.509999999998</v>
      </c>
      <c r="AN121" s="38">
        <f t="shared" si="107"/>
        <v>16039.509999999998</v>
      </c>
      <c r="AO121" s="38">
        <f t="shared" si="107"/>
        <v>16039.509999999998</v>
      </c>
    </row>
    <row r="122" spans="4:41" s="12" customFormat="1" ht="11">
      <c r="D122" s="1412"/>
      <c r="E122" s="347" t="s">
        <v>568</v>
      </c>
      <c r="F122" s="350"/>
      <c r="G122" s="350"/>
      <c r="H122" s="22">
        <f t="shared" si="96"/>
        <v>0</v>
      </c>
      <c r="I122" s="23">
        <f t="shared" si="96"/>
        <v>450</v>
      </c>
      <c r="J122" s="23">
        <f t="shared" si="96"/>
        <v>0</v>
      </c>
      <c r="K122" s="22">
        <f t="shared" si="96"/>
        <v>7604.5</v>
      </c>
      <c r="L122" s="44">
        <f>$F13*'WD-BSTS'!I$63</f>
        <v>7604.5</v>
      </c>
      <c r="M122" s="44">
        <f>$F13*'WD-BSTS'!J$63</f>
        <v>7604.5</v>
      </c>
      <c r="N122" s="44">
        <f t="shared" si="98"/>
        <v>7604.5</v>
      </c>
      <c r="O122" s="44">
        <f t="shared" si="98"/>
        <v>7604.5</v>
      </c>
      <c r="P122" s="343">
        <f t="shared" si="99"/>
        <v>7604.5</v>
      </c>
      <c r="Q122" s="38">
        <f t="shared" si="99"/>
        <v>7604.5</v>
      </c>
      <c r="R122" s="38">
        <f t="shared" ref="R122:AO122" si="108">+Q122</f>
        <v>7604.5</v>
      </c>
      <c r="S122" s="38">
        <f t="shared" si="108"/>
        <v>7604.5</v>
      </c>
      <c r="T122" s="38">
        <f t="shared" si="108"/>
        <v>7604.5</v>
      </c>
      <c r="U122" s="38">
        <f t="shared" si="108"/>
        <v>7604.5</v>
      </c>
      <c r="V122" s="38">
        <f t="shared" si="108"/>
        <v>7604.5</v>
      </c>
      <c r="W122" s="38">
        <f t="shared" si="108"/>
        <v>7604.5</v>
      </c>
      <c r="X122" s="38">
        <f t="shared" si="108"/>
        <v>7604.5</v>
      </c>
      <c r="Y122" s="38">
        <f t="shared" si="108"/>
        <v>7604.5</v>
      </c>
      <c r="Z122" s="38">
        <f t="shared" si="108"/>
        <v>7604.5</v>
      </c>
      <c r="AA122" s="38">
        <f t="shared" si="108"/>
        <v>7604.5</v>
      </c>
      <c r="AB122" s="38">
        <f t="shared" si="108"/>
        <v>7604.5</v>
      </c>
      <c r="AC122" s="38">
        <f t="shared" si="108"/>
        <v>7604.5</v>
      </c>
      <c r="AD122" s="38">
        <f t="shared" si="108"/>
        <v>7604.5</v>
      </c>
      <c r="AE122" s="38">
        <f t="shared" si="108"/>
        <v>7604.5</v>
      </c>
      <c r="AF122" s="38">
        <f t="shared" si="108"/>
        <v>7604.5</v>
      </c>
      <c r="AG122" s="38">
        <f t="shared" si="108"/>
        <v>7604.5</v>
      </c>
      <c r="AH122" s="38">
        <f t="shared" si="108"/>
        <v>7604.5</v>
      </c>
      <c r="AI122" s="38">
        <f t="shared" si="108"/>
        <v>7604.5</v>
      </c>
      <c r="AJ122" s="38">
        <f t="shared" si="108"/>
        <v>7604.5</v>
      </c>
      <c r="AK122" s="38">
        <f t="shared" si="108"/>
        <v>7604.5</v>
      </c>
      <c r="AL122" s="38">
        <f t="shared" si="108"/>
        <v>7604.5</v>
      </c>
      <c r="AM122" s="38">
        <f t="shared" si="108"/>
        <v>7604.5</v>
      </c>
      <c r="AN122" s="38">
        <f t="shared" si="108"/>
        <v>7604.5</v>
      </c>
      <c r="AO122" s="38">
        <f t="shared" si="108"/>
        <v>7604.5</v>
      </c>
    </row>
    <row r="123" spans="4:41" s="12" customFormat="1" ht="11">
      <c r="D123" s="1412"/>
      <c r="E123" s="347" t="s">
        <v>569</v>
      </c>
      <c r="F123" s="350"/>
      <c r="G123" s="350"/>
      <c r="H123" s="22">
        <f t="shared" si="96"/>
        <v>1699.74</v>
      </c>
      <c r="I123" s="23">
        <f t="shared" si="96"/>
        <v>40111.86</v>
      </c>
      <c r="J123" s="23">
        <f t="shared" si="96"/>
        <v>88848.34</v>
      </c>
      <c r="K123" s="22">
        <f t="shared" si="96"/>
        <v>51728.59</v>
      </c>
      <c r="L123" s="44">
        <f>$F14*'WD-BSTS'!I$63</f>
        <v>51728.59</v>
      </c>
      <c r="M123" s="44">
        <f>$F14*'WD-BSTS'!J$63</f>
        <v>51728.59</v>
      </c>
      <c r="N123" s="44">
        <f t="shared" si="98"/>
        <v>51728.59</v>
      </c>
      <c r="O123" s="44">
        <f t="shared" si="98"/>
        <v>51728.59</v>
      </c>
      <c r="P123" s="343">
        <f t="shared" si="99"/>
        <v>51728.59</v>
      </c>
      <c r="Q123" s="38">
        <f t="shared" si="99"/>
        <v>51728.59</v>
      </c>
      <c r="R123" s="38">
        <f t="shared" ref="R123:AO123" si="109">+Q123</f>
        <v>51728.59</v>
      </c>
      <c r="S123" s="38">
        <f t="shared" si="109"/>
        <v>51728.59</v>
      </c>
      <c r="T123" s="38">
        <f t="shared" si="109"/>
        <v>51728.59</v>
      </c>
      <c r="U123" s="38">
        <f t="shared" si="109"/>
        <v>51728.59</v>
      </c>
      <c r="V123" s="38">
        <f t="shared" si="109"/>
        <v>51728.59</v>
      </c>
      <c r="W123" s="38">
        <f t="shared" si="109"/>
        <v>51728.59</v>
      </c>
      <c r="X123" s="38">
        <f t="shared" si="109"/>
        <v>51728.59</v>
      </c>
      <c r="Y123" s="38">
        <f t="shared" si="109"/>
        <v>51728.59</v>
      </c>
      <c r="Z123" s="38">
        <f t="shared" si="109"/>
        <v>51728.59</v>
      </c>
      <c r="AA123" s="38">
        <f t="shared" si="109"/>
        <v>51728.59</v>
      </c>
      <c r="AB123" s="38">
        <f t="shared" si="109"/>
        <v>51728.59</v>
      </c>
      <c r="AC123" s="38">
        <f t="shared" si="109"/>
        <v>51728.59</v>
      </c>
      <c r="AD123" s="38">
        <f t="shared" si="109"/>
        <v>51728.59</v>
      </c>
      <c r="AE123" s="38">
        <f t="shared" si="109"/>
        <v>51728.59</v>
      </c>
      <c r="AF123" s="38">
        <f t="shared" si="109"/>
        <v>51728.59</v>
      </c>
      <c r="AG123" s="38">
        <f t="shared" si="109"/>
        <v>51728.59</v>
      </c>
      <c r="AH123" s="38">
        <f t="shared" si="109"/>
        <v>51728.59</v>
      </c>
      <c r="AI123" s="38">
        <f t="shared" si="109"/>
        <v>51728.59</v>
      </c>
      <c r="AJ123" s="38">
        <f t="shared" si="109"/>
        <v>51728.59</v>
      </c>
      <c r="AK123" s="38">
        <f t="shared" si="109"/>
        <v>51728.59</v>
      </c>
      <c r="AL123" s="38">
        <f t="shared" si="109"/>
        <v>51728.59</v>
      </c>
      <c r="AM123" s="38">
        <f t="shared" si="109"/>
        <v>51728.59</v>
      </c>
      <c r="AN123" s="38">
        <f t="shared" si="109"/>
        <v>51728.59</v>
      </c>
      <c r="AO123" s="38">
        <f t="shared" si="109"/>
        <v>51728.59</v>
      </c>
    </row>
    <row r="124" spans="4:41" s="12" customFormat="1" ht="11">
      <c r="D124" s="1412"/>
      <c r="E124" s="347" t="s">
        <v>570</v>
      </c>
      <c r="F124" s="350"/>
      <c r="G124" s="350"/>
      <c r="H124" s="22">
        <f t="shared" si="96"/>
        <v>0</v>
      </c>
      <c r="I124" s="23">
        <f t="shared" si="96"/>
        <v>6408.76</v>
      </c>
      <c r="J124" s="23">
        <f t="shared" si="96"/>
        <v>0</v>
      </c>
      <c r="K124" s="22">
        <f t="shared" si="96"/>
        <v>0</v>
      </c>
      <c r="L124" s="44">
        <f>$F15*'WD-BSTS'!I$63</f>
        <v>0</v>
      </c>
      <c r="M124" s="44">
        <f>$F15*'WD-BSTS'!J$63</f>
        <v>0</v>
      </c>
      <c r="N124" s="44">
        <f t="shared" si="98"/>
        <v>0</v>
      </c>
      <c r="O124" s="44">
        <f t="shared" si="98"/>
        <v>0</v>
      </c>
      <c r="P124" s="343">
        <f t="shared" si="99"/>
        <v>0</v>
      </c>
      <c r="Q124" s="38">
        <f t="shared" si="99"/>
        <v>0</v>
      </c>
      <c r="R124" s="38">
        <f t="shared" ref="R124:AO124" si="110">+Q124</f>
        <v>0</v>
      </c>
      <c r="S124" s="38">
        <f t="shared" si="110"/>
        <v>0</v>
      </c>
      <c r="T124" s="38">
        <f t="shared" si="110"/>
        <v>0</v>
      </c>
      <c r="U124" s="38">
        <f t="shared" si="110"/>
        <v>0</v>
      </c>
      <c r="V124" s="38">
        <f t="shared" si="110"/>
        <v>0</v>
      </c>
      <c r="W124" s="38">
        <f t="shared" si="110"/>
        <v>0</v>
      </c>
      <c r="X124" s="38">
        <f t="shared" si="110"/>
        <v>0</v>
      </c>
      <c r="Y124" s="38">
        <f t="shared" si="110"/>
        <v>0</v>
      </c>
      <c r="Z124" s="38">
        <f t="shared" si="110"/>
        <v>0</v>
      </c>
      <c r="AA124" s="38">
        <f t="shared" si="110"/>
        <v>0</v>
      </c>
      <c r="AB124" s="38">
        <f t="shared" si="110"/>
        <v>0</v>
      </c>
      <c r="AC124" s="38">
        <f t="shared" si="110"/>
        <v>0</v>
      </c>
      <c r="AD124" s="38">
        <f t="shared" si="110"/>
        <v>0</v>
      </c>
      <c r="AE124" s="38">
        <f t="shared" si="110"/>
        <v>0</v>
      </c>
      <c r="AF124" s="38">
        <f t="shared" si="110"/>
        <v>0</v>
      </c>
      <c r="AG124" s="38">
        <f t="shared" si="110"/>
        <v>0</v>
      </c>
      <c r="AH124" s="38">
        <f t="shared" si="110"/>
        <v>0</v>
      </c>
      <c r="AI124" s="38">
        <f t="shared" si="110"/>
        <v>0</v>
      </c>
      <c r="AJ124" s="38">
        <f t="shared" si="110"/>
        <v>0</v>
      </c>
      <c r="AK124" s="38">
        <f t="shared" si="110"/>
        <v>0</v>
      </c>
      <c r="AL124" s="38">
        <f t="shared" si="110"/>
        <v>0</v>
      </c>
      <c r="AM124" s="38">
        <f t="shared" si="110"/>
        <v>0</v>
      </c>
      <c r="AN124" s="38">
        <f t="shared" si="110"/>
        <v>0</v>
      </c>
      <c r="AO124" s="38">
        <f t="shared" si="110"/>
        <v>0</v>
      </c>
    </row>
    <row r="125" spans="4:41" s="12" customFormat="1" ht="11">
      <c r="D125" s="1412"/>
      <c r="E125" s="347" t="s">
        <v>571</v>
      </c>
      <c r="F125" s="350"/>
      <c r="G125" s="350"/>
      <c r="H125" s="22">
        <f t="shared" si="96"/>
        <v>252556.58</v>
      </c>
      <c r="I125" s="23">
        <f t="shared" si="96"/>
        <v>254951.05</v>
      </c>
      <c r="J125" s="23">
        <f t="shared" si="96"/>
        <v>257383.33</v>
      </c>
      <c r="K125" s="22">
        <f t="shared" si="96"/>
        <v>250000</v>
      </c>
      <c r="L125" s="44">
        <f>$F16*'WD-BSTS'!I$63</f>
        <v>249999.99999999997</v>
      </c>
      <c r="M125" s="44">
        <f>$F16*'WD-BSTS'!J$63</f>
        <v>249999.99999999997</v>
      </c>
      <c r="N125" s="44">
        <f t="shared" si="98"/>
        <v>250000</v>
      </c>
      <c r="O125" s="44">
        <f t="shared" si="98"/>
        <v>249999.99999999997</v>
      </c>
      <c r="P125" s="343">
        <f t="shared" si="99"/>
        <v>249999.99999999997</v>
      </c>
      <c r="Q125" s="38">
        <f t="shared" si="99"/>
        <v>249999.99999999997</v>
      </c>
      <c r="R125" s="38">
        <f t="shared" ref="R125:AO125" si="111">+Q125</f>
        <v>249999.99999999997</v>
      </c>
      <c r="S125" s="38">
        <f t="shared" si="111"/>
        <v>249999.99999999997</v>
      </c>
      <c r="T125" s="38">
        <f t="shared" si="111"/>
        <v>249999.99999999997</v>
      </c>
      <c r="U125" s="38">
        <f t="shared" si="111"/>
        <v>249999.99999999997</v>
      </c>
      <c r="V125" s="38">
        <f t="shared" si="111"/>
        <v>249999.99999999997</v>
      </c>
      <c r="W125" s="38">
        <f t="shared" si="111"/>
        <v>249999.99999999997</v>
      </c>
      <c r="X125" s="38">
        <f t="shared" si="111"/>
        <v>249999.99999999997</v>
      </c>
      <c r="Y125" s="38">
        <f t="shared" si="111"/>
        <v>249999.99999999997</v>
      </c>
      <c r="Z125" s="38">
        <f t="shared" si="111"/>
        <v>249999.99999999997</v>
      </c>
      <c r="AA125" s="38">
        <f t="shared" si="111"/>
        <v>249999.99999999997</v>
      </c>
      <c r="AB125" s="38">
        <f t="shared" si="111"/>
        <v>249999.99999999997</v>
      </c>
      <c r="AC125" s="38">
        <f t="shared" si="111"/>
        <v>249999.99999999997</v>
      </c>
      <c r="AD125" s="38">
        <f t="shared" si="111"/>
        <v>249999.99999999997</v>
      </c>
      <c r="AE125" s="38">
        <f t="shared" si="111"/>
        <v>249999.99999999997</v>
      </c>
      <c r="AF125" s="38">
        <f t="shared" si="111"/>
        <v>249999.99999999997</v>
      </c>
      <c r="AG125" s="38">
        <f t="shared" si="111"/>
        <v>249999.99999999997</v>
      </c>
      <c r="AH125" s="38">
        <f t="shared" si="111"/>
        <v>249999.99999999997</v>
      </c>
      <c r="AI125" s="38">
        <f t="shared" si="111"/>
        <v>249999.99999999997</v>
      </c>
      <c r="AJ125" s="38">
        <f t="shared" si="111"/>
        <v>249999.99999999997</v>
      </c>
      <c r="AK125" s="38">
        <f t="shared" si="111"/>
        <v>249999.99999999997</v>
      </c>
      <c r="AL125" s="38">
        <f t="shared" si="111"/>
        <v>249999.99999999997</v>
      </c>
      <c r="AM125" s="38">
        <f t="shared" si="111"/>
        <v>249999.99999999997</v>
      </c>
      <c r="AN125" s="38">
        <f t="shared" si="111"/>
        <v>249999.99999999997</v>
      </c>
      <c r="AO125" s="38">
        <f t="shared" si="111"/>
        <v>249999.99999999997</v>
      </c>
    </row>
    <row r="126" spans="4:41" s="12" customFormat="1" ht="11">
      <c r="D126" s="1412"/>
      <c r="E126" s="347" t="s">
        <v>572</v>
      </c>
      <c r="F126" s="350"/>
      <c r="G126" s="350"/>
      <c r="H126" s="22">
        <f t="shared" si="96"/>
        <v>552</v>
      </c>
      <c r="I126" s="23">
        <f t="shared" si="96"/>
        <v>0</v>
      </c>
      <c r="J126" s="23">
        <f t="shared" si="96"/>
        <v>0</v>
      </c>
      <c r="K126" s="22">
        <f t="shared" si="96"/>
        <v>420</v>
      </c>
      <c r="L126" s="44">
        <f>$F17*'WD-BSTS'!I$63</f>
        <v>420</v>
      </c>
      <c r="M126" s="44">
        <f>$F17*'WD-BSTS'!J$63</f>
        <v>420</v>
      </c>
      <c r="N126" s="44">
        <f t="shared" si="98"/>
        <v>420</v>
      </c>
      <c r="O126" s="44">
        <f t="shared" si="98"/>
        <v>420</v>
      </c>
      <c r="P126" s="343">
        <f t="shared" si="99"/>
        <v>420</v>
      </c>
      <c r="Q126" s="38">
        <f t="shared" si="99"/>
        <v>420</v>
      </c>
      <c r="R126" s="38">
        <f t="shared" ref="R126:AO126" si="112">+Q126</f>
        <v>420</v>
      </c>
      <c r="S126" s="38">
        <f t="shared" si="112"/>
        <v>420</v>
      </c>
      <c r="T126" s="38">
        <f t="shared" si="112"/>
        <v>420</v>
      </c>
      <c r="U126" s="38">
        <f t="shared" si="112"/>
        <v>420</v>
      </c>
      <c r="V126" s="38">
        <f t="shared" si="112"/>
        <v>420</v>
      </c>
      <c r="W126" s="38">
        <f t="shared" si="112"/>
        <v>420</v>
      </c>
      <c r="X126" s="38">
        <f t="shared" si="112"/>
        <v>420</v>
      </c>
      <c r="Y126" s="38">
        <f t="shared" si="112"/>
        <v>420</v>
      </c>
      <c r="Z126" s="38">
        <f t="shared" si="112"/>
        <v>420</v>
      </c>
      <c r="AA126" s="38">
        <f t="shared" si="112"/>
        <v>420</v>
      </c>
      <c r="AB126" s="38">
        <f t="shared" si="112"/>
        <v>420</v>
      </c>
      <c r="AC126" s="38">
        <f t="shared" si="112"/>
        <v>420</v>
      </c>
      <c r="AD126" s="38">
        <f t="shared" si="112"/>
        <v>420</v>
      </c>
      <c r="AE126" s="38">
        <f t="shared" si="112"/>
        <v>420</v>
      </c>
      <c r="AF126" s="38">
        <f t="shared" si="112"/>
        <v>420</v>
      </c>
      <c r="AG126" s="38">
        <f t="shared" si="112"/>
        <v>420</v>
      </c>
      <c r="AH126" s="38">
        <f t="shared" si="112"/>
        <v>420</v>
      </c>
      <c r="AI126" s="38">
        <f t="shared" si="112"/>
        <v>420</v>
      </c>
      <c r="AJ126" s="38">
        <f t="shared" si="112"/>
        <v>420</v>
      </c>
      <c r="AK126" s="38">
        <f t="shared" si="112"/>
        <v>420</v>
      </c>
      <c r="AL126" s="38">
        <f t="shared" si="112"/>
        <v>420</v>
      </c>
      <c r="AM126" s="38">
        <f t="shared" si="112"/>
        <v>420</v>
      </c>
      <c r="AN126" s="38">
        <f t="shared" si="112"/>
        <v>420</v>
      </c>
      <c r="AO126" s="38">
        <f t="shared" si="112"/>
        <v>420</v>
      </c>
    </row>
    <row r="127" spans="4:41" s="12" customFormat="1" ht="11">
      <c r="D127" s="1412"/>
      <c r="E127" s="347" t="s">
        <v>573</v>
      </c>
      <c r="F127" s="350"/>
      <c r="G127" s="350"/>
      <c r="H127" s="22">
        <f t="shared" si="96"/>
        <v>17746.89</v>
      </c>
      <c r="I127" s="23">
        <f t="shared" si="96"/>
        <v>24488.37</v>
      </c>
      <c r="J127" s="23">
        <f t="shared" si="96"/>
        <v>59764.62</v>
      </c>
      <c r="K127" s="22">
        <f t="shared" si="96"/>
        <v>50000</v>
      </c>
      <c r="L127" s="44">
        <f>$F18*'WD-BSTS'!I$63</f>
        <v>50000</v>
      </c>
      <c r="M127" s="44">
        <f>$F18*'WD-BSTS'!J$63</f>
        <v>50000</v>
      </c>
      <c r="N127" s="44">
        <f t="shared" si="98"/>
        <v>50000</v>
      </c>
      <c r="O127" s="44">
        <f t="shared" si="98"/>
        <v>50000</v>
      </c>
      <c r="P127" s="343">
        <f t="shared" si="99"/>
        <v>50000</v>
      </c>
      <c r="Q127" s="38">
        <f t="shared" si="99"/>
        <v>50000</v>
      </c>
      <c r="R127" s="38">
        <f t="shared" ref="R127:AO127" si="113">+Q127</f>
        <v>50000</v>
      </c>
      <c r="S127" s="38">
        <f t="shared" si="113"/>
        <v>50000</v>
      </c>
      <c r="T127" s="38">
        <f t="shared" si="113"/>
        <v>50000</v>
      </c>
      <c r="U127" s="38">
        <f t="shared" si="113"/>
        <v>50000</v>
      </c>
      <c r="V127" s="38">
        <f t="shared" si="113"/>
        <v>50000</v>
      </c>
      <c r="W127" s="38">
        <f t="shared" si="113"/>
        <v>50000</v>
      </c>
      <c r="X127" s="38">
        <f t="shared" si="113"/>
        <v>50000</v>
      </c>
      <c r="Y127" s="38">
        <f t="shared" si="113"/>
        <v>50000</v>
      </c>
      <c r="Z127" s="38">
        <f t="shared" si="113"/>
        <v>50000</v>
      </c>
      <c r="AA127" s="38">
        <f t="shared" si="113"/>
        <v>50000</v>
      </c>
      <c r="AB127" s="38">
        <f t="shared" si="113"/>
        <v>50000</v>
      </c>
      <c r="AC127" s="38">
        <f t="shared" si="113"/>
        <v>50000</v>
      </c>
      <c r="AD127" s="38">
        <f t="shared" si="113"/>
        <v>50000</v>
      </c>
      <c r="AE127" s="38">
        <f t="shared" si="113"/>
        <v>50000</v>
      </c>
      <c r="AF127" s="38">
        <f t="shared" si="113"/>
        <v>50000</v>
      </c>
      <c r="AG127" s="38">
        <f t="shared" si="113"/>
        <v>50000</v>
      </c>
      <c r="AH127" s="38">
        <f t="shared" si="113"/>
        <v>50000</v>
      </c>
      <c r="AI127" s="38">
        <f t="shared" si="113"/>
        <v>50000</v>
      </c>
      <c r="AJ127" s="38">
        <f t="shared" si="113"/>
        <v>50000</v>
      </c>
      <c r="AK127" s="38">
        <f t="shared" si="113"/>
        <v>50000</v>
      </c>
      <c r="AL127" s="38">
        <f t="shared" si="113"/>
        <v>50000</v>
      </c>
      <c r="AM127" s="38">
        <f t="shared" si="113"/>
        <v>50000</v>
      </c>
      <c r="AN127" s="38">
        <f t="shared" si="113"/>
        <v>50000</v>
      </c>
      <c r="AO127" s="38">
        <f t="shared" si="113"/>
        <v>50000</v>
      </c>
    </row>
    <row r="128" spans="4:41" s="12" customFormat="1" ht="11">
      <c r="D128" s="1412"/>
      <c r="E128" s="347" t="s">
        <v>574</v>
      </c>
      <c r="F128" s="350"/>
      <c r="G128" s="350"/>
      <c r="H128" s="22">
        <f t="shared" si="96"/>
        <v>99803.16</v>
      </c>
      <c r="I128" s="23">
        <f t="shared" si="96"/>
        <v>131009</v>
      </c>
      <c r="J128" s="23">
        <f t="shared" si="96"/>
        <v>155251.35</v>
      </c>
      <c r="K128" s="22">
        <f t="shared" si="96"/>
        <v>400000</v>
      </c>
      <c r="L128" s="44">
        <f>$F19*'WD-BSTS'!I$63</f>
        <v>400000</v>
      </c>
      <c r="M128" s="44">
        <f>$F19*'WD-BSTS'!J$63</f>
        <v>400000</v>
      </c>
      <c r="N128" s="44">
        <f t="shared" si="98"/>
        <v>400000</v>
      </c>
      <c r="O128" s="44">
        <f t="shared" si="98"/>
        <v>400000</v>
      </c>
      <c r="P128" s="343">
        <f t="shared" si="99"/>
        <v>400000</v>
      </c>
      <c r="Q128" s="38">
        <f t="shared" si="99"/>
        <v>400000</v>
      </c>
      <c r="R128" s="38">
        <f t="shared" ref="R128:AO128" si="114">+Q128</f>
        <v>400000</v>
      </c>
      <c r="S128" s="38">
        <f t="shared" si="114"/>
        <v>400000</v>
      </c>
      <c r="T128" s="38">
        <f t="shared" si="114"/>
        <v>400000</v>
      </c>
      <c r="U128" s="38">
        <f t="shared" si="114"/>
        <v>400000</v>
      </c>
      <c r="V128" s="38">
        <f t="shared" si="114"/>
        <v>400000</v>
      </c>
      <c r="W128" s="38">
        <f t="shared" si="114"/>
        <v>400000</v>
      </c>
      <c r="X128" s="38">
        <f t="shared" si="114"/>
        <v>400000</v>
      </c>
      <c r="Y128" s="38">
        <f t="shared" si="114"/>
        <v>400000</v>
      </c>
      <c r="Z128" s="38">
        <f t="shared" si="114"/>
        <v>400000</v>
      </c>
      <c r="AA128" s="38">
        <f t="shared" si="114"/>
        <v>400000</v>
      </c>
      <c r="AB128" s="38">
        <f t="shared" si="114"/>
        <v>400000</v>
      </c>
      <c r="AC128" s="38">
        <f t="shared" si="114"/>
        <v>400000</v>
      </c>
      <c r="AD128" s="38">
        <f t="shared" si="114"/>
        <v>400000</v>
      </c>
      <c r="AE128" s="38">
        <f t="shared" si="114"/>
        <v>400000</v>
      </c>
      <c r="AF128" s="38">
        <f t="shared" si="114"/>
        <v>400000</v>
      </c>
      <c r="AG128" s="38">
        <f t="shared" si="114"/>
        <v>400000</v>
      </c>
      <c r="AH128" s="38">
        <f t="shared" si="114"/>
        <v>400000</v>
      </c>
      <c r="AI128" s="38">
        <f t="shared" si="114"/>
        <v>400000</v>
      </c>
      <c r="AJ128" s="38">
        <f t="shared" si="114"/>
        <v>400000</v>
      </c>
      <c r="AK128" s="38">
        <f t="shared" si="114"/>
        <v>400000</v>
      </c>
      <c r="AL128" s="38">
        <f t="shared" si="114"/>
        <v>400000</v>
      </c>
      <c r="AM128" s="38">
        <f t="shared" si="114"/>
        <v>400000</v>
      </c>
      <c r="AN128" s="38">
        <f t="shared" si="114"/>
        <v>400000</v>
      </c>
      <c r="AO128" s="38">
        <f t="shared" si="114"/>
        <v>400000</v>
      </c>
    </row>
    <row r="129" spans="4:41" s="12" customFormat="1" ht="11">
      <c r="D129" s="1412"/>
      <c r="E129" s="347" t="s">
        <v>575</v>
      </c>
      <c r="F129" s="350"/>
      <c r="G129" s="350"/>
      <c r="H129" s="22">
        <f t="shared" si="96"/>
        <v>26694.92</v>
      </c>
      <c r="I129" s="23">
        <f t="shared" si="96"/>
        <v>61241.760000000002</v>
      </c>
      <c r="J129" s="23">
        <f t="shared" si="96"/>
        <v>1293551.8500000001</v>
      </c>
      <c r="K129" s="22">
        <f t="shared" si="96"/>
        <v>540000</v>
      </c>
      <c r="L129" s="44">
        <f>$F20*'WD-BSTS'!I$63</f>
        <v>540000</v>
      </c>
      <c r="M129" s="44">
        <f>$F20*'WD-BSTS'!J$63</f>
        <v>540000</v>
      </c>
      <c r="N129" s="44">
        <f t="shared" si="98"/>
        <v>540000</v>
      </c>
      <c r="O129" s="44">
        <f t="shared" si="98"/>
        <v>540000</v>
      </c>
      <c r="P129" s="343">
        <f t="shared" si="99"/>
        <v>540000</v>
      </c>
      <c r="Q129" s="38">
        <f t="shared" si="99"/>
        <v>540000</v>
      </c>
      <c r="R129" s="38">
        <f t="shared" ref="R129:AO129" si="115">+Q129</f>
        <v>540000</v>
      </c>
      <c r="S129" s="38">
        <f t="shared" si="115"/>
        <v>540000</v>
      </c>
      <c r="T129" s="38">
        <f t="shared" si="115"/>
        <v>540000</v>
      </c>
      <c r="U129" s="38">
        <f t="shared" si="115"/>
        <v>540000</v>
      </c>
      <c r="V129" s="38">
        <f t="shared" si="115"/>
        <v>540000</v>
      </c>
      <c r="W129" s="38">
        <f t="shared" si="115"/>
        <v>540000</v>
      </c>
      <c r="X129" s="38">
        <f t="shared" si="115"/>
        <v>540000</v>
      </c>
      <c r="Y129" s="38">
        <f t="shared" si="115"/>
        <v>540000</v>
      </c>
      <c r="Z129" s="38">
        <f t="shared" si="115"/>
        <v>540000</v>
      </c>
      <c r="AA129" s="38">
        <f t="shared" si="115"/>
        <v>540000</v>
      </c>
      <c r="AB129" s="38">
        <f t="shared" si="115"/>
        <v>540000</v>
      </c>
      <c r="AC129" s="38">
        <f t="shared" si="115"/>
        <v>540000</v>
      </c>
      <c r="AD129" s="38">
        <f t="shared" si="115"/>
        <v>540000</v>
      </c>
      <c r="AE129" s="38">
        <f t="shared" si="115"/>
        <v>540000</v>
      </c>
      <c r="AF129" s="38">
        <f t="shared" si="115"/>
        <v>540000</v>
      </c>
      <c r="AG129" s="38">
        <f t="shared" si="115"/>
        <v>540000</v>
      </c>
      <c r="AH129" s="38">
        <f t="shared" si="115"/>
        <v>540000</v>
      </c>
      <c r="AI129" s="38">
        <f t="shared" si="115"/>
        <v>540000</v>
      </c>
      <c r="AJ129" s="38">
        <f t="shared" si="115"/>
        <v>540000</v>
      </c>
      <c r="AK129" s="38">
        <f t="shared" si="115"/>
        <v>540000</v>
      </c>
      <c r="AL129" s="38">
        <f t="shared" si="115"/>
        <v>540000</v>
      </c>
      <c r="AM129" s="38">
        <f t="shared" si="115"/>
        <v>540000</v>
      </c>
      <c r="AN129" s="38">
        <f t="shared" si="115"/>
        <v>540000</v>
      </c>
      <c r="AO129" s="38">
        <f t="shared" si="115"/>
        <v>540000</v>
      </c>
    </row>
    <row r="130" spans="4:41" s="12" customFormat="1" ht="11.75" thickBot="1">
      <c r="D130" s="1413"/>
      <c r="E130" s="352" t="s">
        <v>35</v>
      </c>
      <c r="F130" s="352"/>
      <c r="G130" s="352"/>
      <c r="H130" s="352">
        <f>SUM(H113:H129)</f>
        <v>3809107.1552000009</v>
      </c>
      <c r="I130" s="352">
        <f>SUM(I113:I129)</f>
        <v>4561935.5147999991</v>
      </c>
      <c r="J130" s="352">
        <f>SUM(J113:J129)</f>
        <v>5570333.8232000005</v>
      </c>
      <c r="K130" s="352">
        <f>SUM(K113:K129)</f>
        <v>6007250.5999999996</v>
      </c>
      <c r="L130" s="352">
        <f>SUM(L113:L129)</f>
        <v>6007250.5999999996</v>
      </c>
      <c r="M130" s="352">
        <f>SUM(M113:M129)*(1+Dashboard!$E$7)^('OPEX DETAIL-BSTS'!M3-'OPEX DETAIL-BSTS'!$L$3)</f>
        <v>6247540.6239999998</v>
      </c>
      <c r="N130" s="352">
        <f>SUM(N113:N129)*(1+Dashboard!$E$7)^('OPEX DETAIL-BSTS'!N3-'OPEX DETAIL-BSTS'!$L$3)</f>
        <v>6497442.2489600005</v>
      </c>
      <c r="O130" s="352">
        <f>SUM(O113:O129)*(1+Dashboard!$E$7)^('OPEX DETAIL-BSTS'!O3-'OPEX DETAIL-BSTS'!$L$3)</f>
        <v>6757339.9389184006</v>
      </c>
      <c r="P130" s="352">
        <f>SUM(P113:P129)*(1+Dashboard!$E$7)^('OPEX DETAIL-BSTS'!P3-'OPEX DETAIL-BSTS'!$L$3)</f>
        <v>7027633.5364751369</v>
      </c>
      <c r="Q130" s="352">
        <f>SUM(Q113:Q129)*(1+Dashboard!$E$7)^('OPEX DETAIL-BSTS'!Q3-'OPEX DETAIL-BSTS'!$L$3)</f>
        <v>7308738.8779341429</v>
      </c>
      <c r="R130" s="352">
        <f>SUM(R113:R129)*(1+Dashboard!$E$7)^('OPEX DETAIL-BSTS'!R3-'OPEX DETAIL-BSTS'!$L$3)</f>
        <v>7601088.4330515089</v>
      </c>
      <c r="S130" s="352">
        <f>SUM(S113:S129)*(1+Dashboard!$E$7)^('OPEX DETAIL-BSTS'!S3-'OPEX DETAIL-BSTS'!$L$3)</f>
        <v>7905131.9703735681</v>
      </c>
      <c r="T130" s="352">
        <f>SUM(T113:T129)*(1+Dashboard!$E$7)^('OPEX DETAIL-BSTS'!T3-'OPEX DETAIL-BSTS'!$L$3)</f>
        <v>8221337.2491885126</v>
      </c>
      <c r="U130" s="352">
        <f>SUM(U113:U129)*(1+Dashboard!$E$7)^('OPEX DETAIL-BSTS'!U3-'OPEX DETAIL-BSTS'!$L$3)</f>
        <v>8550190.7391560543</v>
      </c>
      <c r="V130" s="352">
        <f>SUM(V113:V129)*(1+Dashboard!$E$7)^('OPEX DETAIL-BSTS'!V3-'OPEX DETAIL-BSTS'!$L$3)</f>
        <v>8892198.3687222954</v>
      </c>
      <c r="W130" s="352">
        <f>SUM(W113:W129)*(1+Dashboard!$E$7)^('OPEX DETAIL-BSTS'!W3-'OPEX DETAIL-BSTS'!$L$3)</f>
        <v>9247886.3034711871</v>
      </c>
      <c r="X130" s="352">
        <f>SUM(X113:X129)*(1+Dashboard!$E$7)^('OPEX DETAIL-BSTS'!X3-'OPEX DETAIL-BSTS'!$L$3)</f>
        <v>9617801.7556100376</v>
      </c>
      <c r="Y130" s="352">
        <f>SUM(Y113:Y129)*(1+Dashboard!$E$7)^('OPEX DETAIL-BSTS'!Y3-'OPEX DETAIL-BSTS'!$L$3)</f>
        <v>10002513.825834438</v>
      </c>
      <c r="Z130" s="352">
        <f>SUM(Z113:Z129)*(1+Dashboard!$E$7)^('OPEX DETAIL-BSTS'!Z3-'OPEX DETAIL-BSTS'!$L$3)</f>
        <v>10402614.378867816</v>
      </c>
      <c r="AA130" s="352">
        <f>SUM(AA113:AA129)*(1+Dashboard!$E$7)^('OPEX DETAIL-BSTS'!AA3-'OPEX DETAIL-BSTS'!$L$3)</f>
        <v>10818718.954022529</v>
      </c>
      <c r="AB130" s="352">
        <f>SUM(AB113:AB129)*(1+Dashboard!$E$7)^('OPEX DETAIL-BSTS'!AB3-'OPEX DETAIL-BSTS'!$L$3)</f>
        <v>11251467.712183431</v>
      </c>
      <c r="AC130" s="352">
        <f>SUM(AC113:AC129)*(1+Dashboard!$E$7)^('OPEX DETAIL-BSTS'!AC3-'OPEX DETAIL-BSTS'!$L$3)</f>
        <v>11701526.420670768</v>
      </c>
      <c r="AD130" s="352">
        <f>SUM(AD113:AD129)*(1+Dashboard!$E$7)^('OPEX DETAIL-BSTS'!AD3-'OPEX DETAIL-BSTS'!$L$3)</f>
        <v>12169587.477497602</v>
      </c>
      <c r="AE130" s="352">
        <f>SUM(AE113:AE129)*(1+Dashboard!$E$7)^('OPEX DETAIL-BSTS'!AE3-'OPEX DETAIL-BSTS'!$L$3)</f>
        <v>12656370.976597505</v>
      </c>
      <c r="AF130" s="352">
        <f>SUM(AF113:AF129)*(1+Dashboard!$E$7)^('OPEX DETAIL-BSTS'!AF3-'OPEX DETAIL-BSTS'!$L$3)</f>
        <v>13162625.815661404</v>
      </c>
      <c r="AG130" s="352">
        <f>SUM(AG113:AG129)*(1+Dashboard!$E$7)^('OPEX DETAIL-BSTS'!AG3-'OPEX DETAIL-BSTS'!$L$3)</f>
        <v>13689130.848287864</v>
      </c>
      <c r="AH130" s="352">
        <f>SUM(AH113:AH129)*(1+Dashboard!$E$7)^('OPEX DETAIL-BSTS'!AH3-'OPEX DETAIL-BSTS'!$L$3)</f>
        <v>14236696.082219379</v>
      </c>
      <c r="AI130" s="352">
        <f>SUM(AI113:AI129)*(1+Dashboard!$E$7)^('OPEX DETAIL-BSTS'!AI3-'OPEX DETAIL-BSTS'!$L$3)</f>
        <v>14806163.925508153</v>
      </c>
      <c r="AJ130" s="352">
        <f>SUM(AJ113:AJ129)*(1+Dashboard!$E$7)^('OPEX DETAIL-BSTS'!AJ3-'OPEX DETAIL-BSTS'!$L$3)</f>
        <v>15398410.48252848</v>
      </c>
      <c r="AK130" s="352">
        <f>SUM(AK113:AK129)*(1+Dashboard!$E$7)^('OPEX DETAIL-BSTS'!AK3-'OPEX DETAIL-BSTS'!$L$3)</f>
        <v>16014346.901829623</v>
      </c>
      <c r="AL130" s="352">
        <f>SUM(AL113:AL129)*(1+Dashboard!$E$7)^('OPEX DETAIL-BSTS'!AL3-'OPEX DETAIL-BSTS'!$L$3)</f>
        <v>16654920.777902804</v>
      </c>
      <c r="AM130" s="352">
        <f>SUM(AM113:AM129)*(1+Dashboard!$E$7)^('OPEX DETAIL-BSTS'!AM3-'OPEX DETAIL-BSTS'!$L$3)</f>
        <v>17321117.609018918</v>
      </c>
      <c r="AN130" s="352">
        <f>SUM(AN113:AN129)*(1+Dashboard!$E$7)^('OPEX DETAIL-BSTS'!AN3-'OPEX DETAIL-BSTS'!$L$3)</f>
        <v>18013962.313379679</v>
      </c>
      <c r="AO130" s="352">
        <f>SUM(AO113:AO129)*(1+Dashboard!$E$7)^('OPEX DETAIL-BSTS'!AO3-'OPEX DETAIL-BSTS'!$L$3)</f>
        <v>18734520.805914868</v>
      </c>
    </row>
    <row r="131" spans="4:41" s="12" customFormat="1" ht="11">
      <c r="D131" s="1408" t="s">
        <v>49</v>
      </c>
      <c r="E131" s="347" t="s">
        <v>32</v>
      </c>
      <c r="F131" s="350"/>
      <c r="G131" s="350"/>
      <c r="H131" s="22">
        <f t="shared" ref="H131:K147" si="116">H113</f>
        <v>1141558.2204</v>
      </c>
      <c r="I131" s="23">
        <f t="shared" si="116"/>
        <v>1552830.1912</v>
      </c>
      <c r="J131" s="23">
        <f t="shared" si="116"/>
        <v>1019286.5096</v>
      </c>
      <c r="K131" s="22">
        <f t="shared" si="116"/>
        <v>1200000</v>
      </c>
      <c r="L131" s="44">
        <f>$F4*'WD-BSTS'!I$70</f>
        <v>1200000</v>
      </c>
      <c r="M131" s="44">
        <f>$F4*'WD-BSTS'!J$70</f>
        <v>1200000</v>
      </c>
      <c r="N131" s="44">
        <f>+K131</f>
        <v>1200000</v>
      </c>
      <c r="O131" s="44">
        <f t="shared" ref="O131:Q146" si="117">+L131</f>
        <v>1200000</v>
      </c>
      <c r="P131" s="44">
        <f t="shared" si="117"/>
        <v>1200000</v>
      </c>
      <c r="Q131" s="44">
        <f t="shared" si="117"/>
        <v>1200000</v>
      </c>
      <c r="R131" s="343">
        <f>+Q131</f>
        <v>1200000</v>
      </c>
      <c r="S131" s="38">
        <f>+R131</f>
        <v>1200000</v>
      </c>
      <c r="T131" s="38">
        <f t="shared" ref="T131:AO131" si="118">+S131</f>
        <v>1200000</v>
      </c>
      <c r="U131" s="38">
        <f t="shared" si="118"/>
        <v>1200000</v>
      </c>
      <c r="V131" s="38">
        <f t="shared" si="118"/>
        <v>1200000</v>
      </c>
      <c r="W131" s="38">
        <f t="shared" si="118"/>
        <v>1200000</v>
      </c>
      <c r="X131" s="38">
        <f t="shared" si="118"/>
        <v>1200000</v>
      </c>
      <c r="Y131" s="38">
        <f t="shared" si="118"/>
        <v>1200000</v>
      </c>
      <c r="Z131" s="38">
        <f t="shared" si="118"/>
        <v>1200000</v>
      </c>
      <c r="AA131" s="38">
        <f t="shared" si="118"/>
        <v>1200000</v>
      </c>
      <c r="AB131" s="38">
        <f t="shared" si="118"/>
        <v>1200000</v>
      </c>
      <c r="AC131" s="38">
        <f t="shared" si="118"/>
        <v>1200000</v>
      </c>
      <c r="AD131" s="38">
        <f t="shared" si="118"/>
        <v>1200000</v>
      </c>
      <c r="AE131" s="38">
        <f t="shared" si="118"/>
        <v>1200000</v>
      </c>
      <c r="AF131" s="38">
        <f t="shared" si="118"/>
        <v>1200000</v>
      </c>
      <c r="AG131" s="38">
        <f t="shared" si="118"/>
        <v>1200000</v>
      </c>
      <c r="AH131" s="38">
        <f t="shared" si="118"/>
        <v>1200000</v>
      </c>
      <c r="AI131" s="38">
        <f t="shared" si="118"/>
        <v>1200000</v>
      </c>
      <c r="AJ131" s="38">
        <f t="shared" si="118"/>
        <v>1200000</v>
      </c>
      <c r="AK131" s="38">
        <f t="shared" si="118"/>
        <v>1200000</v>
      </c>
      <c r="AL131" s="38">
        <f t="shared" si="118"/>
        <v>1200000</v>
      </c>
      <c r="AM131" s="38">
        <f t="shared" si="118"/>
        <v>1200000</v>
      </c>
      <c r="AN131" s="38">
        <f t="shared" si="118"/>
        <v>1200000</v>
      </c>
      <c r="AO131" s="38">
        <f t="shared" si="118"/>
        <v>1200000</v>
      </c>
    </row>
    <row r="132" spans="4:41" s="12" customFormat="1" ht="11">
      <c r="D132" s="1409"/>
      <c r="E132" s="347" t="s">
        <v>33</v>
      </c>
      <c r="F132" s="350"/>
      <c r="G132" s="350"/>
      <c r="H132" s="22">
        <f t="shared" si="116"/>
        <v>256976.8848</v>
      </c>
      <c r="I132" s="23">
        <f t="shared" si="116"/>
        <v>257025.81359999999</v>
      </c>
      <c r="J132" s="23">
        <f t="shared" si="116"/>
        <v>256605.9136</v>
      </c>
      <c r="K132" s="22">
        <f t="shared" si="116"/>
        <v>260000</v>
      </c>
      <c r="L132" s="44">
        <f>$F5*'WD-BSTS'!I$70</f>
        <v>260000</v>
      </c>
      <c r="M132" s="44">
        <f>$F5*'WD-BSTS'!J$70</f>
        <v>260000</v>
      </c>
      <c r="N132" s="44">
        <f t="shared" ref="N132:N147" si="119">+K132</f>
        <v>260000</v>
      </c>
      <c r="O132" s="44">
        <f t="shared" si="117"/>
        <v>260000</v>
      </c>
      <c r="P132" s="44">
        <f t="shared" si="117"/>
        <v>260000</v>
      </c>
      <c r="Q132" s="44">
        <f t="shared" si="117"/>
        <v>260000</v>
      </c>
      <c r="R132" s="343">
        <f t="shared" ref="R132:S147" si="120">+Q132</f>
        <v>260000</v>
      </c>
      <c r="S132" s="38">
        <f t="shared" si="120"/>
        <v>260000</v>
      </c>
      <c r="T132" s="38">
        <f t="shared" ref="T132:AO132" si="121">+S132</f>
        <v>260000</v>
      </c>
      <c r="U132" s="38">
        <f t="shared" si="121"/>
        <v>260000</v>
      </c>
      <c r="V132" s="38">
        <f t="shared" si="121"/>
        <v>260000</v>
      </c>
      <c r="W132" s="38">
        <f t="shared" si="121"/>
        <v>260000</v>
      </c>
      <c r="X132" s="38">
        <f t="shared" si="121"/>
        <v>260000</v>
      </c>
      <c r="Y132" s="38">
        <f t="shared" si="121"/>
        <v>260000</v>
      </c>
      <c r="Z132" s="38">
        <f t="shared" si="121"/>
        <v>260000</v>
      </c>
      <c r="AA132" s="38">
        <f t="shared" si="121"/>
        <v>260000</v>
      </c>
      <c r="AB132" s="38">
        <f t="shared" si="121"/>
        <v>260000</v>
      </c>
      <c r="AC132" s="38">
        <f t="shared" si="121"/>
        <v>260000</v>
      </c>
      <c r="AD132" s="38">
        <f t="shared" si="121"/>
        <v>260000</v>
      </c>
      <c r="AE132" s="38">
        <f t="shared" si="121"/>
        <v>260000</v>
      </c>
      <c r="AF132" s="38">
        <f t="shared" si="121"/>
        <v>260000</v>
      </c>
      <c r="AG132" s="38">
        <f t="shared" si="121"/>
        <v>260000</v>
      </c>
      <c r="AH132" s="38">
        <f t="shared" si="121"/>
        <v>260000</v>
      </c>
      <c r="AI132" s="38">
        <f t="shared" si="121"/>
        <v>260000</v>
      </c>
      <c r="AJ132" s="38">
        <f t="shared" si="121"/>
        <v>260000</v>
      </c>
      <c r="AK132" s="38">
        <f t="shared" si="121"/>
        <v>260000</v>
      </c>
      <c r="AL132" s="38">
        <f t="shared" si="121"/>
        <v>260000</v>
      </c>
      <c r="AM132" s="38">
        <f t="shared" si="121"/>
        <v>260000</v>
      </c>
      <c r="AN132" s="38">
        <f t="shared" si="121"/>
        <v>260000</v>
      </c>
      <c r="AO132" s="38">
        <f t="shared" si="121"/>
        <v>260000</v>
      </c>
    </row>
    <row r="133" spans="4:41" s="12" customFormat="1" ht="11">
      <c r="D133" s="1409"/>
      <c r="E133" s="347" t="s">
        <v>561</v>
      </c>
      <c r="F133" s="350"/>
      <c r="G133" s="350"/>
      <c r="H133" s="22">
        <f t="shared" si="116"/>
        <v>1291362.45</v>
      </c>
      <c r="I133" s="23">
        <f t="shared" si="116"/>
        <v>1361315.65</v>
      </c>
      <c r="J133" s="23">
        <f t="shared" si="116"/>
        <v>1389996.77</v>
      </c>
      <c r="K133" s="22">
        <f t="shared" si="116"/>
        <v>1958850</v>
      </c>
      <c r="L133" s="44">
        <f>$F6*'WD-BSTS'!I$70</f>
        <v>1958849.9999999998</v>
      </c>
      <c r="M133" s="44">
        <f>$F6*'WD-BSTS'!J$70</f>
        <v>1958849.9999999998</v>
      </c>
      <c r="N133" s="44">
        <f t="shared" si="119"/>
        <v>1958850</v>
      </c>
      <c r="O133" s="44">
        <f t="shared" si="117"/>
        <v>1958849.9999999998</v>
      </c>
      <c r="P133" s="44">
        <f t="shared" si="117"/>
        <v>1958849.9999999998</v>
      </c>
      <c r="Q133" s="44">
        <f t="shared" si="117"/>
        <v>1958850</v>
      </c>
      <c r="R133" s="343">
        <f t="shared" si="120"/>
        <v>1958850</v>
      </c>
      <c r="S133" s="38">
        <f t="shared" si="120"/>
        <v>1958850</v>
      </c>
      <c r="T133" s="38">
        <f t="shared" ref="T133:AO133" si="122">+S133</f>
        <v>1958850</v>
      </c>
      <c r="U133" s="38">
        <f t="shared" si="122"/>
        <v>1958850</v>
      </c>
      <c r="V133" s="38">
        <f t="shared" si="122"/>
        <v>1958850</v>
      </c>
      <c r="W133" s="38">
        <f t="shared" si="122"/>
        <v>1958850</v>
      </c>
      <c r="X133" s="38">
        <f t="shared" si="122"/>
        <v>1958850</v>
      </c>
      <c r="Y133" s="38">
        <f t="shared" si="122"/>
        <v>1958850</v>
      </c>
      <c r="Z133" s="38">
        <f t="shared" si="122"/>
        <v>1958850</v>
      </c>
      <c r="AA133" s="38">
        <f t="shared" si="122"/>
        <v>1958850</v>
      </c>
      <c r="AB133" s="38">
        <f t="shared" si="122"/>
        <v>1958850</v>
      </c>
      <c r="AC133" s="38">
        <f t="shared" si="122"/>
        <v>1958850</v>
      </c>
      <c r="AD133" s="38">
        <f t="shared" si="122"/>
        <v>1958850</v>
      </c>
      <c r="AE133" s="38">
        <f t="shared" si="122"/>
        <v>1958850</v>
      </c>
      <c r="AF133" s="38">
        <f t="shared" si="122"/>
        <v>1958850</v>
      </c>
      <c r="AG133" s="38">
        <f t="shared" si="122"/>
        <v>1958850</v>
      </c>
      <c r="AH133" s="38">
        <f t="shared" si="122"/>
        <v>1958850</v>
      </c>
      <c r="AI133" s="38">
        <f t="shared" si="122"/>
        <v>1958850</v>
      </c>
      <c r="AJ133" s="38">
        <f t="shared" si="122"/>
        <v>1958850</v>
      </c>
      <c r="AK133" s="38">
        <f t="shared" si="122"/>
        <v>1958850</v>
      </c>
      <c r="AL133" s="38">
        <f t="shared" si="122"/>
        <v>1958850</v>
      </c>
      <c r="AM133" s="38">
        <f t="shared" si="122"/>
        <v>1958850</v>
      </c>
      <c r="AN133" s="38">
        <f t="shared" si="122"/>
        <v>1958850</v>
      </c>
      <c r="AO133" s="38">
        <f t="shared" si="122"/>
        <v>1958850</v>
      </c>
    </row>
    <row r="134" spans="4:41" s="12" customFormat="1" ht="11">
      <c r="D134" s="1409"/>
      <c r="E134" s="347" t="s">
        <v>562</v>
      </c>
      <c r="F134" s="350"/>
      <c r="G134" s="350"/>
      <c r="H134" s="22">
        <f t="shared" si="116"/>
        <v>19293.939999999999</v>
      </c>
      <c r="I134" s="23">
        <f t="shared" si="116"/>
        <v>48344.63</v>
      </c>
      <c r="J134" s="23">
        <f t="shared" si="116"/>
        <v>35392.519999999997</v>
      </c>
      <c r="K134" s="22">
        <f t="shared" si="116"/>
        <v>30126.799999999999</v>
      </c>
      <c r="L134" s="44">
        <f>$F7*'WD-BSTS'!I$70</f>
        <v>30126.799999999999</v>
      </c>
      <c r="M134" s="44">
        <f>$F7*'WD-BSTS'!J$70</f>
        <v>30126.799999999999</v>
      </c>
      <c r="N134" s="44">
        <f t="shared" si="119"/>
        <v>30126.799999999999</v>
      </c>
      <c r="O134" s="44">
        <f t="shared" si="117"/>
        <v>30126.799999999999</v>
      </c>
      <c r="P134" s="44">
        <f t="shared" si="117"/>
        <v>30126.799999999999</v>
      </c>
      <c r="Q134" s="44">
        <f t="shared" si="117"/>
        <v>30126.799999999999</v>
      </c>
      <c r="R134" s="343">
        <f t="shared" si="120"/>
        <v>30126.799999999999</v>
      </c>
      <c r="S134" s="38">
        <f t="shared" si="120"/>
        <v>30126.799999999999</v>
      </c>
      <c r="T134" s="38">
        <f t="shared" ref="T134:AO134" si="123">+S134</f>
        <v>30126.799999999999</v>
      </c>
      <c r="U134" s="38">
        <f t="shared" si="123"/>
        <v>30126.799999999999</v>
      </c>
      <c r="V134" s="38">
        <f t="shared" si="123"/>
        <v>30126.799999999999</v>
      </c>
      <c r="W134" s="38">
        <f t="shared" si="123"/>
        <v>30126.799999999999</v>
      </c>
      <c r="X134" s="38">
        <f t="shared" si="123"/>
        <v>30126.799999999999</v>
      </c>
      <c r="Y134" s="38">
        <f t="shared" si="123"/>
        <v>30126.799999999999</v>
      </c>
      <c r="Z134" s="38">
        <f t="shared" si="123"/>
        <v>30126.799999999999</v>
      </c>
      <c r="AA134" s="38">
        <f t="shared" si="123"/>
        <v>30126.799999999999</v>
      </c>
      <c r="AB134" s="38">
        <f t="shared" si="123"/>
        <v>30126.799999999999</v>
      </c>
      <c r="AC134" s="38">
        <f t="shared" si="123"/>
        <v>30126.799999999999</v>
      </c>
      <c r="AD134" s="38">
        <f t="shared" si="123"/>
        <v>30126.799999999999</v>
      </c>
      <c r="AE134" s="38">
        <f t="shared" si="123"/>
        <v>30126.799999999999</v>
      </c>
      <c r="AF134" s="38">
        <f t="shared" si="123"/>
        <v>30126.799999999999</v>
      </c>
      <c r="AG134" s="38">
        <f t="shared" si="123"/>
        <v>30126.799999999999</v>
      </c>
      <c r="AH134" s="38">
        <f t="shared" si="123"/>
        <v>30126.799999999999</v>
      </c>
      <c r="AI134" s="38">
        <f t="shared" si="123"/>
        <v>30126.799999999999</v>
      </c>
      <c r="AJ134" s="38">
        <f t="shared" si="123"/>
        <v>30126.799999999999</v>
      </c>
      <c r="AK134" s="38">
        <f t="shared" si="123"/>
        <v>30126.799999999999</v>
      </c>
      <c r="AL134" s="38">
        <f t="shared" si="123"/>
        <v>30126.799999999999</v>
      </c>
      <c r="AM134" s="38">
        <f t="shared" si="123"/>
        <v>30126.799999999999</v>
      </c>
      <c r="AN134" s="38">
        <f t="shared" si="123"/>
        <v>30126.799999999999</v>
      </c>
      <c r="AO134" s="38">
        <f t="shared" si="123"/>
        <v>30126.799999999999</v>
      </c>
    </row>
    <row r="135" spans="4:41" s="12" customFormat="1" ht="11">
      <c r="D135" s="1409"/>
      <c r="E135" s="347" t="s">
        <v>563</v>
      </c>
      <c r="F135" s="350"/>
      <c r="G135" s="350"/>
      <c r="H135" s="22">
        <f t="shared" si="116"/>
        <v>0</v>
      </c>
      <c r="I135" s="23">
        <f t="shared" si="116"/>
        <v>4609.25</v>
      </c>
      <c r="J135" s="23">
        <f t="shared" si="116"/>
        <v>0</v>
      </c>
      <c r="K135" s="22">
        <f t="shared" si="116"/>
        <v>2598.6</v>
      </c>
      <c r="L135" s="44">
        <f>$F8*'WD-BSTS'!I$70</f>
        <v>2598.6</v>
      </c>
      <c r="M135" s="44">
        <f>$F8*'WD-BSTS'!J$70</f>
        <v>2598.6</v>
      </c>
      <c r="N135" s="44">
        <f t="shared" si="119"/>
        <v>2598.6</v>
      </c>
      <c r="O135" s="44">
        <f t="shared" si="117"/>
        <v>2598.6</v>
      </c>
      <c r="P135" s="44">
        <f t="shared" si="117"/>
        <v>2598.6</v>
      </c>
      <c r="Q135" s="44">
        <f t="shared" si="117"/>
        <v>2598.6</v>
      </c>
      <c r="R135" s="343">
        <f t="shared" si="120"/>
        <v>2598.6</v>
      </c>
      <c r="S135" s="38">
        <f t="shared" si="120"/>
        <v>2598.6</v>
      </c>
      <c r="T135" s="38">
        <f t="shared" ref="T135:AO135" si="124">+S135</f>
        <v>2598.6</v>
      </c>
      <c r="U135" s="38">
        <f t="shared" si="124"/>
        <v>2598.6</v>
      </c>
      <c r="V135" s="38">
        <f t="shared" si="124"/>
        <v>2598.6</v>
      </c>
      <c r="W135" s="38">
        <f t="shared" si="124"/>
        <v>2598.6</v>
      </c>
      <c r="X135" s="38">
        <f t="shared" si="124"/>
        <v>2598.6</v>
      </c>
      <c r="Y135" s="38">
        <f t="shared" si="124"/>
        <v>2598.6</v>
      </c>
      <c r="Z135" s="38">
        <f t="shared" si="124"/>
        <v>2598.6</v>
      </c>
      <c r="AA135" s="38">
        <f t="shared" si="124"/>
        <v>2598.6</v>
      </c>
      <c r="AB135" s="38">
        <f t="shared" si="124"/>
        <v>2598.6</v>
      </c>
      <c r="AC135" s="38">
        <f t="shared" si="124"/>
        <v>2598.6</v>
      </c>
      <c r="AD135" s="38">
        <f t="shared" si="124"/>
        <v>2598.6</v>
      </c>
      <c r="AE135" s="38">
        <f t="shared" si="124"/>
        <v>2598.6</v>
      </c>
      <c r="AF135" s="38">
        <f t="shared" si="124"/>
        <v>2598.6</v>
      </c>
      <c r="AG135" s="38">
        <f t="shared" si="124"/>
        <v>2598.6</v>
      </c>
      <c r="AH135" s="38">
        <f t="shared" si="124"/>
        <v>2598.6</v>
      </c>
      <c r="AI135" s="38">
        <f t="shared" si="124"/>
        <v>2598.6</v>
      </c>
      <c r="AJ135" s="38">
        <f t="shared" si="124"/>
        <v>2598.6</v>
      </c>
      <c r="AK135" s="38">
        <f t="shared" si="124"/>
        <v>2598.6</v>
      </c>
      <c r="AL135" s="38">
        <f t="shared" si="124"/>
        <v>2598.6</v>
      </c>
      <c r="AM135" s="38">
        <f t="shared" si="124"/>
        <v>2598.6</v>
      </c>
      <c r="AN135" s="38">
        <f t="shared" si="124"/>
        <v>2598.6</v>
      </c>
      <c r="AO135" s="38">
        <f t="shared" si="124"/>
        <v>2598.6</v>
      </c>
    </row>
    <row r="136" spans="4:41" s="12" customFormat="1" ht="11">
      <c r="D136" s="1409"/>
      <c r="E136" s="347" t="s">
        <v>564</v>
      </c>
      <c r="F136" s="350"/>
      <c r="G136" s="350"/>
      <c r="H136" s="22">
        <f t="shared" si="116"/>
        <v>452818.92</v>
      </c>
      <c r="I136" s="23">
        <f t="shared" si="116"/>
        <v>516046.02</v>
      </c>
      <c r="J136" s="23">
        <f t="shared" si="116"/>
        <v>712026.53</v>
      </c>
      <c r="K136" s="22">
        <f t="shared" si="116"/>
        <v>943336.48</v>
      </c>
      <c r="L136" s="44">
        <f>$F9*'WD-BSTS'!I$70</f>
        <v>943336.48</v>
      </c>
      <c r="M136" s="44">
        <f>$F9*'WD-BSTS'!J$70</f>
        <v>943336.48</v>
      </c>
      <c r="N136" s="44">
        <f t="shared" si="119"/>
        <v>943336.48</v>
      </c>
      <c r="O136" s="44">
        <f t="shared" si="117"/>
        <v>943336.48</v>
      </c>
      <c r="P136" s="44">
        <f t="shared" si="117"/>
        <v>943336.48</v>
      </c>
      <c r="Q136" s="44">
        <f t="shared" si="117"/>
        <v>943336.48</v>
      </c>
      <c r="R136" s="343">
        <f t="shared" si="120"/>
        <v>943336.48</v>
      </c>
      <c r="S136" s="38">
        <f t="shared" si="120"/>
        <v>943336.48</v>
      </c>
      <c r="T136" s="38">
        <f t="shared" ref="T136:AO136" si="125">+S136</f>
        <v>943336.48</v>
      </c>
      <c r="U136" s="38">
        <f t="shared" si="125"/>
        <v>943336.48</v>
      </c>
      <c r="V136" s="38">
        <f t="shared" si="125"/>
        <v>943336.48</v>
      </c>
      <c r="W136" s="38">
        <f t="shared" si="125"/>
        <v>943336.48</v>
      </c>
      <c r="X136" s="38">
        <f t="shared" si="125"/>
        <v>943336.48</v>
      </c>
      <c r="Y136" s="38">
        <f t="shared" si="125"/>
        <v>943336.48</v>
      </c>
      <c r="Z136" s="38">
        <f t="shared" si="125"/>
        <v>943336.48</v>
      </c>
      <c r="AA136" s="38">
        <f t="shared" si="125"/>
        <v>943336.48</v>
      </c>
      <c r="AB136" s="38">
        <f t="shared" si="125"/>
        <v>943336.48</v>
      </c>
      <c r="AC136" s="38">
        <f t="shared" si="125"/>
        <v>943336.48</v>
      </c>
      <c r="AD136" s="38">
        <f t="shared" si="125"/>
        <v>943336.48</v>
      </c>
      <c r="AE136" s="38">
        <f t="shared" si="125"/>
        <v>943336.48</v>
      </c>
      <c r="AF136" s="38">
        <f t="shared" si="125"/>
        <v>943336.48</v>
      </c>
      <c r="AG136" s="38">
        <f t="shared" si="125"/>
        <v>943336.48</v>
      </c>
      <c r="AH136" s="38">
        <f t="shared" si="125"/>
        <v>943336.48</v>
      </c>
      <c r="AI136" s="38">
        <f t="shared" si="125"/>
        <v>943336.48</v>
      </c>
      <c r="AJ136" s="38">
        <f t="shared" si="125"/>
        <v>943336.48</v>
      </c>
      <c r="AK136" s="38">
        <f t="shared" si="125"/>
        <v>943336.48</v>
      </c>
      <c r="AL136" s="38">
        <f t="shared" si="125"/>
        <v>943336.48</v>
      </c>
      <c r="AM136" s="38">
        <f t="shared" si="125"/>
        <v>943336.48</v>
      </c>
      <c r="AN136" s="38">
        <f t="shared" si="125"/>
        <v>943336.48</v>
      </c>
      <c r="AO136" s="38">
        <f t="shared" si="125"/>
        <v>943336.48</v>
      </c>
    </row>
    <row r="137" spans="4:41" s="12" customFormat="1" ht="11">
      <c r="D137" s="1409"/>
      <c r="E137" s="347" t="s">
        <v>565</v>
      </c>
      <c r="F137" s="350"/>
      <c r="G137" s="350"/>
      <c r="H137" s="22">
        <f t="shared" si="116"/>
        <v>245323.45</v>
      </c>
      <c r="I137" s="23">
        <f t="shared" si="116"/>
        <v>259377.66</v>
      </c>
      <c r="J137" s="23">
        <f t="shared" si="116"/>
        <v>221720.22</v>
      </c>
      <c r="K137" s="22">
        <f t="shared" si="116"/>
        <v>296546.12</v>
      </c>
      <c r="L137" s="44">
        <f>$F10*'WD-BSTS'!I$70</f>
        <v>296546.12</v>
      </c>
      <c r="M137" s="44">
        <f>$F10*'WD-BSTS'!J$70</f>
        <v>296546.12</v>
      </c>
      <c r="N137" s="44">
        <f t="shared" si="119"/>
        <v>296546.12</v>
      </c>
      <c r="O137" s="44">
        <f t="shared" si="117"/>
        <v>296546.12</v>
      </c>
      <c r="P137" s="44">
        <f t="shared" si="117"/>
        <v>296546.12</v>
      </c>
      <c r="Q137" s="44">
        <f t="shared" si="117"/>
        <v>296546.12</v>
      </c>
      <c r="R137" s="343">
        <f t="shared" si="120"/>
        <v>296546.12</v>
      </c>
      <c r="S137" s="38">
        <f t="shared" si="120"/>
        <v>296546.12</v>
      </c>
      <c r="T137" s="38">
        <f t="shared" ref="T137:AO137" si="126">+S137</f>
        <v>296546.12</v>
      </c>
      <c r="U137" s="38">
        <f t="shared" si="126"/>
        <v>296546.12</v>
      </c>
      <c r="V137" s="38">
        <f t="shared" si="126"/>
        <v>296546.12</v>
      </c>
      <c r="W137" s="38">
        <f t="shared" si="126"/>
        <v>296546.12</v>
      </c>
      <c r="X137" s="38">
        <f t="shared" si="126"/>
        <v>296546.12</v>
      </c>
      <c r="Y137" s="38">
        <f t="shared" si="126"/>
        <v>296546.12</v>
      </c>
      <c r="Z137" s="38">
        <f t="shared" si="126"/>
        <v>296546.12</v>
      </c>
      <c r="AA137" s="38">
        <f t="shared" si="126"/>
        <v>296546.12</v>
      </c>
      <c r="AB137" s="38">
        <f t="shared" si="126"/>
        <v>296546.12</v>
      </c>
      <c r="AC137" s="38">
        <f t="shared" si="126"/>
        <v>296546.12</v>
      </c>
      <c r="AD137" s="38">
        <f t="shared" si="126"/>
        <v>296546.12</v>
      </c>
      <c r="AE137" s="38">
        <f t="shared" si="126"/>
        <v>296546.12</v>
      </c>
      <c r="AF137" s="38">
        <f t="shared" si="126"/>
        <v>296546.12</v>
      </c>
      <c r="AG137" s="38">
        <f t="shared" si="126"/>
        <v>296546.12</v>
      </c>
      <c r="AH137" s="38">
        <f t="shared" si="126"/>
        <v>296546.12</v>
      </c>
      <c r="AI137" s="38">
        <f t="shared" si="126"/>
        <v>296546.12</v>
      </c>
      <c r="AJ137" s="38">
        <f t="shared" si="126"/>
        <v>296546.12</v>
      </c>
      <c r="AK137" s="38">
        <f t="shared" si="126"/>
        <v>296546.12</v>
      </c>
      <c r="AL137" s="38">
        <f t="shared" si="126"/>
        <v>296546.12</v>
      </c>
      <c r="AM137" s="38">
        <f t="shared" si="126"/>
        <v>296546.12</v>
      </c>
      <c r="AN137" s="38">
        <f t="shared" si="126"/>
        <v>296546.12</v>
      </c>
      <c r="AO137" s="38">
        <f t="shared" si="126"/>
        <v>296546.12</v>
      </c>
    </row>
    <row r="138" spans="4:41" s="12" customFormat="1" ht="11">
      <c r="D138" s="1409"/>
      <c r="E138" s="347" t="s">
        <v>566</v>
      </c>
      <c r="F138" s="350"/>
      <c r="G138" s="350"/>
      <c r="H138" s="22">
        <f t="shared" si="116"/>
        <v>0</v>
      </c>
      <c r="I138" s="23">
        <f t="shared" si="116"/>
        <v>0</v>
      </c>
      <c r="J138" s="23">
        <f t="shared" si="116"/>
        <v>0</v>
      </c>
      <c r="K138" s="22">
        <f t="shared" si="116"/>
        <v>0</v>
      </c>
      <c r="L138" s="44">
        <f>$F11*'WD-BSTS'!I$70</f>
        <v>0</v>
      </c>
      <c r="M138" s="44">
        <f>$F11*'WD-BSTS'!J$70</f>
        <v>0</v>
      </c>
      <c r="N138" s="44">
        <f t="shared" si="119"/>
        <v>0</v>
      </c>
      <c r="O138" s="44">
        <f t="shared" si="117"/>
        <v>0</v>
      </c>
      <c r="P138" s="44">
        <f t="shared" si="117"/>
        <v>0</v>
      </c>
      <c r="Q138" s="44">
        <f t="shared" si="117"/>
        <v>0</v>
      </c>
      <c r="R138" s="343">
        <f t="shared" si="120"/>
        <v>0</v>
      </c>
      <c r="S138" s="38">
        <f t="shared" si="120"/>
        <v>0</v>
      </c>
      <c r="T138" s="38">
        <f t="shared" ref="T138:AO138" si="127">+S138</f>
        <v>0</v>
      </c>
      <c r="U138" s="38">
        <f t="shared" si="127"/>
        <v>0</v>
      </c>
      <c r="V138" s="38">
        <f t="shared" si="127"/>
        <v>0</v>
      </c>
      <c r="W138" s="38">
        <f t="shared" si="127"/>
        <v>0</v>
      </c>
      <c r="X138" s="38">
        <f t="shared" si="127"/>
        <v>0</v>
      </c>
      <c r="Y138" s="38">
        <f t="shared" si="127"/>
        <v>0</v>
      </c>
      <c r="Z138" s="38">
        <f t="shared" si="127"/>
        <v>0</v>
      </c>
      <c r="AA138" s="38">
        <f t="shared" si="127"/>
        <v>0</v>
      </c>
      <c r="AB138" s="38">
        <f t="shared" si="127"/>
        <v>0</v>
      </c>
      <c r="AC138" s="38">
        <f t="shared" si="127"/>
        <v>0</v>
      </c>
      <c r="AD138" s="38">
        <f t="shared" si="127"/>
        <v>0</v>
      </c>
      <c r="AE138" s="38">
        <f t="shared" si="127"/>
        <v>0</v>
      </c>
      <c r="AF138" s="38">
        <f t="shared" si="127"/>
        <v>0</v>
      </c>
      <c r="AG138" s="38">
        <f t="shared" si="127"/>
        <v>0</v>
      </c>
      <c r="AH138" s="38">
        <f t="shared" si="127"/>
        <v>0</v>
      </c>
      <c r="AI138" s="38">
        <f t="shared" si="127"/>
        <v>0</v>
      </c>
      <c r="AJ138" s="38">
        <f t="shared" si="127"/>
        <v>0</v>
      </c>
      <c r="AK138" s="38">
        <f t="shared" si="127"/>
        <v>0</v>
      </c>
      <c r="AL138" s="38">
        <f t="shared" si="127"/>
        <v>0</v>
      </c>
      <c r="AM138" s="38">
        <f t="shared" si="127"/>
        <v>0</v>
      </c>
      <c r="AN138" s="38">
        <f t="shared" si="127"/>
        <v>0</v>
      </c>
      <c r="AO138" s="38">
        <f t="shared" si="127"/>
        <v>0</v>
      </c>
    </row>
    <row r="139" spans="4:41" s="12" customFormat="1" ht="11">
      <c r="D139" s="1409"/>
      <c r="E139" s="347" t="s">
        <v>567</v>
      </c>
      <c r="F139" s="350"/>
      <c r="G139" s="350"/>
      <c r="H139" s="22">
        <f t="shared" si="116"/>
        <v>2720</v>
      </c>
      <c r="I139" s="23">
        <f t="shared" si="116"/>
        <v>43725.5</v>
      </c>
      <c r="J139" s="23">
        <f t="shared" si="116"/>
        <v>80505.87</v>
      </c>
      <c r="K139" s="22">
        <f t="shared" si="116"/>
        <v>16039.51</v>
      </c>
      <c r="L139" s="44">
        <f>$F12*'WD-BSTS'!I$70</f>
        <v>16039.509999999998</v>
      </c>
      <c r="M139" s="44">
        <f>$F12*'WD-BSTS'!J$70</f>
        <v>16039.509999999998</v>
      </c>
      <c r="N139" s="44">
        <f t="shared" si="119"/>
        <v>16039.51</v>
      </c>
      <c r="O139" s="44">
        <f t="shared" si="117"/>
        <v>16039.509999999998</v>
      </c>
      <c r="P139" s="44">
        <f t="shared" si="117"/>
        <v>16039.509999999998</v>
      </c>
      <c r="Q139" s="44">
        <f t="shared" si="117"/>
        <v>16039.51</v>
      </c>
      <c r="R139" s="343">
        <f t="shared" si="120"/>
        <v>16039.51</v>
      </c>
      <c r="S139" s="38">
        <f t="shared" si="120"/>
        <v>16039.51</v>
      </c>
      <c r="T139" s="38">
        <f t="shared" ref="T139:AO139" si="128">+S139</f>
        <v>16039.51</v>
      </c>
      <c r="U139" s="38">
        <f t="shared" si="128"/>
        <v>16039.51</v>
      </c>
      <c r="V139" s="38">
        <f t="shared" si="128"/>
        <v>16039.51</v>
      </c>
      <c r="W139" s="38">
        <f t="shared" si="128"/>
        <v>16039.51</v>
      </c>
      <c r="X139" s="38">
        <f t="shared" si="128"/>
        <v>16039.51</v>
      </c>
      <c r="Y139" s="38">
        <f t="shared" si="128"/>
        <v>16039.51</v>
      </c>
      <c r="Z139" s="38">
        <f t="shared" si="128"/>
        <v>16039.51</v>
      </c>
      <c r="AA139" s="38">
        <f t="shared" si="128"/>
        <v>16039.51</v>
      </c>
      <c r="AB139" s="38">
        <f t="shared" si="128"/>
        <v>16039.51</v>
      </c>
      <c r="AC139" s="38">
        <f t="shared" si="128"/>
        <v>16039.51</v>
      </c>
      <c r="AD139" s="38">
        <f t="shared" si="128"/>
        <v>16039.51</v>
      </c>
      <c r="AE139" s="38">
        <f t="shared" si="128"/>
        <v>16039.51</v>
      </c>
      <c r="AF139" s="38">
        <f t="shared" si="128"/>
        <v>16039.51</v>
      </c>
      <c r="AG139" s="38">
        <f t="shared" si="128"/>
        <v>16039.51</v>
      </c>
      <c r="AH139" s="38">
        <f t="shared" si="128"/>
        <v>16039.51</v>
      </c>
      <c r="AI139" s="38">
        <f t="shared" si="128"/>
        <v>16039.51</v>
      </c>
      <c r="AJ139" s="38">
        <f t="shared" si="128"/>
        <v>16039.51</v>
      </c>
      <c r="AK139" s="38">
        <f t="shared" si="128"/>
        <v>16039.51</v>
      </c>
      <c r="AL139" s="38">
        <f t="shared" si="128"/>
        <v>16039.51</v>
      </c>
      <c r="AM139" s="38">
        <f t="shared" si="128"/>
        <v>16039.51</v>
      </c>
      <c r="AN139" s="38">
        <f t="shared" si="128"/>
        <v>16039.51</v>
      </c>
      <c r="AO139" s="38">
        <f t="shared" si="128"/>
        <v>16039.51</v>
      </c>
    </row>
    <row r="140" spans="4:41" s="12" customFormat="1" ht="11">
      <c r="D140" s="1409"/>
      <c r="E140" s="347" t="s">
        <v>568</v>
      </c>
      <c r="F140" s="350"/>
      <c r="G140" s="350"/>
      <c r="H140" s="22">
        <f t="shared" si="116"/>
        <v>0</v>
      </c>
      <c r="I140" s="23">
        <f t="shared" si="116"/>
        <v>450</v>
      </c>
      <c r="J140" s="23">
        <f t="shared" si="116"/>
        <v>0</v>
      </c>
      <c r="K140" s="22">
        <f t="shared" si="116"/>
        <v>7604.5</v>
      </c>
      <c r="L140" s="44">
        <f>$F13*'WD-BSTS'!I$70</f>
        <v>7604.5</v>
      </c>
      <c r="M140" s="44">
        <f>$F13*'WD-BSTS'!J$70</f>
        <v>7604.5</v>
      </c>
      <c r="N140" s="44">
        <f t="shared" si="119"/>
        <v>7604.5</v>
      </c>
      <c r="O140" s="44">
        <f t="shared" si="117"/>
        <v>7604.5</v>
      </c>
      <c r="P140" s="44">
        <f t="shared" si="117"/>
        <v>7604.5</v>
      </c>
      <c r="Q140" s="44">
        <f t="shared" si="117"/>
        <v>7604.5</v>
      </c>
      <c r="R140" s="343">
        <f t="shared" si="120"/>
        <v>7604.5</v>
      </c>
      <c r="S140" s="38">
        <f t="shared" si="120"/>
        <v>7604.5</v>
      </c>
      <c r="T140" s="38">
        <f t="shared" ref="T140:AO140" si="129">+S140</f>
        <v>7604.5</v>
      </c>
      <c r="U140" s="38">
        <f t="shared" si="129"/>
        <v>7604.5</v>
      </c>
      <c r="V140" s="38">
        <f t="shared" si="129"/>
        <v>7604.5</v>
      </c>
      <c r="W140" s="38">
        <f t="shared" si="129"/>
        <v>7604.5</v>
      </c>
      <c r="X140" s="38">
        <f t="shared" si="129"/>
        <v>7604.5</v>
      </c>
      <c r="Y140" s="38">
        <f t="shared" si="129"/>
        <v>7604.5</v>
      </c>
      <c r="Z140" s="38">
        <f t="shared" si="129"/>
        <v>7604.5</v>
      </c>
      <c r="AA140" s="38">
        <f t="shared" si="129"/>
        <v>7604.5</v>
      </c>
      <c r="AB140" s="38">
        <f t="shared" si="129"/>
        <v>7604.5</v>
      </c>
      <c r="AC140" s="38">
        <f t="shared" si="129"/>
        <v>7604.5</v>
      </c>
      <c r="AD140" s="38">
        <f t="shared" si="129"/>
        <v>7604.5</v>
      </c>
      <c r="AE140" s="38">
        <f t="shared" si="129"/>
        <v>7604.5</v>
      </c>
      <c r="AF140" s="38">
        <f t="shared" si="129"/>
        <v>7604.5</v>
      </c>
      <c r="AG140" s="38">
        <f t="shared" si="129"/>
        <v>7604.5</v>
      </c>
      <c r="AH140" s="38">
        <f t="shared" si="129"/>
        <v>7604.5</v>
      </c>
      <c r="AI140" s="38">
        <f t="shared" si="129"/>
        <v>7604.5</v>
      </c>
      <c r="AJ140" s="38">
        <f t="shared" si="129"/>
        <v>7604.5</v>
      </c>
      <c r="AK140" s="38">
        <f t="shared" si="129"/>
        <v>7604.5</v>
      </c>
      <c r="AL140" s="38">
        <f t="shared" si="129"/>
        <v>7604.5</v>
      </c>
      <c r="AM140" s="38">
        <f t="shared" si="129"/>
        <v>7604.5</v>
      </c>
      <c r="AN140" s="38">
        <f t="shared" si="129"/>
        <v>7604.5</v>
      </c>
      <c r="AO140" s="38">
        <f t="shared" si="129"/>
        <v>7604.5</v>
      </c>
    </row>
    <row r="141" spans="4:41" s="12" customFormat="1" ht="11">
      <c r="D141" s="1409"/>
      <c r="E141" s="347" t="s">
        <v>569</v>
      </c>
      <c r="F141" s="350"/>
      <c r="G141" s="350"/>
      <c r="H141" s="22">
        <f t="shared" si="116"/>
        <v>1699.74</v>
      </c>
      <c r="I141" s="23">
        <f t="shared" si="116"/>
        <v>40111.86</v>
      </c>
      <c r="J141" s="23">
        <f t="shared" si="116"/>
        <v>88848.34</v>
      </c>
      <c r="K141" s="22">
        <f t="shared" si="116"/>
        <v>51728.59</v>
      </c>
      <c r="L141" s="44">
        <f>$F14*'WD-BSTS'!I$70</f>
        <v>51728.59</v>
      </c>
      <c r="M141" s="44">
        <f>$F14*'WD-BSTS'!J$70</f>
        <v>51728.59</v>
      </c>
      <c r="N141" s="44">
        <f t="shared" si="119"/>
        <v>51728.59</v>
      </c>
      <c r="O141" s="44">
        <f t="shared" si="117"/>
        <v>51728.59</v>
      </c>
      <c r="P141" s="44">
        <f t="shared" si="117"/>
        <v>51728.59</v>
      </c>
      <c r="Q141" s="44">
        <f t="shared" si="117"/>
        <v>51728.59</v>
      </c>
      <c r="R141" s="343">
        <f t="shared" si="120"/>
        <v>51728.59</v>
      </c>
      <c r="S141" s="38">
        <f t="shared" si="120"/>
        <v>51728.59</v>
      </c>
      <c r="T141" s="38">
        <f t="shared" ref="T141:AO141" si="130">+S141</f>
        <v>51728.59</v>
      </c>
      <c r="U141" s="38">
        <f t="shared" si="130"/>
        <v>51728.59</v>
      </c>
      <c r="V141" s="38">
        <f t="shared" si="130"/>
        <v>51728.59</v>
      </c>
      <c r="W141" s="38">
        <f t="shared" si="130"/>
        <v>51728.59</v>
      </c>
      <c r="X141" s="38">
        <f t="shared" si="130"/>
        <v>51728.59</v>
      </c>
      <c r="Y141" s="38">
        <f t="shared" si="130"/>
        <v>51728.59</v>
      </c>
      <c r="Z141" s="38">
        <f t="shared" si="130"/>
        <v>51728.59</v>
      </c>
      <c r="AA141" s="38">
        <f t="shared" si="130"/>
        <v>51728.59</v>
      </c>
      <c r="AB141" s="38">
        <f t="shared" si="130"/>
        <v>51728.59</v>
      </c>
      <c r="AC141" s="38">
        <f t="shared" si="130"/>
        <v>51728.59</v>
      </c>
      <c r="AD141" s="38">
        <f t="shared" si="130"/>
        <v>51728.59</v>
      </c>
      <c r="AE141" s="38">
        <f t="shared" si="130"/>
        <v>51728.59</v>
      </c>
      <c r="AF141" s="38">
        <f t="shared" si="130"/>
        <v>51728.59</v>
      </c>
      <c r="AG141" s="38">
        <f t="shared" si="130"/>
        <v>51728.59</v>
      </c>
      <c r="AH141" s="38">
        <f t="shared" si="130"/>
        <v>51728.59</v>
      </c>
      <c r="AI141" s="38">
        <f t="shared" si="130"/>
        <v>51728.59</v>
      </c>
      <c r="AJ141" s="38">
        <f t="shared" si="130"/>
        <v>51728.59</v>
      </c>
      <c r="AK141" s="38">
        <f t="shared" si="130"/>
        <v>51728.59</v>
      </c>
      <c r="AL141" s="38">
        <f t="shared" si="130"/>
        <v>51728.59</v>
      </c>
      <c r="AM141" s="38">
        <f t="shared" si="130"/>
        <v>51728.59</v>
      </c>
      <c r="AN141" s="38">
        <f t="shared" si="130"/>
        <v>51728.59</v>
      </c>
      <c r="AO141" s="38">
        <f t="shared" si="130"/>
        <v>51728.59</v>
      </c>
    </row>
    <row r="142" spans="4:41" s="12" customFormat="1" ht="11">
      <c r="D142" s="1409"/>
      <c r="E142" s="347" t="s">
        <v>570</v>
      </c>
      <c r="F142" s="350"/>
      <c r="G142" s="350"/>
      <c r="H142" s="22">
        <f t="shared" si="116"/>
        <v>0</v>
      </c>
      <c r="I142" s="23">
        <f t="shared" si="116"/>
        <v>6408.76</v>
      </c>
      <c r="J142" s="23">
        <f t="shared" si="116"/>
        <v>0</v>
      </c>
      <c r="K142" s="22">
        <f t="shared" si="116"/>
        <v>0</v>
      </c>
      <c r="L142" s="44">
        <f>$F15*'WD-BSTS'!I$70</f>
        <v>0</v>
      </c>
      <c r="M142" s="44">
        <f>$F15*'WD-BSTS'!J$70</f>
        <v>0</v>
      </c>
      <c r="N142" s="44">
        <f t="shared" si="119"/>
        <v>0</v>
      </c>
      <c r="O142" s="44">
        <f t="shared" si="117"/>
        <v>0</v>
      </c>
      <c r="P142" s="44">
        <f t="shared" si="117"/>
        <v>0</v>
      </c>
      <c r="Q142" s="44">
        <f t="shared" si="117"/>
        <v>0</v>
      </c>
      <c r="R142" s="343">
        <f t="shared" si="120"/>
        <v>0</v>
      </c>
      <c r="S142" s="38">
        <f t="shared" si="120"/>
        <v>0</v>
      </c>
      <c r="T142" s="38">
        <f t="shared" ref="T142:AO142" si="131">+S142</f>
        <v>0</v>
      </c>
      <c r="U142" s="38">
        <f t="shared" si="131"/>
        <v>0</v>
      </c>
      <c r="V142" s="38">
        <f t="shared" si="131"/>
        <v>0</v>
      </c>
      <c r="W142" s="38">
        <f t="shared" si="131"/>
        <v>0</v>
      </c>
      <c r="X142" s="38">
        <f t="shared" si="131"/>
        <v>0</v>
      </c>
      <c r="Y142" s="38">
        <f t="shared" si="131"/>
        <v>0</v>
      </c>
      <c r="Z142" s="38">
        <f t="shared" si="131"/>
        <v>0</v>
      </c>
      <c r="AA142" s="38">
        <f t="shared" si="131"/>
        <v>0</v>
      </c>
      <c r="AB142" s="38">
        <f t="shared" si="131"/>
        <v>0</v>
      </c>
      <c r="AC142" s="38">
        <f t="shared" si="131"/>
        <v>0</v>
      </c>
      <c r="AD142" s="38">
        <f t="shared" si="131"/>
        <v>0</v>
      </c>
      <c r="AE142" s="38">
        <f t="shared" si="131"/>
        <v>0</v>
      </c>
      <c r="AF142" s="38">
        <f t="shared" si="131"/>
        <v>0</v>
      </c>
      <c r="AG142" s="38">
        <f t="shared" si="131"/>
        <v>0</v>
      </c>
      <c r="AH142" s="38">
        <f t="shared" si="131"/>
        <v>0</v>
      </c>
      <c r="AI142" s="38">
        <f t="shared" si="131"/>
        <v>0</v>
      </c>
      <c r="AJ142" s="38">
        <f t="shared" si="131"/>
        <v>0</v>
      </c>
      <c r="AK142" s="38">
        <f t="shared" si="131"/>
        <v>0</v>
      </c>
      <c r="AL142" s="38">
        <f t="shared" si="131"/>
        <v>0</v>
      </c>
      <c r="AM142" s="38">
        <f t="shared" si="131"/>
        <v>0</v>
      </c>
      <c r="AN142" s="38">
        <f t="shared" si="131"/>
        <v>0</v>
      </c>
      <c r="AO142" s="38">
        <f t="shared" si="131"/>
        <v>0</v>
      </c>
    </row>
    <row r="143" spans="4:41" s="12" customFormat="1" ht="11">
      <c r="D143" s="1409"/>
      <c r="E143" s="347" t="s">
        <v>571</v>
      </c>
      <c r="F143" s="350"/>
      <c r="G143" s="350"/>
      <c r="H143" s="22">
        <f t="shared" si="116"/>
        <v>252556.58</v>
      </c>
      <c r="I143" s="23">
        <f t="shared" si="116"/>
        <v>254951.05</v>
      </c>
      <c r="J143" s="23">
        <f t="shared" si="116"/>
        <v>257383.33</v>
      </c>
      <c r="K143" s="22">
        <f t="shared" si="116"/>
        <v>250000</v>
      </c>
      <c r="L143" s="44">
        <f>$F16*'WD-BSTS'!I$70</f>
        <v>249999.99999999997</v>
      </c>
      <c r="M143" s="44">
        <f>$F16*'WD-BSTS'!J$70</f>
        <v>249999.99999999997</v>
      </c>
      <c r="N143" s="44">
        <f t="shared" si="119"/>
        <v>250000</v>
      </c>
      <c r="O143" s="44">
        <f t="shared" si="117"/>
        <v>249999.99999999997</v>
      </c>
      <c r="P143" s="44">
        <f t="shared" si="117"/>
        <v>249999.99999999997</v>
      </c>
      <c r="Q143" s="44">
        <f t="shared" si="117"/>
        <v>250000</v>
      </c>
      <c r="R143" s="343">
        <f t="shared" si="120"/>
        <v>250000</v>
      </c>
      <c r="S143" s="38">
        <f t="shared" si="120"/>
        <v>250000</v>
      </c>
      <c r="T143" s="38">
        <f t="shared" ref="T143:AO143" si="132">+S143</f>
        <v>250000</v>
      </c>
      <c r="U143" s="38">
        <f t="shared" si="132"/>
        <v>250000</v>
      </c>
      <c r="V143" s="38">
        <f t="shared" si="132"/>
        <v>250000</v>
      </c>
      <c r="W143" s="38">
        <f t="shared" si="132"/>
        <v>250000</v>
      </c>
      <c r="X143" s="38">
        <f t="shared" si="132"/>
        <v>250000</v>
      </c>
      <c r="Y143" s="38">
        <f t="shared" si="132"/>
        <v>250000</v>
      </c>
      <c r="Z143" s="38">
        <f t="shared" si="132"/>
        <v>250000</v>
      </c>
      <c r="AA143" s="38">
        <f t="shared" si="132"/>
        <v>250000</v>
      </c>
      <c r="AB143" s="38">
        <f t="shared" si="132"/>
        <v>250000</v>
      </c>
      <c r="AC143" s="38">
        <f t="shared" si="132"/>
        <v>250000</v>
      </c>
      <c r="AD143" s="38">
        <f t="shared" si="132"/>
        <v>250000</v>
      </c>
      <c r="AE143" s="38">
        <f t="shared" si="132"/>
        <v>250000</v>
      </c>
      <c r="AF143" s="38">
        <f t="shared" si="132"/>
        <v>250000</v>
      </c>
      <c r="AG143" s="38">
        <f t="shared" si="132"/>
        <v>250000</v>
      </c>
      <c r="AH143" s="38">
        <f t="shared" si="132"/>
        <v>250000</v>
      </c>
      <c r="AI143" s="38">
        <f t="shared" si="132"/>
        <v>250000</v>
      </c>
      <c r="AJ143" s="38">
        <f t="shared" si="132"/>
        <v>250000</v>
      </c>
      <c r="AK143" s="38">
        <f t="shared" si="132"/>
        <v>250000</v>
      </c>
      <c r="AL143" s="38">
        <f t="shared" si="132"/>
        <v>250000</v>
      </c>
      <c r="AM143" s="38">
        <f t="shared" si="132"/>
        <v>250000</v>
      </c>
      <c r="AN143" s="38">
        <f t="shared" si="132"/>
        <v>250000</v>
      </c>
      <c r="AO143" s="38">
        <f t="shared" si="132"/>
        <v>250000</v>
      </c>
    </row>
    <row r="144" spans="4:41" s="12" customFormat="1" ht="11">
      <c r="D144" s="1409"/>
      <c r="E144" s="347" t="s">
        <v>572</v>
      </c>
      <c r="F144" s="350"/>
      <c r="G144" s="350"/>
      <c r="H144" s="22">
        <f t="shared" si="116"/>
        <v>552</v>
      </c>
      <c r="I144" s="23">
        <f t="shared" si="116"/>
        <v>0</v>
      </c>
      <c r="J144" s="23">
        <f t="shared" si="116"/>
        <v>0</v>
      </c>
      <c r="K144" s="22">
        <f t="shared" si="116"/>
        <v>420</v>
      </c>
      <c r="L144" s="44">
        <f>$F17*'WD-BSTS'!I$70</f>
        <v>420</v>
      </c>
      <c r="M144" s="44">
        <f>$F17*'WD-BSTS'!J$70</f>
        <v>420</v>
      </c>
      <c r="N144" s="44">
        <f t="shared" si="119"/>
        <v>420</v>
      </c>
      <c r="O144" s="44">
        <f t="shared" si="117"/>
        <v>420</v>
      </c>
      <c r="P144" s="44">
        <f t="shared" si="117"/>
        <v>420</v>
      </c>
      <c r="Q144" s="44">
        <f t="shared" si="117"/>
        <v>420</v>
      </c>
      <c r="R144" s="343">
        <f t="shared" si="120"/>
        <v>420</v>
      </c>
      <c r="S144" s="38">
        <f t="shared" si="120"/>
        <v>420</v>
      </c>
      <c r="T144" s="38">
        <f t="shared" ref="T144:AO144" si="133">+S144</f>
        <v>420</v>
      </c>
      <c r="U144" s="38">
        <f t="shared" si="133"/>
        <v>420</v>
      </c>
      <c r="V144" s="38">
        <f t="shared" si="133"/>
        <v>420</v>
      </c>
      <c r="W144" s="38">
        <f t="shared" si="133"/>
        <v>420</v>
      </c>
      <c r="X144" s="38">
        <f t="shared" si="133"/>
        <v>420</v>
      </c>
      <c r="Y144" s="38">
        <f t="shared" si="133"/>
        <v>420</v>
      </c>
      <c r="Z144" s="38">
        <f t="shared" si="133"/>
        <v>420</v>
      </c>
      <c r="AA144" s="38">
        <f t="shared" si="133"/>
        <v>420</v>
      </c>
      <c r="AB144" s="38">
        <f t="shared" si="133"/>
        <v>420</v>
      </c>
      <c r="AC144" s="38">
        <f t="shared" si="133"/>
        <v>420</v>
      </c>
      <c r="AD144" s="38">
        <f t="shared" si="133"/>
        <v>420</v>
      </c>
      <c r="AE144" s="38">
        <f t="shared" si="133"/>
        <v>420</v>
      </c>
      <c r="AF144" s="38">
        <f t="shared" si="133"/>
        <v>420</v>
      </c>
      <c r="AG144" s="38">
        <f t="shared" si="133"/>
        <v>420</v>
      </c>
      <c r="AH144" s="38">
        <f t="shared" si="133"/>
        <v>420</v>
      </c>
      <c r="AI144" s="38">
        <f t="shared" si="133"/>
        <v>420</v>
      </c>
      <c r="AJ144" s="38">
        <f t="shared" si="133"/>
        <v>420</v>
      </c>
      <c r="AK144" s="38">
        <f t="shared" si="133"/>
        <v>420</v>
      </c>
      <c r="AL144" s="38">
        <f t="shared" si="133"/>
        <v>420</v>
      </c>
      <c r="AM144" s="38">
        <f t="shared" si="133"/>
        <v>420</v>
      </c>
      <c r="AN144" s="38">
        <f t="shared" si="133"/>
        <v>420</v>
      </c>
      <c r="AO144" s="38">
        <f t="shared" si="133"/>
        <v>420</v>
      </c>
    </row>
    <row r="145" spans="4:41" s="12" customFormat="1" ht="11">
      <c r="D145" s="1409"/>
      <c r="E145" s="347" t="s">
        <v>573</v>
      </c>
      <c r="F145" s="350"/>
      <c r="G145" s="350"/>
      <c r="H145" s="22">
        <f t="shared" si="116"/>
        <v>17746.89</v>
      </c>
      <c r="I145" s="23">
        <f t="shared" si="116"/>
        <v>24488.37</v>
      </c>
      <c r="J145" s="23">
        <f t="shared" si="116"/>
        <v>59764.62</v>
      </c>
      <c r="K145" s="22">
        <f t="shared" si="116"/>
        <v>50000</v>
      </c>
      <c r="L145" s="44">
        <f>$F18*'WD-BSTS'!I$70</f>
        <v>50000</v>
      </c>
      <c r="M145" s="44">
        <f>$F18*'WD-BSTS'!J$70</f>
        <v>50000</v>
      </c>
      <c r="N145" s="44">
        <f t="shared" si="119"/>
        <v>50000</v>
      </c>
      <c r="O145" s="44">
        <f t="shared" si="117"/>
        <v>50000</v>
      </c>
      <c r="P145" s="44">
        <f t="shared" si="117"/>
        <v>50000</v>
      </c>
      <c r="Q145" s="44">
        <f t="shared" si="117"/>
        <v>50000</v>
      </c>
      <c r="R145" s="343">
        <f t="shared" si="120"/>
        <v>50000</v>
      </c>
      <c r="S145" s="38">
        <f t="shared" si="120"/>
        <v>50000</v>
      </c>
      <c r="T145" s="38">
        <f t="shared" ref="T145:AO145" si="134">+S145</f>
        <v>50000</v>
      </c>
      <c r="U145" s="38">
        <f t="shared" si="134"/>
        <v>50000</v>
      </c>
      <c r="V145" s="38">
        <f t="shared" si="134"/>
        <v>50000</v>
      </c>
      <c r="W145" s="38">
        <f t="shared" si="134"/>
        <v>50000</v>
      </c>
      <c r="X145" s="38">
        <f t="shared" si="134"/>
        <v>50000</v>
      </c>
      <c r="Y145" s="38">
        <f t="shared" si="134"/>
        <v>50000</v>
      </c>
      <c r="Z145" s="38">
        <f t="shared" si="134"/>
        <v>50000</v>
      </c>
      <c r="AA145" s="38">
        <f t="shared" si="134"/>
        <v>50000</v>
      </c>
      <c r="AB145" s="38">
        <f t="shared" si="134"/>
        <v>50000</v>
      </c>
      <c r="AC145" s="38">
        <f t="shared" si="134"/>
        <v>50000</v>
      </c>
      <c r="AD145" s="38">
        <f t="shared" si="134"/>
        <v>50000</v>
      </c>
      <c r="AE145" s="38">
        <f t="shared" si="134"/>
        <v>50000</v>
      </c>
      <c r="AF145" s="38">
        <f t="shared" si="134"/>
        <v>50000</v>
      </c>
      <c r="AG145" s="38">
        <f t="shared" si="134"/>
        <v>50000</v>
      </c>
      <c r="AH145" s="38">
        <f t="shared" si="134"/>
        <v>50000</v>
      </c>
      <c r="AI145" s="38">
        <f t="shared" si="134"/>
        <v>50000</v>
      </c>
      <c r="AJ145" s="38">
        <f t="shared" si="134"/>
        <v>50000</v>
      </c>
      <c r="AK145" s="38">
        <f t="shared" si="134"/>
        <v>50000</v>
      </c>
      <c r="AL145" s="38">
        <f t="shared" si="134"/>
        <v>50000</v>
      </c>
      <c r="AM145" s="38">
        <f t="shared" si="134"/>
        <v>50000</v>
      </c>
      <c r="AN145" s="38">
        <f t="shared" si="134"/>
        <v>50000</v>
      </c>
      <c r="AO145" s="38">
        <f t="shared" si="134"/>
        <v>50000</v>
      </c>
    </row>
    <row r="146" spans="4:41" s="12" customFormat="1" ht="11">
      <c r="D146" s="1409"/>
      <c r="E146" s="347" t="s">
        <v>574</v>
      </c>
      <c r="F146" s="350"/>
      <c r="G146" s="350"/>
      <c r="H146" s="22">
        <f t="shared" si="116"/>
        <v>99803.16</v>
      </c>
      <c r="I146" s="23">
        <f t="shared" si="116"/>
        <v>131009</v>
      </c>
      <c r="J146" s="23">
        <f t="shared" si="116"/>
        <v>155251.35</v>
      </c>
      <c r="K146" s="22">
        <f t="shared" si="116"/>
        <v>400000</v>
      </c>
      <c r="L146" s="44">
        <f>$F19*'WD-BSTS'!I$70</f>
        <v>400000</v>
      </c>
      <c r="M146" s="44">
        <f>$F19*'WD-BSTS'!J$70</f>
        <v>400000</v>
      </c>
      <c r="N146" s="44">
        <f t="shared" si="119"/>
        <v>400000</v>
      </c>
      <c r="O146" s="44">
        <f t="shared" si="117"/>
        <v>400000</v>
      </c>
      <c r="P146" s="44">
        <f t="shared" si="117"/>
        <v>400000</v>
      </c>
      <c r="Q146" s="44">
        <f t="shared" si="117"/>
        <v>400000</v>
      </c>
      <c r="R146" s="343">
        <f t="shared" si="120"/>
        <v>400000</v>
      </c>
      <c r="S146" s="38">
        <f t="shared" si="120"/>
        <v>400000</v>
      </c>
      <c r="T146" s="38">
        <f t="shared" ref="T146:AO146" si="135">+S146</f>
        <v>400000</v>
      </c>
      <c r="U146" s="38">
        <f t="shared" si="135"/>
        <v>400000</v>
      </c>
      <c r="V146" s="38">
        <f t="shared" si="135"/>
        <v>400000</v>
      </c>
      <c r="W146" s="38">
        <f t="shared" si="135"/>
        <v>400000</v>
      </c>
      <c r="X146" s="38">
        <f t="shared" si="135"/>
        <v>400000</v>
      </c>
      <c r="Y146" s="38">
        <f t="shared" si="135"/>
        <v>400000</v>
      </c>
      <c r="Z146" s="38">
        <f t="shared" si="135"/>
        <v>400000</v>
      </c>
      <c r="AA146" s="38">
        <f t="shared" si="135"/>
        <v>400000</v>
      </c>
      <c r="AB146" s="38">
        <f t="shared" si="135"/>
        <v>400000</v>
      </c>
      <c r="AC146" s="38">
        <f t="shared" si="135"/>
        <v>400000</v>
      </c>
      <c r="AD146" s="38">
        <f t="shared" si="135"/>
        <v>400000</v>
      </c>
      <c r="AE146" s="38">
        <f t="shared" si="135"/>
        <v>400000</v>
      </c>
      <c r="AF146" s="38">
        <f t="shared" si="135"/>
        <v>400000</v>
      </c>
      <c r="AG146" s="38">
        <f t="shared" si="135"/>
        <v>400000</v>
      </c>
      <c r="AH146" s="38">
        <f t="shared" si="135"/>
        <v>400000</v>
      </c>
      <c r="AI146" s="38">
        <f t="shared" si="135"/>
        <v>400000</v>
      </c>
      <c r="AJ146" s="38">
        <f t="shared" si="135"/>
        <v>400000</v>
      </c>
      <c r="AK146" s="38">
        <f t="shared" si="135"/>
        <v>400000</v>
      </c>
      <c r="AL146" s="38">
        <f t="shared" si="135"/>
        <v>400000</v>
      </c>
      <c r="AM146" s="38">
        <f t="shared" si="135"/>
        <v>400000</v>
      </c>
      <c r="AN146" s="38">
        <f t="shared" si="135"/>
        <v>400000</v>
      </c>
      <c r="AO146" s="38">
        <f t="shared" si="135"/>
        <v>400000</v>
      </c>
    </row>
    <row r="147" spans="4:41" s="12" customFormat="1" ht="11">
      <c r="D147" s="1409"/>
      <c r="E147" s="347" t="s">
        <v>575</v>
      </c>
      <c r="F147" s="350"/>
      <c r="G147" s="350"/>
      <c r="H147" s="22">
        <f t="shared" si="116"/>
        <v>26694.92</v>
      </c>
      <c r="I147" s="23">
        <f t="shared" si="116"/>
        <v>61241.760000000002</v>
      </c>
      <c r="J147" s="23">
        <f t="shared" si="116"/>
        <v>1293551.8500000001</v>
      </c>
      <c r="K147" s="22">
        <f t="shared" si="116"/>
        <v>540000</v>
      </c>
      <c r="L147" s="44">
        <f>$F20*'WD-BSTS'!I$70</f>
        <v>540000</v>
      </c>
      <c r="M147" s="44">
        <f>$F20*'WD-BSTS'!J$70</f>
        <v>540000</v>
      </c>
      <c r="N147" s="44">
        <f t="shared" si="119"/>
        <v>540000</v>
      </c>
      <c r="O147" s="44">
        <f t="shared" ref="O147" si="136">+L147</f>
        <v>540000</v>
      </c>
      <c r="P147" s="44">
        <f t="shared" ref="P147" si="137">+M147</f>
        <v>540000</v>
      </c>
      <c r="Q147" s="44">
        <f t="shared" ref="Q147" si="138">+N147</f>
        <v>540000</v>
      </c>
      <c r="R147" s="343">
        <f t="shared" si="120"/>
        <v>540000</v>
      </c>
      <c r="S147" s="38">
        <f t="shared" si="120"/>
        <v>540000</v>
      </c>
      <c r="T147" s="38">
        <f t="shared" ref="T147:AO147" si="139">+S147</f>
        <v>540000</v>
      </c>
      <c r="U147" s="38">
        <f t="shared" si="139"/>
        <v>540000</v>
      </c>
      <c r="V147" s="38">
        <f t="shared" si="139"/>
        <v>540000</v>
      </c>
      <c r="W147" s="38">
        <f t="shared" si="139"/>
        <v>540000</v>
      </c>
      <c r="X147" s="38">
        <f t="shared" si="139"/>
        <v>540000</v>
      </c>
      <c r="Y147" s="38">
        <f t="shared" si="139"/>
        <v>540000</v>
      </c>
      <c r="Z147" s="38">
        <f t="shared" si="139"/>
        <v>540000</v>
      </c>
      <c r="AA147" s="38">
        <f t="shared" si="139"/>
        <v>540000</v>
      </c>
      <c r="AB147" s="38">
        <f t="shared" si="139"/>
        <v>540000</v>
      </c>
      <c r="AC147" s="38">
        <f t="shared" si="139"/>
        <v>540000</v>
      </c>
      <c r="AD147" s="38">
        <f t="shared" si="139"/>
        <v>540000</v>
      </c>
      <c r="AE147" s="38">
        <f t="shared" si="139"/>
        <v>540000</v>
      </c>
      <c r="AF147" s="38">
        <f t="shared" si="139"/>
        <v>540000</v>
      </c>
      <c r="AG147" s="38">
        <f t="shared" si="139"/>
        <v>540000</v>
      </c>
      <c r="AH147" s="38">
        <f t="shared" si="139"/>
        <v>540000</v>
      </c>
      <c r="AI147" s="38">
        <f t="shared" si="139"/>
        <v>540000</v>
      </c>
      <c r="AJ147" s="38">
        <f t="shared" si="139"/>
        <v>540000</v>
      </c>
      <c r="AK147" s="38">
        <f t="shared" si="139"/>
        <v>540000</v>
      </c>
      <c r="AL147" s="38">
        <f t="shared" si="139"/>
        <v>540000</v>
      </c>
      <c r="AM147" s="38">
        <f t="shared" si="139"/>
        <v>540000</v>
      </c>
      <c r="AN147" s="38">
        <f t="shared" si="139"/>
        <v>540000</v>
      </c>
      <c r="AO147" s="38">
        <f t="shared" si="139"/>
        <v>540000</v>
      </c>
    </row>
    <row r="148" spans="4:41" s="12" customFormat="1" ht="11.75" thickBot="1">
      <c r="D148" s="1410"/>
      <c r="E148" s="352" t="s">
        <v>35</v>
      </c>
      <c r="F148" s="352"/>
      <c r="G148" s="352"/>
      <c r="H148" s="352">
        <f>SUM(H131:H147)</f>
        <v>3809107.1552000009</v>
      </c>
      <c r="I148" s="352">
        <f>SUM(I131:I147)</f>
        <v>4561935.5147999991</v>
      </c>
      <c r="J148" s="352">
        <f>SUM(J131:J147)</f>
        <v>5570333.8232000005</v>
      </c>
      <c r="K148" s="352">
        <f>SUM(K131:K147)</f>
        <v>6007250.5999999996</v>
      </c>
      <c r="L148" s="352">
        <f>SUM(L131:L147)</f>
        <v>6007250.5999999996</v>
      </c>
      <c r="M148" s="352">
        <f>SUM(M131:M147)*(1+Dashboard!$E$7)^('OPEX DETAIL-BSTS'!M3-'OPEX DETAIL-BSTS'!$L$3)</f>
        <v>6247540.6239999998</v>
      </c>
      <c r="N148" s="352">
        <f>SUM(N131:N147)*(1+Dashboard!$E$7)^('OPEX DETAIL-BSTS'!N3-'OPEX DETAIL-BSTS'!$L$3)</f>
        <v>6497442.2489600005</v>
      </c>
      <c r="O148" s="352">
        <f>SUM(O131:O147)*(1+Dashboard!$E$7)^('OPEX DETAIL-BSTS'!O3-'OPEX DETAIL-BSTS'!$L$3)</f>
        <v>6757339.9389184006</v>
      </c>
      <c r="P148" s="352">
        <f>SUM(P131:P147)*(1+Dashboard!$E$7)^('OPEX DETAIL-BSTS'!P3-'OPEX DETAIL-BSTS'!$L$3)</f>
        <v>7027633.5364751369</v>
      </c>
      <c r="Q148" s="352">
        <f>SUM(Q131:Q147)*(1+Dashboard!$E$7)^('OPEX DETAIL-BSTS'!Q3-'OPEX DETAIL-BSTS'!$L$3)</f>
        <v>7308738.8779341429</v>
      </c>
      <c r="R148" s="352">
        <f>SUM(R131:R147)*(1+Dashboard!$E$7)^('OPEX DETAIL-BSTS'!R3-'OPEX DETAIL-BSTS'!$L$3)</f>
        <v>7601088.4330515089</v>
      </c>
      <c r="S148" s="352">
        <f>SUM(S131:S147)*(1+Dashboard!$E$7)^('OPEX DETAIL-BSTS'!S3-'OPEX DETAIL-BSTS'!$L$3)</f>
        <v>7905131.9703735681</v>
      </c>
      <c r="T148" s="352">
        <f>SUM(T131:T147)*(1+Dashboard!$E$7)^('OPEX DETAIL-BSTS'!T3-'OPEX DETAIL-BSTS'!$L$3)</f>
        <v>8221337.2491885126</v>
      </c>
      <c r="U148" s="352">
        <f>SUM(U131:U147)*(1+Dashboard!$E$7)^('OPEX DETAIL-BSTS'!U3-'OPEX DETAIL-BSTS'!$L$3)</f>
        <v>8550190.7391560543</v>
      </c>
      <c r="V148" s="352">
        <f>SUM(V131:V147)*(1+Dashboard!$E$7)^('OPEX DETAIL-BSTS'!V3-'OPEX DETAIL-BSTS'!$L$3)</f>
        <v>8892198.3687222954</v>
      </c>
      <c r="W148" s="352">
        <f>SUM(W131:W147)*(1+Dashboard!$E$7)^('OPEX DETAIL-BSTS'!W3-'OPEX DETAIL-BSTS'!$L$3)</f>
        <v>9247886.3034711871</v>
      </c>
      <c r="X148" s="352">
        <f>SUM(X131:X147)*(1+Dashboard!$E$7)^('OPEX DETAIL-BSTS'!X3-'OPEX DETAIL-BSTS'!$L$3)</f>
        <v>9617801.7556100376</v>
      </c>
      <c r="Y148" s="352">
        <f>SUM(Y131:Y147)*(1+Dashboard!$E$7)^('OPEX DETAIL-BSTS'!Y3-'OPEX DETAIL-BSTS'!$L$3)</f>
        <v>10002513.825834438</v>
      </c>
      <c r="Z148" s="352">
        <f>SUM(Z131:Z147)*(1+Dashboard!$E$7)^('OPEX DETAIL-BSTS'!Z3-'OPEX DETAIL-BSTS'!$L$3)</f>
        <v>10402614.378867816</v>
      </c>
      <c r="AA148" s="352">
        <f>SUM(AA131:AA147)*(1+Dashboard!$E$7)^('OPEX DETAIL-BSTS'!AA3-'OPEX DETAIL-BSTS'!$L$3)</f>
        <v>10818718.954022529</v>
      </c>
      <c r="AB148" s="352">
        <f>SUM(AB131:AB147)*(1+Dashboard!$E$7)^('OPEX DETAIL-BSTS'!AB3-'OPEX DETAIL-BSTS'!$L$3)</f>
        <v>11251467.712183431</v>
      </c>
      <c r="AC148" s="352">
        <f>SUM(AC131:AC147)*(1+Dashboard!$E$7)^('OPEX DETAIL-BSTS'!AC3-'OPEX DETAIL-BSTS'!$L$3)</f>
        <v>11701526.420670768</v>
      </c>
      <c r="AD148" s="352">
        <f>SUM(AD131:AD147)*(1+Dashboard!$E$7)^('OPEX DETAIL-BSTS'!AD3-'OPEX DETAIL-BSTS'!$L$3)</f>
        <v>12169587.477497602</v>
      </c>
      <c r="AE148" s="352">
        <f>SUM(AE131:AE147)*(1+Dashboard!$E$7)^('OPEX DETAIL-BSTS'!AE3-'OPEX DETAIL-BSTS'!$L$3)</f>
        <v>12656370.976597505</v>
      </c>
      <c r="AF148" s="352">
        <f>SUM(AF131:AF147)*(1+Dashboard!$E$7)^('OPEX DETAIL-BSTS'!AF3-'OPEX DETAIL-BSTS'!$L$3)</f>
        <v>13162625.815661404</v>
      </c>
      <c r="AG148" s="352">
        <f>SUM(AG131:AG147)*(1+Dashboard!$E$7)^('OPEX DETAIL-BSTS'!AG3-'OPEX DETAIL-BSTS'!$L$3)</f>
        <v>13689130.848287864</v>
      </c>
      <c r="AH148" s="352">
        <f>SUM(AH131:AH147)*(1+Dashboard!$E$7)^('OPEX DETAIL-BSTS'!AH3-'OPEX DETAIL-BSTS'!$L$3)</f>
        <v>14236696.082219379</v>
      </c>
      <c r="AI148" s="352">
        <f>SUM(AI131:AI147)*(1+Dashboard!$E$7)^('OPEX DETAIL-BSTS'!AI3-'OPEX DETAIL-BSTS'!$L$3)</f>
        <v>14806163.925508153</v>
      </c>
      <c r="AJ148" s="352">
        <f>SUM(AJ131:AJ147)*(1+Dashboard!$E$7)^('OPEX DETAIL-BSTS'!AJ3-'OPEX DETAIL-BSTS'!$L$3)</f>
        <v>15398410.48252848</v>
      </c>
      <c r="AK148" s="352">
        <f>SUM(AK131:AK147)*(1+Dashboard!$E$7)^('OPEX DETAIL-BSTS'!AK3-'OPEX DETAIL-BSTS'!$L$3)</f>
        <v>16014346.901829623</v>
      </c>
      <c r="AL148" s="352">
        <f>SUM(AL131:AL147)*(1+Dashboard!$E$7)^('OPEX DETAIL-BSTS'!AL3-'OPEX DETAIL-BSTS'!$L$3)</f>
        <v>16654920.777902804</v>
      </c>
      <c r="AM148" s="352">
        <f>SUM(AM131:AM147)*(1+Dashboard!$E$7)^('OPEX DETAIL-BSTS'!AM3-'OPEX DETAIL-BSTS'!$L$3)</f>
        <v>17321117.609018918</v>
      </c>
      <c r="AN148" s="352">
        <f>SUM(AN131:AN147)*(1+Dashboard!$E$7)^('OPEX DETAIL-BSTS'!AN3-'OPEX DETAIL-BSTS'!$L$3)</f>
        <v>18013962.313379679</v>
      </c>
      <c r="AO148" s="352">
        <f>SUM(AO131:AO147)*(1+Dashboard!$E$7)^('OPEX DETAIL-BSTS'!AO3-'OPEX DETAIL-BSTS'!$L$3)</f>
        <v>18734520.805914868</v>
      </c>
    </row>
    <row r="149" spans="4:41" s="12" customFormat="1" ht="11">
      <c r="D149" s="1408" t="s">
        <v>47</v>
      </c>
      <c r="E149" s="347" t="s">
        <v>32</v>
      </c>
      <c r="F149" s="350"/>
      <c r="G149" s="350"/>
      <c r="H149" s="22">
        <f t="shared" ref="H149:K165" si="140">H131</f>
        <v>1141558.2204</v>
      </c>
      <c r="I149" s="23">
        <f t="shared" si="140"/>
        <v>1552830.1912</v>
      </c>
      <c r="J149" s="23">
        <f t="shared" si="140"/>
        <v>1019286.5096</v>
      </c>
      <c r="K149" s="22">
        <f t="shared" si="140"/>
        <v>1200000</v>
      </c>
      <c r="L149" s="44">
        <f>+K149</f>
        <v>1200000</v>
      </c>
      <c r="M149" s="44">
        <f t="shared" ref="M149:T149" si="141">+L149</f>
        <v>1200000</v>
      </c>
      <c r="N149" s="44">
        <f t="shared" si="141"/>
        <v>1200000</v>
      </c>
      <c r="O149" s="44">
        <f t="shared" si="141"/>
        <v>1200000</v>
      </c>
      <c r="P149" s="44">
        <f t="shared" si="141"/>
        <v>1200000</v>
      </c>
      <c r="Q149" s="44">
        <f t="shared" si="141"/>
        <v>1200000</v>
      </c>
      <c r="R149" s="44">
        <f t="shared" si="141"/>
        <v>1200000</v>
      </c>
      <c r="S149" s="44">
        <f t="shared" si="141"/>
        <v>1200000</v>
      </c>
      <c r="T149" s="44">
        <f t="shared" si="141"/>
        <v>1200000</v>
      </c>
      <c r="U149" s="343">
        <f>+T149</f>
        <v>1200000</v>
      </c>
      <c r="V149" s="38">
        <f>+U149</f>
        <v>1200000</v>
      </c>
      <c r="W149" s="38">
        <f t="shared" ref="W149:AO149" si="142">+V149</f>
        <v>1200000</v>
      </c>
      <c r="X149" s="38">
        <f t="shared" si="142"/>
        <v>1200000</v>
      </c>
      <c r="Y149" s="38">
        <f t="shared" si="142"/>
        <v>1200000</v>
      </c>
      <c r="Z149" s="38">
        <f t="shared" si="142"/>
        <v>1200000</v>
      </c>
      <c r="AA149" s="38">
        <f t="shared" si="142"/>
        <v>1200000</v>
      </c>
      <c r="AB149" s="38">
        <f t="shared" si="142"/>
        <v>1200000</v>
      </c>
      <c r="AC149" s="38">
        <f t="shared" si="142"/>
        <v>1200000</v>
      </c>
      <c r="AD149" s="38">
        <f t="shared" si="142"/>
        <v>1200000</v>
      </c>
      <c r="AE149" s="38">
        <f t="shared" si="142"/>
        <v>1200000</v>
      </c>
      <c r="AF149" s="38">
        <f t="shared" si="142"/>
        <v>1200000</v>
      </c>
      <c r="AG149" s="38">
        <f t="shared" si="142"/>
        <v>1200000</v>
      </c>
      <c r="AH149" s="38">
        <f t="shared" si="142"/>
        <v>1200000</v>
      </c>
      <c r="AI149" s="38">
        <f t="shared" si="142"/>
        <v>1200000</v>
      </c>
      <c r="AJ149" s="38">
        <f t="shared" si="142"/>
        <v>1200000</v>
      </c>
      <c r="AK149" s="38">
        <f t="shared" si="142"/>
        <v>1200000</v>
      </c>
      <c r="AL149" s="38">
        <f t="shared" si="142"/>
        <v>1200000</v>
      </c>
      <c r="AM149" s="38">
        <f t="shared" si="142"/>
        <v>1200000</v>
      </c>
      <c r="AN149" s="38">
        <f t="shared" si="142"/>
        <v>1200000</v>
      </c>
      <c r="AO149" s="38">
        <f t="shared" si="142"/>
        <v>1200000</v>
      </c>
    </row>
    <row r="150" spans="4:41" s="12" customFormat="1" ht="11">
      <c r="D150" s="1409"/>
      <c r="E150" s="347" t="s">
        <v>33</v>
      </c>
      <c r="F150" s="350"/>
      <c r="G150" s="350"/>
      <c r="H150" s="22">
        <f t="shared" si="140"/>
        <v>256976.8848</v>
      </c>
      <c r="I150" s="23">
        <f t="shared" si="140"/>
        <v>257025.81359999999</v>
      </c>
      <c r="J150" s="23">
        <f t="shared" si="140"/>
        <v>256605.9136</v>
      </c>
      <c r="K150" s="22">
        <f t="shared" si="140"/>
        <v>260000</v>
      </c>
      <c r="L150" s="44">
        <f t="shared" ref="L150:V165" si="143">+K150</f>
        <v>260000</v>
      </c>
      <c r="M150" s="44">
        <f t="shared" si="143"/>
        <v>260000</v>
      </c>
      <c r="N150" s="44">
        <f t="shared" si="143"/>
        <v>260000</v>
      </c>
      <c r="O150" s="44">
        <f t="shared" si="143"/>
        <v>260000</v>
      </c>
      <c r="P150" s="44">
        <f t="shared" si="143"/>
        <v>260000</v>
      </c>
      <c r="Q150" s="44">
        <f t="shared" si="143"/>
        <v>260000</v>
      </c>
      <c r="R150" s="44">
        <f t="shared" si="143"/>
        <v>260000</v>
      </c>
      <c r="S150" s="44">
        <f t="shared" si="143"/>
        <v>260000</v>
      </c>
      <c r="T150" s="44">
        <f t="shared" si="143"/>
        <v>260000</v>
      </c>
      <c r="U150" s="343">
        <f t="shared" si="143"/>
        <v>260000</v>
      </c>
      <c r="V150" s="38">
        <f t="shared" si="143"/>
        <v>260000</v>
      </c>
      <c r="W150" s="38">
        <f t="shared" ref="W150:AO150" si="144">+V150</f>
        <v>260000</v>
      </c>
      <c r="X150" s="38">
        <f t="shared" si="144"/>
        <v>260000</v>
      </c>
      <c r="Y150" s="38">
        <f t="shared" si="144"/>
        <v>260000</v>
      </c>
      <c r="Z150" s="38">
        <f t="shared" si="144"/>
        <v>260000</v>
      </c>
      <c r="AA150" s="38">
        <f t="shared" si="144"/>
        <v>260000</v>
      </c>
      <c r="AB150" s="38">
        <f t="shared" si="144"/>
        <v>260000</v>
      </c>
      <c r="AC150" s="38">
        <f t="shared" si="144"/>
        <v>260000</v>
      </c>
      <c r="AD150" s="38">
        <f t="shared" si="144"/>
        <v>260000</v>
      </c>
      <c r="AE150" s="38">
        <f t="shared" si="144"/>
        <v>260000</v>
      </c>
      <c r="AF150" s="38">
        <f t="shared" si="144"/>
        <v>260000</v>
      </c>
      <c r="AG150" s="38">
        <f t="shared" si="144"/>
        <v>260000</v>
      </c>
      <c r="AH150" s="38">
        <f t="shared" si="144"/>
        <v>260000</v>
      </c>
      <c r="AI150" s="38">
        <f t="shared" si="144"/>
        <v>260000</v>
      </c>
      <c r="AJ150" s="38">
        <f t="shared" si="144"/>
        <v>260000</v>
      </c>
      <c r="AK150" s="38">
        <f t="shared" si="144"/>
        <v>260000</v>
      </c>
      <c r="AL150" s="38">
        <f t="shared" si="144"/>
        <v>260000</v>
      </c>
      <c r="AM150" s="38">
        <f t="shared" si="144"/>
        <v>260000</v>
      </c>
      <c r="AN150" s="38">
        <f t="shared" si="144"/>
        <v>260000</v>
      </c>
      <c r="AO150" s="38">
        <f t="shared" si="144"/>
        <v>260000</v>
      </c>
    </row>
    <row r="151" spans="4:41" s="12" customFormat="1" ht="11">
      <c r="D151" s="1409"/>
      <c r="E151" s="347" t="s">
        <v>561</v>
      </c>
      <c r="F151" s="350"/>
      <c r="G151" s="350"/>
      <c r="H151" s="22">
        <f t="shared" si="140"/>
        <v>1291362.45</v>
      </c>
      <c r="I151" s="23">
        <f t="shared" si="140"/>
        <v>1361315.65</v>
      </c>
      <c r="J151" s="23">
        <f t="shared" si="140"/>
        <v>1389996.77</v>
      </c>
      <c r="K151" s="22">
        <f t="shared" si="140"/>
        <v>1958850</v>
      </c>
      <c r="L151" s="44">
        <f t="shared" si="143"/>
        <v>1958850</v>
      </c>
      <c r="M151" s="44">
        <f t="shared" si="143"/>
        <v>1958850</v>
      </c>
      <c r="N151" s="44">
        <f t="shared" si="143"/>
        <v>1958850</v>
      </c>
      <c r="O151" s="44">
        <f t="shared" si="143"/>
        <v>1958850</v>
      </c>
      <c r="P151" s="44">
        <f t="shared" si="143"/>
        <v>1958850</v>
      </c>
      <c r="Q151" s="44">
        <f t="shared" si="143"/>
        <v>1958850</v>
      </c>
      <c r="R151" s="44">
        <f t="shared" si="143"/>
        <v>1958850</v>
      </c>
      <c r="S151" s="44">
        <f t="shared" si="143"/>
        <v>1958850</v>
      </c>
      <c r="T151" s="44">
        <f t="shared" si="143"/>
        <v>1958850</v>
      </c>
      <c r="U151" s="343">
        <f t="shared" si="143"/>
        <v>1958850</v>
      </c>
      <c r="V151" s="38">
        <f t="shared" si="143"/>
        <v>1958850</v>
      </c>
      <c r="W151" s="38">
        <f t="shared" ref="W151:AO151" si="145">+V151</f>
        <v>1958850</v>
      </c>
      <c r="X151" s="38">
        <f t="shared" si="145"/>
        <v>1958850</v>
      </c>
      <c r="Y151" s="38">
        <f t="shared" si="145"/>
        <v>1958850</v>
      </c>
      <c r="Z151" s="38">
        <f t="shared" si="145"/>
        <v>1958850</v>
      </c>
      <c r="AA151" s="38">
        <f t="shared" si="145"/>
        <v>1958850</v>
      </c>
      <c r="AB151" s="38">
        <f t="shared" si="145"/>
        <v>1958850</v>
      </c>
      <c r="AC151" s="38">
        <f t="shared" si="145"/>
        <v>1958850</v>
      </c>
      <c r="AD151" s="38">
        <f t="shared" si="145"/>
        <v>1958850</v>
      </c>
      <c r="AE151" s="38">
        <f t="shared" si="145"/>
        <v>1958850</v>
      </c>
      <c r="AF151" s="38">
        <f t="shared" si="145"/>
        <v>1958850</v>
      </c>
      <c r="AG151" s="38">
        <f t="shared" si="145"/>
        <v>1958850</v>
      </c>
      <c r="AH151" s="38">
        <f t="shared" si="145"/>
        <v>1958850</v>
      </c>
      <c r="AI151" s="38">
        <f t="shared" si="145"/>
        <v>1958850</v>
      </c>
      <c r="AJ151" s="38">
        <f t="shared" si="145"/>
        <v>1958850</v>
      </c>
      <c r="AK151" s="38">
        <f t="shared" si="145"/>
        <v>1958850</v>
      </c>
      <c r="AL151" s="38">
        <f t="shared" si="145"/>
        <v>1958850</v>
      </c>
      <c r="AM151" s="38">
        <f t="shared" si="145"/>
        <v>1958850</v>
      </c>
      <c r="AN151" s="38">
        <f t="shared" si="145"/>
        <v>1958850</v>
      </c>
      <c r="AO151" s="38">
        <f t="shared" si="145"/>
        <v>1958850</v>
      </c>
    </row>
    <row r="152" spans="4:41" s="12" customFormat="1" ht="11">
      <c r="D152" s="1409"/>
      <c r="E152" s="347" t="s">
        <v>562</v>
      </c>
      <c r="F152" s="350"/>
      <c r="G152" s="350"/>
      <c r="H152" s="22">
        <f t="shared" si="140"/>
        <v>19293.939999999999</v>
      </c>
      <c r="I152" s="23">
        <f t="shared" si="140"/>
        <v>48344.63</v>
      </c>
      <c r="J152" s="23">
        <f t="shared" si="140"/>
        <v>35392.519999999997</v>
      </c>
      <c r="K152" s="22">
        <f t="shared" si="140"/>
        <v>30126.799999999999</v>
      </c>
      <c r="L152" s="44">
        <f t="shared" si="143"/>
        <v>30126.799999999999</v>
      </c>
      <c r="M152" s="44">
        <f t="shared" si="143"/>
        <v>30126.799999999999</v>
      </c>
      <c r="N152" s="44">
        <f t="shared" si="143"/>
        <v>30126.799999999999</v>
      </c>
      <c r="O152" s="44">
        <f t="shared" si="143"/>
        <v>30126.799999999999</v>
      </c>
      <c r="P152" s="44">
        <f t="shared" si="143"/>
        <v>30126.799999999999</v>
      </c>
      <c r="Q152" s="44">
        <f t="shared" si="143"/>
        <v>30126.799999999999</v>
      </c>
      <c r="R152" s="44">
        <f t="shared" si="143"/>
        <v>30126.799999999999</v>
      </c>
      <c r="S152" s="44">
        <f t="shared" si="143"/>
        <v>30126.799999999999</v>
      </c>
      <c r="T152" s="44">
        <f t="shared" si="143"/>
        <v>30126.799999999999</v>
      </c>
      <c r="U152" s="343">
        <f t="shared" si="143"/>
        <v>30126.799999999999</v>
      </c>
      <c r="V152" s="38">
        <f t="shared" si="143"/>
        <v>30126.799999999999</v>
      </c>
      <c r="W152" s="38">
        <f t="shared" ref="W152:AO152" si="146">+V152</f>
        <v>30126.799999999999</v>
      </c>
      <c r="X152" s="38">
        <f t="shared" si="146"/>
        <v>30126.799999999999</v>
      </c>
      <c r="Y152" s="38">
        <f t="shared" si="146"/>
        <v>30126.799999999999</v>
      </c>
      <c r="Z152" s="38">
        <f t="shared" si="146"/>
        <v>30126.799999999999</v>
      </c>
      <c r="AA152" s="38">
        <f t="shared" si="146"/>
        <v>30126.799999999999</v>
      </c>
      <c r="AB152" s="38">
        <f t="shared" si="146"/>
        <v>30126.799999999999</v>
      </c>
      <c r="AC152" s="38">
        <f t="shared" si="146"/>
        <v>30126.799999999999</v>
      </c>
      <c r="AD152" s="38">
        <f t="shared" si="146"/>
        <v>30126.799999999999</v>
      </c>
      <c r="AE152" s="38">
        <f t="shared" si="146"/>
        <v>30126.799999999999</v>
      </c>
      <c r="AF152" s="38">
        <f t="shared" si="146"/>
        <v>30126.799999999999</v>
      </c>
      <c r="AG152" s="38">
        <f t="shared" si="146"/>
        <v>30126.799999999999</v>
      </c>
      <c r="AH152" s="38">
        <f t="shared" si="146"/>
        <v>30126.799999999999</v>
      </c>
      <c r="AI152" s="38">
        <f t="shared" si="146"/>
        <v>30126.799999999999</v>
      </c>
      <c r="AJ152" s="38">
        <f t="shared" si="146"/>
        <v>30126.799999999999</v>
      </c>
      <c r="AK152" s="38">
        <f t="shared" si="146"/>
        <v>30126.799999999999</v>
      </c>
      <c r="AL152" s="38">
        <f t="shared" si="146"/>
        <v>30126.799999999999</v>
      </c>
      <c r="AM152" s="38">
        <f t="shared" si="146"/>
        <v>30126.799999999999</v>
      </c>
      <c r="AN152" s="38">
        <f t="shared" si="146"/>
        <v>30126.799999999999</v>
      </c>
      <c r="AO152" s="38">
        <f t="shared" si="146"/>
        <v>30126.799999999999</v>
      </c>
    </row>
    <row r="153" spans="4:41" s="12" customFormat="1" ht="11">
      <c r="D153" s="1409"/>
      <c r="E153" s="347" t="s">
        <v>563</v>
      </c>
      <c r="F153" s="350"/>
      <c r="G153" s="350"/>
      <c r="H153" s="22">
        <f t="shared" si="140"/>
        <v>0</v>
      </c>
      <c r="I153" s="23">
        <f t="shared" si="140"/>
        <v>4609.25</v>
      </c>
      <c r="J153" s="23">
        <f t="shared" si="140"/>
        <v>0</v>
      </c>
      <c r="K153" s="22">
        <f t="shared" si="140"/>
        <v>2598.6</v>
      </c>
      <c r="L153" s="44">
        <f t="shared" si="143"/>
        <v>2598.6</v>
      </c>
      <c r="M153" s="44">
        <f t="shared" si="143"/>
        <v>2598.6</v>
      </c>
      <c r="N153" s="44">
        <f t="shared" si="143"/>
        <v>2598.6</v>
      </c>
      <c r="O153" s="44">
        <f t="shared" si="143"/>
        <v>2598.6</v>
      </c>
      <c r="P153" s="44">
        <f t="shared" si="143"/>
        <v>2598.6</v>
      </c>
      <c r="Q153" s="44">
        <f t="shared" si="143"/>
        <v>2598.6</v>
      </c>
      <c r="R153" s="44">
        <f t="shared" si="143"/>
        <v>2598.6</v>
      </c>
      <c r="S153" s="44">
        <f t="shared" si="143"/>
        <v>2598.6</v>
      </c>
      <c r="T153" s="44">
        <f t="shared" si="143"/>
        <v>2598.6</v>
      </c>
      <c r="U153" s="343">
        <f t="shared" si="143"/>
        <v>2598.6</v>
      </c>
      <c r="V153" s="38">
        <f t="shared" si="143"/>
        <v>2598.6</v>
      </c>
      <c r="W153" s="38">
        <f t="shared" ref="W153:AO153" si="147">+V153</f>
        <v>2598.6</v>
      </c>
      <c r="X153" s="38">
        <f t="shared" si="147"/>
        <v>2598.6</v>
      </c>
      <c r="Y153" s="38">
        <f t="shared" si="147"/>
        <v>2598.6</v>
      </c>
      <c r="Z153" s="38">
        <f t="shared" si="147"/>
        <v>2598.6</v>
      </c>
      <c r="AA153" s="38">
        <f t="shared" si="147"/>
        <v>2598.6</v>
      </c>
      <c r="AB153" s="38">
        <f t="shared" si="147"/>
        <v>2598.6</v>
      </c>
      <c r="AC153" s="38">
        <f t="shared" si="147"/>
        <v>2598.6</v>
      </c>
      <c r="AD153" s="38">
        <f t="shared" si="147"/>
        <v>2598.6</v>
      </c>
      <c r="AE153" s="38">
        <f t="shared" si="147"/>
        <v>2598.6</v>
      </c>
      <c r="AF153" s="38">
        <f t="shared" si="147"/>
        <v>2598.6</v>
      </c>
      <c r="AG153" s="38">
        <f t="shared" si="147"/>
        <v>2598.6</v>
      </c>
      <c r="AH153" s="38">
        <f t="shared" si="147"/>
        <v>2598.6</v>
      </c>
      <c r="AI153" s="38">
        <f t="shared" si="147"/>
        <v>2598.6</v>
      </c>
      <c r="AJ153" s="38">
        <f t="shared" si="147"/>
        <v>2598.6</v>
      </c>
      <c r="AK153" s="38">
        <f t="shared" si="147"/>
        <v>2598.6</v>
      </c>
      <c r="AL153" s="38">
        <f t="shared" si="147"/>
        <v>2598.6</v>
      </c>
      <c r="AM153" s="38">
        <f t="shared" si="147"/>
        <v>2598.6</v>
      </c>
      <c r="AN153" s="38">
        <f t="shared" si="147"/>
        <v>2598.6</v>
      </c>
      <c r="AO153" s="38">
        <f t="shared" si="147"/>
        <v>2598.6</v>
      </c>
    </row>
    <row r="154" spans="4:41" s="12" customFormat="1" ht="11">
      <c r="D154" s="1409"/>
      <c r="E154" s="347" t="s">
        <v>564</v>
      </c>
      <c r="F154" s="350"/>
      <c r="G154" s="350"/>
      <c r="H154" s="22">
        <f t="shared" si="140"/>
        <v>452818.92</v>
      </c>
      <c r="I154" s="23">
        <f t="shared" si="140"/>
        <v>516046.02</v>
      </c>
      <c r="J154" s="23">
        <f t="shared" si="140"/>
        <v>712026.53</v>
      </c>
      <c r="K154" s="22">
        <f t="shared" si="140"/>
        <v>943336.48</v>
      </c>
      <c r="L154" s="44">
        <f t="shared" si="143"/>
        <v>943336.48</v>
      </c>
      <c r="M154" s="44">
        <f t="shared" si="143"/>
        <v>943336.48</v>
      </c>
      <c r="N154" s="44">
        <f t="shared" si="143"/>
        <v>943336.48</v>
      </c>
      <c r="O154" s="44">
        <f t="shared" si="143"/>
        <v>943336.48</v>
      </c>
      <c r="P154" s="44">
        <f t="shared" si="143"/>
        <v>943336.48</v>
      </c>
      <c r="Q154" s="44">
        <f t="shared" si="143"/>
        <v>943336.48</v>
      </c>
      <c r="R154" s="44">
        <f t="shared" si="143"/>
        <v>943336.48</v>
      </c>
      <c r="S154" s="44">
        <f t="shared" si="143"/>
        <v>943336.48</v>
      </c>
      <c r="T154" s="44">
        <f t="shared" si="143"/>
        <v>943336.48</v>
      </c>
      <c r="U154" s="343">
        <f t="shared" si="143"/>
        <v>943336.48</v>
      </c>
      <c r="V154" s="38">
        <f t="shared" si="143"/>
        <v>943336.48</v>
      </c>
      <c r="W154" s="38">
        <f t="shared" ref="W154:AO154" si="148">+V154</f>
        <v>943336.48</v>
      </c>
      <c r="X154" s="38">
        <f t="shared" si="148"/>
        <v>943336.48</v>
      </c>
      <c r="Y154" s="38">
        <f t="shared" si="148"/>
        <v>943336.48</v>
      </c>
      <c r="Z154" s="38">
        <f t="shared" si="148"/>
        <v>943336.48</v>
      </c>
      <c r="AA154" s="38">
        <f t="shared" si="148"/>
        <v>943336.48</v>
      </c>
      <c r="AB154" s="38">
        <f t="shared" si="148"/>
        <v>943336.48</v>
      </c>
      <c r="AC154" s="38">
        <f t="shared" si="148"/>
        <v>943336.48</v>
      </c>
      <c r="AD154" s="38">
        <f t="shared" si="148"/>
        <v>943336.48</v>
      </c>
      <c r="AE154" s="38">
        <f t="shared" si="148"/>
        <v>943336.48</v>
      </c>
      <c r="AF154" s="38">
        <f t="shared" si="148"/>
        <v>943336.48</v>
      </c>
      <c r="AG154" s="38">
        <f t="shared" si="148"/>
        <v>943336.48</v>
      </c>
      <c r="AH154" s="38">
        <f t="shared" si="148"/>
        <v>943336.48</v>
      </c>
      <c r="AI154" s="38">
        <f t="shared" si="148"/>
        <v>943336.48</v>
      </c>
      <c r="AJ154" s="38">
        <f t="shared" si="148"/>
        <v>943336.48</v>
      </c>
      <c r="AK154" s="38">
        <f t="shared" si="148"/>
        <v>943336.48</v>
      </c>
      <c r="AL154" s="38">
        <f t="shared" si="148"/>
        <v>943336.48</v>
      </c>
      <c r="AM154" s="38">
        <f t="shared" si="148"/>
        <v>943336.48</v>
      </c>
      <c r="AN154" s="38">
        <f t="shared" si="148"/>
        <v>943336.48</v>
      </c>
      <c r="AO154" s="38">
        <f t="shared" si="148"/>
        <v>943336.48</v>
      </c>
    </row>
    <row r="155" spans="4:41" s="12" customFormat="1" ht="11">
      <c r="D155" s="1409"/>
      <c r="E155" s="347" t="s">
        <v>565</v>
      </c>
      <c r="F155" s="350"/>
      <c r="G155" s="350"/>
      <c r="H155" s="22">
        <f t="shared" si="140"/>
        <v>245323.45</v>
      </c>
      <c r="I155" s="23">
        <f t="shared" si="140"/>
        <v>259377.66</v>
      </c>
      <c r="J155" s="23">
        <f t="shared" si="140"/>
        <v>221720.22</v>
      </c>
      <c r="K155" s="22">
        <f t="shared" si="140"/>
        <v>296546.12</v>
      </c>
      <c r="L155" s="44">
        <f t="shared" si="143"/>
        <v>296546.12</v>
      </c>
      <c r="M155" s="44">
        <f t="shared" si="143"/>
        <v>296546.12</v>
      </c>
      <c r="N155" s="44">
        <f t="shared" si="143"/>
        <v>296546.12</v>
      </c>
      <c r="O155" s="44">
        <f t="shared" si="143"/>
        <v>296546.12</v>
      </c>
      <c r="P155" s="44">
        <f t="shared" si="143"/>
        <v>296546.12</v>
      </c>
      <c r="Q155" s="44">
        <f t="shared" si="143"/>
        <v>296546.12</v>
      </c>
      <c r="R155" s="44">
        <f t="shared" si="143"/>
        <v>296546.12</v>
      </c>
      <c r="S155" s="44">
        <f t="shared" si="143"/>
        <v>296546.12</v>
      </c>
      <c r="T155" s="44">
        <f t="shared" si="143"/>
        <v>296546.12</v>
      </c>
      <c r="U155" s="343">
        <f t="shared" si="143"/>
        <v>296546.12</v>
      </c>
      <c r="V155" s="38">
        <f t="shared" si="143"/>
        <v>296546.12</v>
      </c>
      <c r="W155" s="38">
        <f t="shared" ref="W155:AO155" si="149">+V155</f>
        <v>296546.12</v>
      </c>
      <c r="X155" s="38">
        <f t="shared" si="149"/>
        <v>296546.12</v>
      </c>
      <c r="Y155" s="38">
        <f t="shared" si="149"/>
        <v>296546.12</v>
      </c>
      <c r="Z155" s="38">
        <f t="shared" si="149"/>
        <v>296546.12</v>
      </c>
      <c r="AA155" s="38">
        <f t="shared" si="149"/>
        <v>296546.12</v>
      </c>
      <c r="AB155" s="38">
        <f t="shared" si="149"/>
        <v>296546.12</v>
      </c>
      <c r="AC155" s="38">
        <f t="shared" si="149"/>
        <v>296546.12</v>
      </c>
      <c r="AD155" s="38">
        <f t="shared" si="149"/>
        <v>296546.12</v>
      </c>
      <c r="AE155" s="38">
        <f t="shared" si="149"/>
        <v>296546.12</v>
      </c>
      <c r="AF155" s="38">
        <f t="shared" si="149"/>
        <v>296546.12</v>
      </c>
      <c r="AG155" s="38">
        <f t="shared" si="149"/>
        <v>296546.12</v>
      </c>
      <c r="AH155" s="38">
        <f t="shared" si="149"/>
        <v>296546.12</v>
      </c>
      <c r="AI155" s="38">
        <f t="shared" si="149"/>
        <v>296546.12</v>
      </c>
      <c r="AJ155" s="38">
        <f t="shared" si="149"/>
        <v>296546.12</v>
      </c>
      <c r="AK155" s="38">
        <f t="shared" si="149"/>
        <v>296546.12</v>
      </c>
      <c r="AL155" s="38">
        <f t="shared" si="149"/>
        <v>296546.12</v>
      </c>
      <c r="AM155" s="38">
        <f t="shared" si="149"/>
        <v>296546.12</v>
      </c>
      <c r="AN155" s="38">
        <f t="shared" si="149"/>
        <v>296546.12</v>
      </c>
      <c r="AO155" s="38">
        <f t="shared" si="149"/>
        <v>296546.12</v>
      </c>
    </row>
    <row r="156" spans="4:41" s="12" customFormat="1" ht="11">
      <c r="D156" s="1409"/>
      <c r="E156" s="347" t="s">
        <v>566</v>
      </c>
      <c r="F156" s="350"/>
      <c r="G156" s="350"/>
      <c r="H156" s="22">
        <f t="shared" si="140"/>
        <v>0</v>
      </c>
      <c r="I156" s="23">
        <f t="shared" si="140"/>
        <v>0</v>
      </c>
      <c r="J156" s="23">
        <f t="shared" si="140"/>
        <v>0</v>
      </c>
      <c r="K156" s="22">
        <f t="shared" si="140"/>
        <v>0</v>
      </c>
      <c r="L156" s="44">
        <f t="shared" si="143"/>
        <v>0</v>
      </c>
      <c r="M156" s="44">
        <f t="shared" si="143"/>
        <v>0</v>
      </c>
      <c r="N156" s="44">
        <f t="shared" si="143"/>
        <v>0</v>
      </c>
      <c r="O156" s="44">
        <f t="shared" si="143"/>
        <v>0</v>
      </c>
      <c r="P156" s="44">
        <f t="shared" si="143"/>
        <v>0</v>
      </c>
      <c r="Q156" s="44">
        <f t="shared" si="143"/>
        <v>0</v>
      </c>
      <c r="R156" s="44">
        <f t="shared" si="143"/>
        <v>0</v>
      </c>
      <c r="S156" s="44">
        <f t="shared" si="143"/>
        <v>0</v>
      </c>
      <c r="T156" s="44">
        <f t="shared" si="143"/>
        <v>0</v>
      </c>
      <c r="U156" s="343">
        <f t="shared" si="143"/>
        <v>0</v>
      </c>
      <c r="V156" s="38">
        <f t="shared" si="143"/>
        <v>0</v>
      </c>
      <c r="W156" s="38">
        <f t="shared" ref="W156:AO156" si="150">+V156</f>
        <v>0</v>
      </c>
      <c r="X156" s="38">
        <f t="shared" si="150"/>
        <v>0</v>
      </c>
      <c r="Y156" s="38">
        <f t="shared" si="150"/>
        <v>0</v>
      </c>
      <c r="Z156" s="38">
        <f t="shared" si="150"/>
        <v>0</v>
      </c>
      <c r="AA156" s="38">
        <f t="shared" si="150"/>
        <v>0</v>
      </c>
      <c r="AB156" s="38">
        <f t="shared" si="150"/>
        <v>0</v>
      </c>
      <c r="AC156" s="38">
        <f t="shared" si="150"/>
        <v>0</v>
      </c>
      <c r="AD156" s="38">
        <f t="shared" si="150"/>
        <v>0</v>
      </c>
      <c r="AE156" s="38">
        <f t="shared" si="150"/>
        <v>0</v>
      </c>
      <c r="AF156" s="38">
        <f t="shared" si="150"/>
        <v>0</v>
      </c>
      <c r="AG156" s="38">
        <f t="shared" si="150"/>
        <v>0</v>
      </c>
      <c r="AH156" s="38">
        <f t="shared" si="150"/>
        <v>0</v>
      </c>
      <c r="AI156" s="38">
        <f t="shared" si="150"/>
        <v>0</v>
      </c>
      <c r="AJ156" s="38">
        <f t="shared" si="150"/>
        <v>0</v>
      </c>
      <c r="AK156" s="38">
        <f t="shared" si="150"/>
        <v>0</v>
      </c>
      <c r="AL156" s="38">
        <f t="shared" si="150"/>
        <v>0</v>
      </c>
      <c r="AM156" s="38">
        <f t="shared" si="150"/>
        <v>0</v>
      </c>
      <c r="AN156" s="38">
        <f t="shared" si="150"/>
        <v>0</v>
      </c>
      <c r="AO156" s="38">
        <f t="shared" si="150"/>
        <v>0</v>
      </c>
    </row>
    <row r="157" spans="4:41" s="12" customFormat="1" ht="11">
      <c r="D157" s="1409"/>
      <c r="E157" s="347" t="s">
        <v>567</v>
      </c>
      <c r="F157" s="350"/>
      <c r="G157" s="350"/>
      <c r="H157" s="22">
        <f t="shared" si="140"/>
        <v>2720</v>
      </c>
      <c r="I157" s="23">
        <f t="shared" si="140"/>
        <v>43725.5</v>
      </c>
      <c r="J157" s="23">
        <f t="shared" si="140"/>
        <v>80505.87</v>
      </c>
      <c r="K157" s="22">
        <f t="shared" si="140"/>
        <v>16039.51</v>
      </c>
      <c r="L157" s="44">
        <f t="shared" si="143"/>
        <v>16039.51</v>
      </c>
      <c r="M157" s="44">
        <f t="shared" si="143"/>
        <v>16039.51</v>
      </c>
      <c r="N157" s="44">
        <f t="shared" si="143"/>
        <v>16039.51</v>
      </c>
      <c r="O157" s="44">
        <f t="shared" si="143"/>
        <v>16039.51</v>
      </c>
      <c r="P157" s="44">
        <f t="shared" si="143"/>
        <v>16039.51</v>
      </c>
      <c r="Q157" s="44">
        <f t="shared" si="143"/>
        <v>16039.51</v>
      </c>
      <c r="R157" s="44">
        <f t="shared" si="143"/>
        <v>16039.51</v>
      </c>
      <c r="S157" s="44">
        <f t="shared" si="143"/>
        <v>16039.51</v>
      </c>
      <c r="T157" s="44">
        <f t="shared" si="143"/>
        <v>16039.51</v>
      </c>
      <c r="U157" s="343">
        <f t="shared" si="143"/>
        <v>16039.51</v>
      </c>
      <c r="V157" s="38">
        <f t="shared" si="143"/>
        <v>16039.51</v>
      </c>
      <c r="W157" s="38">
        <f t="shared" ref="W157:AO157" si="151">+V157</f>
        <v>16039.51</v>
      </c>
      <c r="X157" s="38">
        <f t="shared" si="151"/>
        <v>16039.51</v>
      </c>
      <c r="Y157" s="38">
        <f t="shared" si="151"/>
        <v>16039.51</v>
      </c>
      <c r="Z157" s="38">
        <f t="shared" si="151"/>
        <v>16039.51</v>
      </c>
      <c r="AA157" s="38">
        <f t="shared" si="151"/>
        <v>16039.51</v>
      </c>
      <c r="AB157" s="38">
        <f t="shared" si="151"/>
        <v>16039.51</v>
      </c>
      <c r="AC157" s="38">
        <f t="shared" si="151"/>
        <v>16039.51</v>
      </c>
      <c r="AD157" s="38">
        <f t="shared" si="151"/>
        <v>16039.51</v>
      </c>
      <c r="AE157" s="38">
        <f t="shared" si="151"/>
        <v>16039.51</v>
      </c>
      <c r="AF157" s="38">
        <f t="shared" si="151"/>
        <v>16039.51</v>
      </c>
      <c r="AG157" s="38">
        <f t="shared" si="151"/>
        <v>16039.51</v>
      </c>
      <c r="AH157" s="38">
        <f t="shared" si="151"/>
        <v>16039.51</v>
      </c>
      <c r="AI157" s="38">
        <f t="shared" si="151"/>
        <v>16039.51</v>
      </c>
      <c r="AJ157" s="38">
        <f t="shared" si="151"/>
        <v>16039.51</v>
      </c>
      <c r="AK157" s="38">
        <f t="shared" si="151"/>
        <v>16039.51</v>
      </c>
      <c r="AL157" s="38">
        <f t="shared" si="151"/>
        <v>16039.51</v>
      </c>
      <c r="AM157" s="38">
        <f t="shared" si="151"/>
        <v>16039.51</v>
      </c>
      <c r="AN157" s="38">
        <f t="shared" si="151"/>
        <v>16039.51</v>
      </c>
      <c r="AO157" s="38">
        <f t="shared" si="151"/>
        <v>16039.51</v>
      </c>
    </row>
    <row r="158" spans="4:41" s="12" customFormat="1" ht="11">
      <c r="D158" s="1409"/>
      <c r="E158" s="347" t="s">
        <v>568</v>
      </c>
      <c r="F158" s="350"/>
      <c r="G158" s="350"/>
      <c r="H158" s="22">
        <f t="shared" si="140"/>
        <v>0</v>
      </c>
      <c r="I158" s="23">
        <f t="shared" si="140"/>
        <v>450</v>
      </c>
      <c r="J158" s="23">
        <f t="shared" si="140"/>
        <v>0</v>
      </c>
      <c r="K158" s="22">
        <f t="shared" si="140"/>
        <v>7604.5</v>
      </c>
      <c r="L158" s="44">
        <f t="shared" si="143"/>
        <v>7604.5</v>
      </c>
      <c r="M158" s="44">
        <f t="shared" si="143"/>
        <v>7604.5</v>
      </c>
      <c r="N158" s="44">
        <f t="shared" si="143"/>
        <v>7604.5</v>
      </c>
      <c r="O158" s="44">
        <f t="shared" si="143"/>
        <v>7604.5</v>
      </c>
      <c r="P158" s="44">
        <f t="shared" si="143"/>
        <v>7604.5</v>
      </c>
      <c r="Q158" s="44">
        <f t="shared" si="143"/>
        <v>7604.5</v>
      </c>
      <c r="R158" s="44">
        <f t="shared" si="143"/>
        <v>7604.5</v>
      </c>
      <c r="S158" s="44">
        <f t="shared" si="143"/>
        <v>7604.5</v>
      </c>
      <c r="T158" s="44">
        <f t="shared" si="143"/>
        <v>7604.5</v>
      </c>
      <c r="U158" s="343">
        <f t="shared" si="143"/>
        <v>7604.5</v>
      </c>
      <c r="V158" s="38">
        <f t="shared" si="143"/>
        <v>7604.5</v>
      </c>
      <c r="W158" s="38">
        <f t="shared" ref="W158:AO158" si="152">+V158</f>
        <v>7604.5</v>
      </c>
      <c r="X158" s="38">
        <f t="shared" si="152"/>
        <v>7604.5</v>
      </c>
      <c r="Y158" s="38">
        <f t="shared" si="152"/>
        <v>7604.5</v>
      </c>
      <c r="Z158" s="38">
        <f t="shared" si="152"/>
        <v>7604.5</v>
      </c>
      <c r="AA158" s="38">
        <f t="shared" si="152"/>
        <v>7604.5</v>
      </c>
      <c r="AB158" s="38">
        <f t="shared" si="152"/>
        <v>7604.5</v>
      </c>
      <c r="AC158" s="38">
        <f t="shared" si="152"/>
        <v>7604.5</v>
      </c>
      <c r="AD158" s="38">
        <f t="shared" si="152"/>
        <v>7604.5</v>
      </c>
      <c r="AE158" s="38">
        <f t="shared" si="152"/>
        <v>7604.5</v>
      </c>
      <c r="AF158" s="38">
        <f t="shared" si="152"/>
        <v>7604.5</v>
      </c>
      <c r="AG158" s="38">
        <f t="shared" si="152"/>
        <v>7604.5</v>
      </c>
      <c r="AH158" s="38">
        <f t="shared" si="152"/>
        <v>7604.5</v>
      </c>
      <c r="AI158" s="38">
        <f t="shared" si="152"/>
        <v>7604.5</v>
      </c>
      <c r="AJ158" s="38">
        <f t="shared" si="152"/>
        <v>7604.5</v>
      </c>
      <c r="AK158" s="38">
        <f t="shared" si="152"/>
        <v>7604.5</v>
      </c>
      <c r="AL158" s="38">
        <f t="shared" si="152"/>
        <v>7604.5</v>
      </c>
      <c r="AM158" s="38">
        <f t="shared" si="152"/>
        <v>7604.5</v>
      </c>
      <c r="AN158" s="38">
        <f t="shared" si="152"/>
        <v>7604.5</v>
      </c>
      <c r="AO158" s="38">
        <f t="shared" si="152"/>
        <v>7604.5</v>
      </c>
    </row>
    <row r="159" spans="4:41" s="12" customFormat="1" ht="11">
      <c r="D159" s="1409"/>
      <c r="E159" s="347" t="s">
        <v>569</v>
      </c>
      <c r="F159" s="350"/>
      <c r="G159" s="350"/>
      <c r="H159" s="22">
        <f t="shared" si="140"/>
        <v>1699.74</v>
      </c>
      <c r="I159" s="23">
        <f t="shared" si="140"/>
        <v>40111.86</v>
      </c>
      <c r="J159" s="23">
        <f t="shared" si="140"/>
        <v>88848.34</v>
      </c>
      <c r="K159" s="22">
        <f t="shared" si="140"/>
        <v>51728.59</v>
      </c>
      <c r="L159" s="44">
        <f t="shared" si="143"/>
        <v>51728.59</v>
      </c>
      <c r="M159" s="44">
        <f t="shared" si="143"/>
        <v>51728.59</v>
      </c>
      <c r="N159" s="44">
        <f t="shared" si="143"/>
        <v>51728.59</v>
      </c>
      <c r="O159" s="44">
        <f t="shared" si="143"/>
        <v>51728.59</v>
      </c>
      <c r="P159" s="44">
        <f t="shared" si="143"/>
        <v>51728.59</v>
      </c>
      <c r="Q159" s="44">
        <f t="shared" si="143"/>
        <v>51728.59</v>
      </c>
      <c r="R159" s="44">
        <f t="shared" si="143"/>
        <v>51728.59</v>
      </c>
      <c r="S159" s="44">
        <f t="shared" si="143"/>
        <v>51728.59</v>
      </c>
      <c r="T159" s="44">
        <f t="shared" si="143"/>
        <v>51728.59</v>
      </c>
      <c r="U159" s="343">
        <f t="shared" si="143"/>
        <v>51728.59</v>
      </c>
      <c r="V159" s="38">
        <f t="shared" si="143"/>
        <v>51728.59</v>
      </c>
      <c r="W159" s="38">
        <f t="shared" ref="W159:AO159" si="153">+V159</f>
        <v>51728.59</v>
      </c>
      <c r="X159" s="38">
        <f t="shared" si="153"/>
        <v>51728.59</v>
      </c>
      <c r="Y159" s="38">
        <f t="shared" si="153"/>
        <v>51728.59</v>
      </c>
      <c r="Z159" s="38">
        <f t="shared" si="153"/>
        <v>51728.59</v>
      </c>
      <c r="AA159" s="38">
        <f t="shared" si="153"/>
        <v>51728.59</v>
      </c>
      <c r="AB159" s="38">
        <f t="shared" si="153"/>
        <v>51728.59</v>
      </c>
      <c r="AC159" s="38">
        <f t="shared" si="153"/>
        <v>51728.59</v>
      </c>
      <c r="AD159" s="38">
        <f t="shared" si="153"/>
        <v>51728.59</v>
      </c>
      <c r="AE159" s="38">
        <f t="shared" si="153"/>
        <v>51728.59</v>
      </c>
      <c r="AF159" s="38">
        <f t="shared" si="153"/>
        <v>51728.59</v>
      </c>
      <c r="AG159" s="38">
        <f t="shared" si="153"/>
        <v>51728.59</v>
      </c>
      <c r="AH159" s="38">
        <f t="shared" si="153"/>
        <v>51728.59</v>
      </c>
      <c r="AI159" s="38">
        <f t="shared" si="153"/>
        <v>51728.59</v>
      </c>
      <c r="AJ159" s="38">
        <f t="shared" si="153"/>
        <v>51728.59</v>
      </c>
      <c r="AK159" s="38">
        <f t="shared" si="153"/>
        <v>51728.59</v>
      </c>
      <c r="AL159" s="38">
        <f t="shared" si="153"/>
        <v>51728.59</v>
      </c>
      <c r="AM159" s="38">
        <f t="shared" si="153"/>
        <v>51728.59</v>
      </c>
      <c r="AN159" s="38">
        <f t="shared" si="153"/>
        <v>51728.59</v>
      </c>
      <c r="AO159" s="38">
        <f t="shared" si="153"/>
        <v>51728.59</v>
      </c>
    </row>
    <row r="160" spans="4:41" s="12" customFormat="1" ht="11">
      <c r="D160" s="1409"/>
      <c r="E160" s="347" t="s">
        <v>570</v>
      </c>
      <c r="F160" s="350"/>
      <c r="G160" s="350"/>
      <c r="H160" s="22">
        <f t="shared" si="140"/>
        <v>0</v>
      </c>
      <c r="I160" s="23">
        <f t="shared" si="140"/>
        <v>6408.76</v>
      </c>
      <c r="J160" s="23">
        <f t="shared" si="140"/>
        <v>0</v>
      </c>
      <c r="K160" s="22">
        <f t="shared" si="140"/>
        <v>0</v>
      </c>
      <c r="L160" s="44">
        <f t="shared" si="143"/>
        <v>0</v>
      </c>
      <c r="M160" s="44">
        <f t="shared" si="143"/>
        <v>0</v>
      </c>
      <c r="N160" s="44">
        <f t="shared" si="143"/>
        <v>0</v>
      </c>
      <c r="O160" s="44">
        <f t="shared" si="143"/>
        <v>0</v>
      </c>
      <c r="P160" s="44">
        <f t="shared" si="143"/>
        <v>0</v>
      </c>
      <c r="Q160" s="44">
        <f t="shared" si="143"/>
        <v>0</v>
      </c>
      <c r="R160" s="44">
        <f t="shared" si="143"/>
        <v>0</v>
      </c>
      <c r="S160" s="44">
        <f t="shared" si="143"/>
        <v>0</v>
      </c>
      <c r="T160" s="44">
        <f t="shared" si="143"/>
        <v>0</v>
      </c>
      <c r="U160" s="343">
        <f t="shared" si="143"/>
        <v>0</v>
      </c>
      <c r="V160" s="38">
        <f t="shared" si="143"/>
        <v>0</v>
      </c>
      <c r="W160" s="38">
        <f t="shared" ref="W160:AO160" si="154">+V160</f>
        <v>0</v>
      </c>
      <c r="X160" s="38">
        <f t="shared" si="154"/>
        <v>0</v>
      </c>
      <c r="Y160" s="38">
        <f t="shared" si="154"/>
        <v>0</v>
      </c>
      <c r="Z160" s="38">
        <f t="shared" si="154"/>
        <v>0</v>
      </c>
      <c r="AA160" s="38">
        <f t="shared" si="154"/>
        <v>0</v>
      </c>
      <c r="AB160" s="38">
        <f t="shared" si="154"/>
        <v>0</v>
      </c>
      <c r="AC160" s="38">
        <f t="shared" si="154"/>
        <v>0</v>
      </c>
      <c r="AD160" s="38">
        <f t="shared" si="154"/>
        <v>0</v>
      </c>
      <c r="AE160" s="38">
        <f t="shared" si="154"/>
        <v>0</v>
      </c>
      <c r="AF160" s="38">
        <f t="shared" si="154"/>
        <v>0</v>
      </c>
      <c r="AG160" s="38">
        <f t="shared" si="154"/>
        <v>0</v>
      </c>
      <c r="AH160" s="38">
        <f t="shared" si="154"/>
        <v>0</v>
      </c>
      <c r="AI160" s="38">
        <f t="shared" si="154"/>
        <v>0</v>
      </c>
      <c r="AJ160" s="38">
        <f t="shared" si="154"/>
        <v>0</v>
      </c>
      <c r="AK160" s="38">
        <f t="shared" si="154"/>
        <v>0</v>
      </c>
      <c r="AL160" s="38">
        <f t="shared" si="154"/>
        <v>0</v>
      </c>
      <c r="AM160" s="38">
        <f t="shared" si="154"/>
        <v>0</v>
      </c>
      <c r="AN160" s="38">
        <f t="shared" si="154"/>
        <v>0</v>
      </c>
      <c r="AO160" s="38">
        <f t="shared" si="154"/>
        <v>0</v>
      </c>
    </row>
    <row r="161" spans="4:41" s="12" customFormat="1" ht="11">
      <c r="D161" s="1409"/>
      <c r="E161" s="347" t="s">
        <v>571</v>
      </c>
      <c r="F161" s="350"/>
      <c r="G161" s="350"/>
      <c r="H161" s="22">
        <f t="shared" si="140"/>
        <v>252556.58</v>
      </c>
      <c r="I161" s="23">
        <f t="shared" si="140"/>
        <v>254951.05</v>
      </c>
      <c r="J161" s="23">
        <f t="shared" si="140"/>
        <v>257383.33</v>
      </c>
      <c r="K161" s="22">
        <f t="shared" si="140"/>
        <v>250000</v>
      </c>
      <c r="L161" s="44">
        <f t="shared" si="143"/>
        <v>250000</v>
      </c>
      <c r="M161" s="44">
        <f t="shared" si="143"/>
        <v>250000</v>
      </c>
      <c r="N161" s="44">
        <f t="shared" si="143"/>
        <v>250000</v>
      </c>
      <c r="O161" s="44">
        <f t="shared" si="143"/>
        <v>250000</v>
      </c>
      <c r="P161" s="44">
        <f t="shared" si="143"/>
        <v>250000</v>
      </c>
      <c r="Q161" s="44">
        <f t="shared" si="143"/>
        <v>250000</v>
      </c>
      <c r="R161" s="44">
        <f t="shared" si="143"/>
        <v>250000</v>
      </c>
      <c r="S161" s="44">
        <f t="shared" si="143"/>
        <v>250000</v>
      </c>
      <c r="T161" s="44">
        <f t="shared" si="143"/>
        <v>250000</v>
      </c>
      <c r="U161" s="343">
        <f t="shared" si="143"/>
        <v>250000</v>
      </c>
      <c r="V161" s="38">
        <f t="shared" si="143"/>
        <v>250000</v>
      </c>
      <c r="W161" s="38">
        <f t="shared" ref="W161:AO161" si="155">+V161</f>
        <v>250000</v>
      </c>
      <c r="X161" s="38">
        <f t="shared" si="155"/>
        <v>250000</v>
      </c>
      <c r="Y161" s="38">
        <f t="shared" si="155"/>
        <v>250000</v>
      </c>
      <c r="Z161" s="38">
        <f t="shared" si="155"/>
        <v>250000</v>
      </c>
      <c r="AA161" s="38">
        <f t="shared" si="155"/>
        <v>250000</v>
      </c>
      <c r="AB161" s="38">
        <f t="shared" si="155"/>
        <v>250000</v>
      </c>
      <c r="AC161" s="38">
        <f t="shared" si="155"/>
        <v>250000</v>
      </c>
      <c r="AD161" s="38">
        <f t="shared" si="155"/>
        <v>250000</v>
      </c>
      <c r="AE161" s="38">
        <f t="shared" si="155"/>
        <v>250000</v>
      </c>
      <c r="AF161" s="38">
        <f t="shared" si="155"/>
        <v>250000</v>
      </c>
      <c r="AG161" s="38">
        <f t="shared" si="155"/>
        <v>250000</v>
      </c>
      <c r="AH161" s="38">
        <f t="shared" si="155"/>
        <v>250000</v>
      </c>
      <c r="AI161" s="38">
        <f t="shared" si="155"/>
        <v>250000</v>
      </c>
      <c r="AJ161" s="38">
        <f t="shared" si="155"/>
        <v>250000</v>
      </c>
      <c r="AK161" s="38">
        <f t="shared" si="155"/>
        <v>250000</v>
      </c>
      <c r="AL161" s="38">
        <f t="shared" si="155"/>
        <v>250000</v>
      </c>
      <c r="AM161" s="38">
        <f t="shared" si="155"/>
        <v>250000</v>
      </c>
      <c r="AN161" s="38">
        <f t="shared" si="155"/>
        <v>250000</v>
      </c>
      <c r="AO161" s="38">
        <f t="shared" si="155"/>
        <v>250000</v>
      </c>
    </row>
    <row r="162" spans="4:41" s="12" customFormat="1" ht="11">
      <c r="D162" s="1409"/>
      <c r="E162" s="347" t="s">
        <v>572</v>
      </c>
      <c r="F162" s="350"/>
      <c r="G162" s="350"/>
      <c r="H162" s="22">
        <f t="shared" si="140"/>
        <v>552</v>
      </c>
      <c r="I162" s="23">
        <f t="shared" si="140"/>
        <v>0</v>
      </c>
      <c r="J162" s="23">
        <f t="shared" si="140"/>
        <v>0</v>
      </c>
      <c r="K162" s="22">
        <f t="shared" si="140"/>
        <v>420</v>
      </c>
      <c r="L162" s="44">
        <f t="shared" si="143"/>
        <v>420</v>
      </c>
      <c r="M162" s="44">
        <f t="shared" si="143"/>
        <v>420</v>
      </c>
      <c r="N162" s="44">
        <f t="shared" si="143"/>
        <v>420</v>
      </c>
      <c r="O162" s="44">
        <f t="shared" si="143"/>
        <v>420</v>
      </c>
      <c r="P162" s="44">
        <f t="shared" si="143"/>
        <v>420</v>
      </c>
      <c r="Q162" s="44">
        <f t="shared" si="143"/>
        <v>420</v>
      </c>
      <c r="R162" s="44">
        <f t="shared" si="143"/>
        <v>420</v>
      </c>
      <c r="S162" s="44">
        <f t="shared" si="143"/>
        <v>420</v>
      </c>
      <c r="T162" s="44">
        <f t="shared" si="143"/>
        <v>420</v>
      </c>
      <c r="U162" s="343">
        <f t="shared" si="143"/>
        <v>420</v>
      </c>
      <c r="V162" s="38">
        <f t="shared" si="143"/>
        <v>420</v>
      </c>
      <c r="W162" s="38">
        <f t="shared" ref="W162:AO162" si="156">+V162</f>
        <v>420</v>
      </c>
      <c r="X162" s="38">
        <f t="shared" si="156"/>
        <v>420</v>
      </c>
      <c r="Y162" s="38">
        <f t="shared" si="156"/>
        <v>420</v>
      </c>
      <c r="Z162" s="38">
        <f t="shared" si="156"/>
        <v>420</v>
      </c>
      <c r="AA162" s="38">
        <f t="shared" si="156"/>
        <v>420</v>
      </c>
      <c r="AB162" s="38">
        <f t="shared" si="156"/>
        <v>420</v>
      </c>
      <c r="AC162" s="38">
        <f t="shared" si="156"/>
        <v>420</v>
      </c>
      <c r="AD162" s="38">
        <f t="shared" si="156"/>
        <v>420</v>
      </c>
      <c r="AE162" s="38">
        <f t="shared" si="156"/>
        <v>420</v>
      </c>
      <c r="AF162" s="38">
        <f t="shared" si="156"/>
        <v>420</v>
      </c>
      <c r="AG162" s="38">
        <f t="shared" si="156"/>
        <v>420</v>
      </c>
      <c r="AH162" s="38">
        <f t="shared" si="156"/>
        <v>420</v>
      </c>
      <c r="AI162" s="38">
        <f t="shared" si="156"/>
        <v>420</v>
      </c>
      <c r="AJ162" s="38">
        <f t="shared" si="156"/>
        <v>420</v>
      </c>
      <c r="AK162" s="38">
        <f t="shared" si="156"/>
        <v>420</v>
      </c>
      <c r="AL162" s="38">
        <f t="shared" si="156"/>
        <v>420</v>
      </c>
      <c r="AM162" s="38">
        <f t="shared" si="156"/>
        <v>420</v>
      </c>
      <c r="AN162" s="38">
        <f t="shared" si="156"/>
        <v>420</v>
      </c>
      <c r="AO162" s="38">
        <f t="shared" si="156"/>
        <v>420</v>
      </c>
    </row>
    <row r="163" spans="4:41" s="12" customFormat="1" ht="11">
      <c r="D163" s="1409"/>
      <c r="E163" s="347" t="s">
        <v>573</v>
      </c>
      <c r="F163" s="350"/>
      <c r="G163" s="350"/>
      <c r="H163" s="22">
        <f t="shared" si="140"/>
        <v>17746.89</v>
      </c>
      <c r="I163" s="23">
        <f t="shared" si="140"/>
        <v>24488.37</v>
      </c>
      <c r="J163" s="23">
        <f t="shared" si="140"/>
        <v>59764.62</v>
      </c>
      <c r="K163" s="22">
        <f t="shared" si="140"/>
        <v>50000</v>
      </c>
      <c r="L163" s="44">
        <f t="shared" si="143"/>
        <v>50000</v>
      </c>
      <c r="M163" s="44">
        <f t="shared" si="143"/>
        <v>50000</v>
      </c>
      <c r="N163" s="44">
        <f t="shared" si="143"/>
        <v>50000</v>
      </c>
      <c r="O163" s="44">
        <f t="shared" si="143"/>
        <v>50000</v>
      </c>
      <c r="P163" s="44">
        <f t="shared" si="143"/>
        <v>50000</v>
      </c>
      <c r="Q163" s="44">
        <f t="shared" si="143"/>
        <v>50000</v>
      </c>
      <c r="R163" s="44">
        <f t="shared" si="143"/>
        <v>50000</v>
      </c>
      <c r="S163" s="44">
        <f t="shared" si="143"/>
        <v>50000</v>
      </c>
      <c r="T163" s="44">
        <f t="shared" si="143"/>
        <v>50000</v>
      </c>
      <c r="U163" s="343">
        <f t="shared" si="143"/>
        <v>50000</v>
      </c>
      <c r="V163" s="38">
        <f t="shared" si="143"/>
        <v>50000</v>
      </c>
      <c r="W163" s="38">
        <f t="shared" ref="W163:AO163" si="157">+V163</f>
        <v>50000</v>
      </c>
      <c r="X163" s="38">
        <f t="shared" si="157"/>
        <v>50000</v>
      </c>
      <c r="Y163" s="38">
        <f t="shared" si="157"/>
        <v>50000</v>
      </c>
      <c r="Z163" s="38">
        <f t="shared" si="157"/>
        <v>50000</v>
      </c>
      <c r="AA163" s="38">
        <f t="shared" si="157"/>
        <v>50000</v>
      </c>
      <c r="AB163" s="38">
        <f t="shared" si="157"/>
        <v>50000</v>
      </c>
      <c r="AC163" s="38">
        <f t="shared" si="157"/>
        <v>50000</v>
      </c>
      <c r="AD163" s="38">
        <f t="shared" si="157"/>
        <v>50000</v>
      </c>
      <c r="AE163" s="38">
        <f t="shared" si="157"/>
        <v>50000</v>
      </c>
      <c r="AF163" s="38">
        <f t="shared" si="157"/>
        <v>50000</v>
      </c>
      <c r="AG163" s="38">
        <f t="shared" si="157"/>
        <v>50000</v>
      </c>
      <c r="AH163" s="38">
        <f t="shared" si="157"/>
        <v>50000</v>
      </c>
      <c r="AI163" s="38">
        <f t="shared" si="157"/>
        <v>50000</v>
      </c>
      <c r="AJ163" s="38">
        <f t="shared" si="157"/>
        <v>50000</v>
      </c>
      <c r="AK163" s="38">
        <f t="shared" si="157"/>
        <v>50000</v>
      </c>
      <c r="AL163" s="38">
        <f t="shared" si="157"/>
        <v>50000</v>
      </c>
      <c r="AM163" s="38">
        <f t="shared" si="157"/>
        <v>50000</v>
      </c>
      <c r="AN163" s="38">
        <f t="shared" si="157"/>
        <v>50000</v>
      </c>
      <c r="AO163" s="38">
        <f t="shared" si="157"/>
        <v>50000</v>
      </c>
    </row>
    <row r="164" spans="4:41" s="12" customFormat="1" ht="11">
      <c r="D164" s="1409"/>
      <c r="E164" s="347" t="s">
        <v>574</v>
      </c>
      <c r="F164" s="350"/>
      <c r="G164" s="350"/>
      <c r="H164" s="22">
        <f t="shared" si="140"/>
        <v>99803.16</v>
      </c>
      <c r="I164" s="23">
        <f t="shared" si="140"/>
        <v>131009</v>
      </c>
      <c r="J164" s="23">
        <f t="shared" si="140"/>
        <v>155251.35</v>
      </c>
      <c r="K164" s="22">
        <f t="shared" si="140"/>
        <v>400000</v>
      </c>
      <c r="L164" s="44">
        <f t="shared" si="143"/>
        <v>400000</v>
      </c>
      <c r="M164" s="44">
        <f t="shared" si="143"/>
        <v>400000</v>
      </c>
      <c r="N164" s="44">
        <f t="shared" si="143"/>
        <v>400000</v>
      </c>
      <c r="O164" s="44">
        <f t="shared" si="143"/>
        <v>400000</v>
      </c>
      <c r="P164" s="44">
        <f t="shared" si="143"/>
        <v>400000</v>
      </c>
      <c r="Q164" s="44">
        <f t="shared" si="143"/>
        <v>400000</v>
      </c>
      <c r="R164" s="44">
        <f t="shared" si="143"/>
        <v>400000</v>
      </c>
      <c r="S164" s="44">
        <f t="shared" si="143"/>
        <v>400000</v>
      </c>
      <c r="T164" s="44">
        <f t="shared" si="143"/>
        <v>400000</v>
      </c>
      <c r="U164" s="343">
        <f t="shared" si="143"/>
        <v>400000</v>
      </c>
      <c r="V164" s="38">
        <f t="shared" si="143"/>
        <v>400000</v>
      </c>
      <c r="W164" s="38">
        <f t="shared" ref="W164:AO164" si="158">+V164</f>
        <v>400000</v>
      </c>
      <c r="X164" s="38">
        <f t="shared" si="158"/>
        <v>400000</v>
      </c>
      <c r="Y164" s="38">
        <f t="shared" si="158"/>
        <v>400000</v>
      </c>
      <c r="Z164" s="38">
        <f t="shared" si="158"/>
        <v>400000</v>
      </c>
      <c r="AA164" s="38">
        <f t="shared" si="158"/>
        <v>400000</v>
      </c>
      <c r="AB164" s="38">
        <f t="shared" si="158"/>
        <v>400000</v>
      </c>
      <c r="AC164" s="38">
        <f t="shared" si="158"/>
        <v>400000</v>
      </c>
      <c r="AD164" s="38">
        <f t="shared" si="158"/>
        <v>400000</v>
      </c>
      <c r="AE164" s="38">
        <f t="shared" si="158"/>
        <v>400000</v>
      </c>
      <c r="AF164" s="38">
        <f t="shared" si="158"/>
        <v>400000</v>
      </c>
      <c r="AG164" s="38">
        <f t="shared" si="158"/>
        <v>400000</v>
      </c>
      <c r="AH164" s="38">
        <f t="shared" si="158"/>
        <v>400000</v>
      </c>
      <c r="AI164" s="38">
        <f t="shared" si="158"/>
        <v>400000</v>
      </c>
      <c r="AJ164" s="38">
        <f t="shared" si="158"/>
        <v>400000</v>
      </c>
      <c r="AK164" s="38">
        <f t="shared" si="158"/>
        <v>400000</v>
      </c>
      <c r="AL164" s="38">
        <f t="shared" si="158"/>
        <v>400000</v>
      </c>
      <c r="AM164" s="38">
        <f t="shared" si="158"/>
        <v>400000</v>
      </c>
      <c r="AN164" s="38">
        <f t="shared" si="158"/>
        <v>400000</v>
      </c>
      <c r="AO164" s="38">
        <f t="shared" si="158"/>
        <v>400000</v>
      </c>
    </row>
    <row r="165" spans="4:41" s="12" customFormat="1" ht="11">
      <c r="D165" s="1409"/>
      <c r="E165" s="347" t="s">
        <v>575</v>
      </c>
      <c r="F165" s="350"/>
      <c r="G165" s="350"/>
      <c r="H165" s="22">
        <f t="shared" si="140"/>
        <v>26694.92</v>
      </c>
      <c r="I165" s="23">
        <f t="shared" si="140"/>
        <v>61241.760000000002</v>
      </c>
      <c r="J165" s="23">
        <f t="shared" si="140"/>
        <v>1293551.8500000001</v>
      </c>
      <c r="K165" s="22">
        <f t="shared" si="140"/>
        <v>540000</v>
      </c>
      <c r="L165" s="44">
        <f t="shared" si="143"/>
        <v>540000</v>
      </c>
      <c r="M165" s="44">
        <f t="shared" si="143"/>
        <v>540000</v>
      </c>
      <c r="N165" s="44">
        <f t="shared" si="143"/>
        <v>540000</v>
      </c>
      <c r="O165" s="44">
        <f t="shared" si="143"/>
        <v>540000</v>
      </c>
      <c r="P165" s="44">
        <f t="shared" si="143"/>
        <v>540000</v>
      </c>
      <c r="Q165" s="44">
        <f t="shared" si="143"/>
        <v>540000</v>
      </c>
      <c r="R165" s="44">
        <f t="shared" si="143"/>
        <v>540000</v>
      </c>
      <c r="S165" s="44">
        <f t="shared" si="143"/>
        <v>540000</v>
      </c>
      <c r="T165" s="44">
        <f t="shared" si="143"/>
        <v>540000</v>
      </c>
      <c r="U165" s="343">
        <f t="shared" si="143"/>
        <v>540000</v>
      </c>
      <c r="V165" s="38">
        <f t="shared" si="143"/>
        <v>540000</v>
      </c>
      <c r="W165" s="38">
        <f t="shared" ref="W165:AO165" si="159">+V165</f>
        <v>540000</v>
      </c>
      <c r="X165" s="38">
        <f t="shared" si="159"/>
        <v>540000</v>
      </c>
      <c r="Y165" s="38">
        <f t="shared" si="159"/>
        <v>540000</v>
      </c>
      <c r="Z165" s="38">
        <f t="shared" si="159"/>
        <v>540000</v>
      </c>
      <c r="AA165" s="38">
        <f t="shared" si="159"/>
        <v>540000</v>
      </c>
      <c r="AB165" s="38">
        <f t="shared" si="159"/>
        <v>540000</v>
      </c>
      <c r="AC165" s="38">
        <f t="shared" si="159"/>
        <v>540000</v>
      </c>
      <c r="AD165" s="38">
        <f t="shared" si="159"/>
        <v>540000</v>
      </c>
      <c r="AE165" s="38">
        <f t="shared" si="159"/>
        <v>540000</v>
      </c>
      <c r="AF165" s="38">
        <f t="shared" si="159"/>
        <v>540000</v>
      </c>
      <c r="AG165" s="38">
        <f t="shared" si="159"/>
        <v>540000</v>
      </c>
      <c r="AH165" s="38">
        <f t="shared" si="159"/>
        <v>540000</v>
      </c>
      <c r="AI165" s="38">
        <f t="shared" si="159"/>
        <v>540000</v>
      </c>
      <c r="AJ165" s="38">
        <f t="shared" si="159"/>
        <v>540000</v>
      </c>
      <c r="AK165" s="38">
        <f t="shared" si="159"/>
        <v>540000</v>
      </c>
      <c r="AL165" s="38">
        <f t="shared" si="159"/>
        <v>540000</v>
      </c>
      <c r="AM165" s="38">
        <f t="shared" si="159"/>
        <v>540000</v>
      </c>
      <c r="AN165" s="38">
        <f t="shared" si="159"/>
        <v>540000</v>
      </c>
      <c r="AO165" s="38">
        <f t="shared" si="159"/>
        <v>540000</v>
      </c>
    </row>
    <row r="166" spans="4:41" s="12" customFormat="1" ht="11.75" thickBot="1">
      <c r="D166" s="1410"/>
      <c r="E166" s="352" t="s">
        <v>35</v>
      </c>
      <c r="F166" s="352"/>
      <c r="G166" s="352"/>
      <c r="H166" s="352">
        <f>SUM(H149:H165)</f>
        <v>3809107.1552000009</v>
      </c>
      <c r="I166" s="352">
        <f>SUM(I149:I165)</f>
        <v>4561935.5147999991</v>
      </c>
      <c r="J166" s="352">
        <f>SUM(J149:J165)</f>
        <v>5570333.8232000005</v>
      </c>
      <c r="K166" s="352">
        <f>SUM(K149:K165)</f>
        <v>6007250.5999999996</v>
      </c>
      <c r="L166" s="352">
        <f>SUM(L149:L165)</f>
        <v>6007250.5999999996</v>
      </c>
      <c r="M166" s="352">
        <f>SUM(M149:M165)*(1+Dashboard!$E$7)^('OPEX DETAIL-BSTS'!M3-'OPEX DETAIL-BSTS'!$L$3)</f>
        <v>6247540.6239999998</v>
      </c>
      <c r="N166" s="352">
        <f>SUM(N149:N165)*(1+Dashboard!$E$7)^('OPEX DETAIL-BSTS'!N3-'OPEX DETAIL-BSTS'!$L$3)</f>
        <v>6497442.2489600005</v>
      </c>
      <c r="O166" s="352">
        <f>SUM(O149:O165)*(1+Dashboard!$E$7)^('OPEX DETAIL-BSTS'!O3-'OPEX DETAIL-BSTS'!$L$3)</f>
        <v>6757339.9389184006</v>
      </c>
      <c r="P166" s="352">
        <f>SUM(P149:P165)*(1+Dashboard!$E$7)^('OPEX DETAIL-BSTS'!P3-'OPEX DETAIL-BSTS'!$L$3)</f>
        <v>7027633.5364751369</v>
      </c>
      <c r="Q166" s="352">
        <f>SUM(Q149:Q165)*(1+Dashboard!$E$7)^('OPEX DETAIL-BSTS'!Q3-'OPEX DETAIL-BSTS'!$L$3)</f>
        <v>7308738.8779341429</v>
      </c>
      <c r="R166" s="352">
        <f>SUM(R149:R165)*(1+Dashboard!$E$7)^('OPEX DETAIL-BSTS'!R3-'OPEX DETAIL-BSTS'!$L$3)</f>
        <v>7601088.4330515089</v>
      </c>
      <c r="S166" s="352">
        <f>SUM(S149:S165)*(1+Dashboard!$E$7)^('OPEX DETAIL-BSTS'!S3-'OPEX DETAIL-BSTS'!$L$3)</f>
        <v>7905131.9703735681</v>
      </c>
      <c r="T166" s="352">
        <f>SUM(T149:T165)*(1+Dashboard!$E$7)^('OPEX DETAIL-BSTS'!T3-'OPEX DETAIL-BSTS'!$L$3)</f>
        <v>8221337.2491885126</v>
      </c>
      <c r="U166" s="352">
        <f>SUM(U149:U165)*(1+Dashboard!$E$7)^('OPEX DETAIL-BSTS'!U3-'OPEX DETAIL-BSTS'!$L$3)</f>
        <v>8550190.7391560543</v>
      </c>
      <c r="V166" s="352">
        <f>SUM(V149:V165)*(1+Dashboard!$E$7)^('OPEX DETAIL-BSTS'!V3-'OPEX DETAIL-BSTS'!$L$3)</f>
        <v>8892198.3687222954</v>
      </c>
      <c r="W166" s="352">
        <f>SUM(W149:W165)*(1+Dashboard!$E$7)^('OPEX DETAIL-BSTS'!W3-'OPEX DETAIL-BSTS'!$L$3)</f>
        <v>9247886.3034711871</v>
      </c>
      <c r="X166" s="352">
        <f>SUM(X149:X165)*(1+Dashboard!$E$7)^('OPEX DETAIL-BSTS'!X3-'OPEX DETAIL-BSTS'!$L$3)</f>
        <v>9617801.7556100376</v>
      </c>
      <c r="Y166" s="352">
        <f>SUM(Y149:Y165)*(1+Dashboard!$E$7)^('OPEX DETAIL-BSTS'!Y3-'OPEX DETAIL-BSTS'!$L$3)</f>
        <v>10002513.825834438</v>
      </c>
      <c r="Z166" s="352">
        <f>SUM(Z149:Z165)*(1+Dashboard!$E$7)^('OPEX DETAIL-BSTS'!Z3-'OPEX DETAIL-BSTS'!$L$3)</f>
        <v>10402614.378867816</v>
      </c>
      <c r="AA166" s="352">
        <f>SUM(AA149:AA165)*(1+Dashboard!$E$7)^('OPEX DETAIL-BSTS'!AA3-'OPEX DETAIL-BSTS'!$L$3)</f>
        <v>10818718.954022529</v>
      </c>
      <c r="AB166" s="352">
        <f>SUM(AB149:AB165)*(1+Dashboard!$E$7)^('OPEX DETAIL-BSTS'!AB3-'OPEX DETAIL-BSTS'!$L$3)</f>
        <v>11251467.712183431</v>
      </c>
      <c r="AC166" s="352">
        <f>SUM(AC149:AC165)*(1+Dashboard!$E$7)^('OPEX DETAIL-BSTS'!AC3-'OPEX DETAIL-BSTS'!$L$3)</f>
        <v>11701526.420670768</v>
      </c>
      <c r="AD166" s="352">
        <f>SUM(AD149:AD165)*(1+Dashboard!$E$7)^('OPEX DETAIL-BSTS'!AD3-'OPEX DETAIL-BSTS'!$L$3)</f>
        <v>12169587.477497602</v>
      </c>
      <c r="AE166" s="352">
        <f>SUM(AE149:AE165)*(1+Dashboard!$E$7)^('OPEX DETAIL-BSTS'!AE3-'OPEX DETAIL-BSTS'!$L$3)</f>
        <v>12656370.976597505</v>
      </c>
      <c r="AF166" s="352">
        <f>SUM(AF149:AF165)*(1+Dashboard!$E$7)^('OPEX DETAIL-BSTS'!AF3-'OPEX DETAIL-BSTS'!$L$3)</f>
        <v>13162625.815661404</v>
      </c>
      <c r="AG166" s="352">
        <f>SUM(AG149:AG165)*(1+Dashboard!$E$7)^('OPEX DETAIL-BSTS'!AG3-'OPEX DETAIL-BSTS'!$L$3)</f>
        <v>13689130.848287864</v>
      </c>
      <c r="AH166" s="352">
        <f>SUM(AH149:AH165)*(1+Dashboard!$E$7)^('OPEX DETAIL-BSTS'!AH3-'OPEX DETAIL-BSTS'!$L$3)</f>
        <v>14236696.082219379</v>
      </c>
      <c r="AI166" s="352">
        <f>SUM(AI149:AI165)*(1+Dashboard!$E$7)^('OPEX DETAIL-BSTS'!AI3-'OPEX DETAIL-BSTS'!$L$3)</f>
        <v>14806163.925508153</v>
      </c>
      <c r="AJ166" s="352">
        <f>SUM(AJ149:AJ165)*(1+Dashboard!$E$7)^('OPEX DETAIL-BSTS'!AJ3-'OPEX DETAIL-BSTS'!$L$3)</f>
        <v>15398410.48252848</v>
      </c>
      <c r="AK166" s="352">
        <f>SUM(AK149:AK165)*(1+Dashboard!$E$7)^('OPEX DETAIL-BSTS'!AK3-'OPEX DETAIL-BSTS'!$L$3)</f>
        <v>16014346.901829623</v>
      </c>
      <c r="AL166" s="352">
        <f>SUM(AL149:AL165)*(1+Dashboard!$E$7)^('OPEX DETAIL-BSTS'!AL3-'OPEX DETAIL-BSTS'!$L$3)</f>
        <v>16654920.777902804</v>
      </c>
      <c r="AM166" s="352">
        <f>SUM(AM149:AM165)*(1+Dashboard!$E$7)^('OPEX DETAIL-BSTS'!AM3-'OPEX DETAIL-BSTS'!$L$3)</f>
        <v>17321117.609018918</v>
      </c>
      <c r="AN166" s="352">
        <f>SUM(AN149:AN165)*(1+Dashboard!$E$7)^('OPEX DETAIL-BSTS'!AN3-'OPEX DETAIL-BSTS'!$L$3)</f>
        <v>18013962.313379679</v>
      </c>
      <c r="AO166" s="352">
        <f>SUM(AO149:AO165)*(1+Dashboard!$E$7)^('OPEX DETAIL-BSTS'!AO3-'OPEX DETAIL-BSTS'!$L$3)</f>
        <v>18734520.805914868</v>
      </c>
    </row>
    <row r="167" spans="4:41" s="12" customFormat="1" ht="11">
      <c r="D167" s="1408" t="s">
        <v>153</v>
      </c>
      <c r="E167" s="347" t="s">
        <v>32</v>
      </c>
      <c r="F167" s="350"/>
      <c r="G167" s="350"/>
      <c r="H167" s="22">
        <f t="shared" ref="H167:K183" si="160">H149</f>
        <v>1141558.2204</v>
      </c>
      <c r="I167" s="23">
        <f t="shared" si="160"/>
        <v>1552830.1912</v>
      </c>
      <c r="J167" s="23">
        <f t="shared" si="160"/>
        <v>1019286.5096</v>
      </c>
      <c r="K167" s="22">
        <f t="shared" si="160"/>
        <v>1200000</v>
      </c>
      <c r="L167" s="44">
        <f>+K167</f>
        <v>1200000</v>
      </c>
      <c r="M167" s="44">
        <f t="shared" ref="M167:T167" si="161">+L167</f>
        <v>1200000</v>
      </c>
      <c r="N167" s="44">
        <f t="shared" si="161"/>
        <v>1200000</v>
      </c>
      <c r="O167" s="44">
        <f t="shared" si="161"/>
        <v>1200000</v>
      </c>
      <c r="P167" s="44">
        <f t="shared" si="161"/>
        <v>1200000</v>
      </c>
      <c r="Q167" s="44">
        <f t="shared" si="161"/>
        <v>1200000</v>
      </c>
      <c r="R167" s="44">
        <f t="shared" si="161"/>
        <v>1200000</v>
      </c>
      <c r="S167" s="44">
        <f t="shared" si="161"/>
        <v>1200000</v>
      </c>
      <c r="T167" s="44">
        <f t="shared" si="161"/>
        <v>1200000</v>
      </c>
      <c r="U167" s="343">
        <f>+T167</f>
        <v>1200000</v>
      </c>
      <c r="V167" s="38">
        <f>+U167</f>
        <v>1200000</v>
      </c>
      <c r="W167" s="38">
        <f t="shared" ref="W167:AO167" si="162">+V167</f>
        <v>1200000</v>
      </c>
      <c r="X167" s="38">
        <f t="shared" si="162"/>
        <v>1200000</v>
      </c>
      <c r="Y167" s="38">
        <f t="shared" si="162"/>
        <v>1200000</v>
      </c>
      <c r="Z167" s="38">
        <f t="shared" si="162"/>
        <v>1200000</v>
      </c>
      <c r="AA167" s="38">
        <f t="shared" si="162"/>
        <v>1200000</v>
      </c>
      <c r="AB167" s="38">
        <f t="shared" si="162"/>
        <v>1200000</v>
      </c>
      <c r="AC167" s="38">
        <f t="shared" si="162"/>
        <v>1200000</v>
      </c>
      <c r="AD167" s="38">
        <f t="shared" si="162"/>
        <v>1200000</v>
      </c>
      <c r="AE167" s="38">
        <f t="shared" si="162"/>
        <v>1200000</v>
      </c>
      <c r="AF167" s="38">
        <f t="shared" si="162"/>
        <v>1200000</v>
      </c>
      <c r="AG167" s="38">
        <f t="shared" si="162"/>
        <v>1200000</v>
      </c>
      <c r="AH167" s="38">
        <f t="shared" si="162"/>
        <v>1200000</v>
      </c>
      <c r="AI167" s="38">
        <f t="shared" si="162"/>
        <v>1200000</v>
      </c>
      <c r="AJ167" s="38">
        <f t="shared" si="162"/>
        <v>1200000</v>
      </c>
      <c r="AK167" s="38">
        <f t="shared" si="162"/>
        <v>1200000</v>
      </c>
      <c r="AL167" s="38">
        <f t="shared" si="162"/>
        <v>1200000</v>
      </c>
      <c r="AM167" s="38">
        <f t="shared" si="162"/>
        <v>1200000</v>
      </c>
      <c r="AN167" s="38">
        <f t="shared" si="162"/>
        <v>1200000</v>
      </c>
      <c r="AO167" s="38">
        <f t="shared" si="162"/>
        <v>1200000</v>
      </c>
    </row>
    <row r="168" spans="4:41" s="12" customFormat="1" ht="11">
      <c r="D168" s="1409"/>
      <c r="E168" s="347" t="s">
        <v>33</v>
      </c>
      <c r="F168" s="350"/>
      <c r="G168" s="350"/>
      <c r="H168" s="22">
        <f t="shared" si="160"/>
        <v>256976.8848</v>
      </c>
      <c r="I168" s="23">
        <f t="shared" si="160"/>
        <v>257025.81359999999</v>
      </c>
      <c r="J168" s="23">
        <f t="shared" si="160"/>
        <v>256605.9136</v>
      </c>
      <c r="K168" s="22">
        <f t="shared" si="160"/>
        <v>260000</v>
      </c>
      <c r="L168" s="44">
        <f t="shared" ref="L168:V183" si="163">+K168</f>
        <v>260000</v>
      </c>
      <c r="M168" s="44">
        <f t="shared" si="163"/>
        <v>260000</v>
      </c>
      <c r="N168" s="44">
        <f t="shared" si="163"/>
        <v>260000</v>
      </c>
      <c r="O168" s="44">
        <f t="shared" si="163"/>
        <v>260000</v>
      </c>
      <c r="P168" s="44">
        <f t="shared" si="163"/>
        <v>260000</v>
      </c>
      <c r="Q168" s="44">
        <f t="shared" si="163"/>
        <v>260000</v>
      </c>
      <c r="R168" s="44">
        <f t="shared" si="163"/>
        <v>260000</v>
      </c>
      <c r="S168" s="44">
        <f t="shared" si="163"/>
        <v>260000</v>
      </c>
      <c r="T168" s="44">
        <f t="shared" si="163"/>
        <v>260000</v>
      </c>
      <c r="U168" s="343">
        <f t="shared" si="163"/>
        <v>260000</v>
      </c>
      <c r="V168" s="38">
        <f t="shared" si="163"/>
        <v>260000</v>
      </c>
      <c r="W168" s="38">
        <f t="shared" ref="W168:AO168" si="164">+V168</f>
        <v>260000</v>
      </c>
      <c r="X168" s="38">
        <f t="shared" si="164"/>
        <v>260000</v>
      </c>
      <c r="Y168" s="38">
        <f t="shared" si="164"/>
        <v>260000</v>
      </c>
      <c r="Z168" s="38">
        <f t="shared" si="164"/>
        <v>260000</v>
      </c>
      <c r="AA168" s="38">
        <f t="shared" si="164"/>
        <v>260000</v>
      </c>
      <c r="AB168" s="38">
        <f t="shared" si="164"/>
        <v>260000</v>
      </c>
      <c r="AC168" s="38">
        <f t="shared" si="164"/>
        <v>260000</v>
      </c>
      <c r="AD168" s="38">
        <f t="shared" si="164"/>
        <v>260000</v>
      </c>
      <c r="AE168" s="38">
        <f t="shared" si="164"/>
        <v>260000</v>
      </c>
      <c r="AF168" s="38">
        <f t="shared" si="164"/>
        <v>260000</v>
      </c>
      <c r="AG168" s="38">
        <f t="shared" si="164"/>
        <v>260000</v>
      </c>
      <c r="AH168" s="38">
        <f t="shared" si="164"/>
        <v>260000</v>
      </c>
      <c r="AI168" s="38">
        <f t="shared" si="164"/>
        <v>260000</v>
      </c>
      <c r="AJ168" s="38">
        <f t="shared" si="164"/>
        <v>260000</v>
      </c>
      <c r="AK168" s="38">
        <f t="shared" si="164"/>
        <v>260000</v>
      </c>
      <c r="AL168" s="38">
        <f t="shared" si="164"/>
        <v>260000</v>
      </c>
      <c r="AM168" s="38">
        <f t="shared" si="164"/>
        <v>260000</v>
      </c>
      <c r="AN168" s="38">
        <f t="shared" si="164"/>
        <v>260000</v>
      </c>
      <c r="AO168" s="38">
        <f t="shared" si="164"/>
        <v>260000</v>
      </c>
    </row>
    <row r="169" spans="4:41" s="12" customFormat="1" ht="11">
      <c r="D169" s="1409"/>
      <c r="E169" s="347" t="s">
        <v>561</v>
      </c>
      <c r="F169" s="350"/>
      <c r="G169" s="350"/>
      <c r="H169" s="22">
        <f t="shared" si="160"/>
        <v>1291362.45</v>
      </c>
      <c r="I169" s="23">
        <f t="shared" si="160"/>
        <v>1361315.65</v>
      </c>
      <c r="J169" s="23">
        <f t="shared" si="160"/>
        <v>1389996.77</v>
      </c>
      <c r="K169" s="22">
        <f t="shared" si="160"/>
        <v>1958850</v>
      </c>
      <c r="L169" s="44">
        <f t="shared" si="163"/>
        <v>1958850</v>
      </c>
      <c r="M169" s="44">
        <f t="shared" si="163"/>
        <v>1958850</v>
      </c>
      <c r="N169" s="44">
        <f t="shared" si="163"/>
        <v>1958850</v>
      </c>
      <c r="O169" s="44">
        <f t="shared" si="163"/>
        <v>1958850</v>
      </c>
      <c r="P169" s="44">
        <f t="shared" si="163"/>
        <v>1958850</v>
      </c>
      <c r="Q169" s="44">
        <f t="shared" si="163"/>
        <v>1958850</v>
      </c>
      <c r="R169" s="44">
        <f t="shared" si="163"/>
        <v>1958850</v>
      </c>
      <c r="S169" s="44">
        <f t="shared" si="163"/>
        <v>1958850</v>
      </c>
      <c r="T169" s="44">
        <f t="shared" si="163"/>
        <v>1958850</v>
      </c>
      <c r="U169" s="343">
        <f t="shared" si="163"/>
        <v>1958850</v>
      </c>
      <c r="V169" s="38">
        <f t="shared" si="163"/>
        <v>1958850</v>
      </c>
      <c r="W169" s="38">
        <f t="shared" ref="W169:AO169" si="165">+V169</f>
        <v>1958850</v>
      </c>
      <c r="X169" s="38">
        <f t="shared" si="165"/>
        <v>1958850</v>
      </c>
      <c r="Y169" s="38">
        <f t="shared" si="165"/>
        <v>1958850</v>
      </c>
      <c r="Z169" s="38">
        <f t="shared" si="165"/>
        <v>1958850</v>
      </c>
      <c r="AA169" s="38">
        <f t="shared" si="165"/>
        <v>1958850</v>
      </c>
      <c r="AB169" s="38">
        <f t="shared" si="165"/>
        <v>1958850</v>
      </c>
      <c r="AC169" s="38">
        <f t="shared" si="165"/>
        <v>1958850</v>
      </c>
      <c r="AD169" s="38">
        <f t="shared" si="165"/>
        <v>1958850</v>
      </c>
      <c r="AE169" s="38">
        <f t="shared" si="165"/>
        <v>1958850</v>
      </c>
      <c r="AF169" s="38">
        <f t="shared" si="165"/>
        <v>1958850</v>
      </c>
      <c r="AG169" s="38">
        <f t="shared" si="165"/>
        <v>1958850</v>
      </c>
      <c r="AH169" s="38">
        <f t="shared" si="165"/>
        <v>1958850</v>
      </c>
      <c r="AI169" s="38">
        <f t="shared" si="165"/>
        <v>1958850</v>
      </c>
      <c r="AJ169" s="38">
        <f t="shared" si="165"/>
        <v>1958850</v>
      </c>
      <c r="AK169" s="38">
        <f t="shared" si="165"/>
        <v>1958850</v>
      </c>
      <c r="AL169" s="38">
        <f t="shared" si="165"/>
        <v>1958850</v>
      </c>
      <c r="AM169" s="38">
        <f t="shared" si="165"/>
        <v>1958850</v>
      </c>
      <c r="AN169" s="38">
        <f t="shared" si="165"/>
        <v>1958850</v>
      </c>
      <c r="AO169" s="38">
        <f t="shared" si="165"/>
        <v>1958850</v>
      </c>
    </row>
    <row r="170" spans="4:41" s="12" customFormat="1" ht="11">
      <c r="D170" s="1409"/>
      <c r="E170" s="347" t="s">
        <v>562</v>
      </c>
      <c r="F170" s="350"/>
      <c r="G170" s="350"/>
      <c r="H170" s="22">
        <f t="shared" si="160"/>
        <v>19293.939999999999</v>
      </c>
      <c r="I170" s="23">
        <f t="shared" si="160"/>
        <v>48344.63</v>
      </c>
      <c r="J170" s="23">
        <f t="shared" si="160"/>
        <v>35392.519999999997</v>
      </c>
      <c r="K170" s="22">
        <f t="shared" si="160"/>
        <v>30126.799999999999</v>
      </c>
      <c r="L170" s="44">
        <f t="shared" si="163"/>
        <v>30126.799999999999</v>
      </c>
      <c r="M170" s="44">
        <f t="shared" si="163"/>
        <v>30126.799999999999</v>
      </c>
      <c r="N170" s="44">
        <f t="shared" si="163"/>
        <v>30126.799999999999</v>
      </c>
      <c r="O170" s="44">
        <f t="shared" si="163"/>
        <v>30126.799999999999</v>
      </c>
      <c r="P170" s="44">
        <f t="shared" si="163"/>
        <v>30126.799999999999</v>
      </c>
      <c r="Q170" s="44">
        <f t="shared" si="163"/>
        <v>30126.799999999999</v>
      </c>
      <c r="R170" s="44">
        <f t="shared" si="163"/>
        <v>30126.799999999999</v>
      </c>
      <c r="S170" s="44">
        <f t="shared" si="163"/>
        <v>30126.799999999999</v>
      </c>
      <c r="T170" s="44">
        <f t="shared" si="163"/>
        <v>30126.799999999999</v>
      </c>
      <c r="U170" s="343">
        <f t="shared" si="163"/>
        <v>30126.799999999999</v>
      </c>
      <c r="V170" s="38">
        <f t="shared" si="163"/>
        <v>30126.799999999999</v>
      </c>
      <c r="W170" s="38">
        <f t="shared" ref="W170:AO170" si="166">+V170</f>
        <v>30126.799999999999</v>
      </c>
      <c r="X170" s="38">
        <f t="shared" si="166"/>
        <v>30126.799999999999</v>
      </c>
      <c r="Y170" s="38">
        <f t="shared" si="166"/>
        <v>30126.799999999999</v>
      </c>
      <c r="Z170" s="38">
        <f t="shared" si="166"/>
        <v>30126.799999999999</v>
      </c>
      <c r="AA170" s="38">
        <f t="shared" si="166"/>
        <v>30126.799999999999</v>
      </c>
      <c r="AB170" s="38">
        <f t="shared" si="166"/>
        <v>30126.799999999999</v>
      </c>
      <c r="AC170" s="38">
        <f t="shared" si="166"/>
        <v>30126.799999999999</v>
      </c>
      <c r="AD170" s="38">
        <f t="shared" si="166"/>
        <v>30126.799999999999</v>
      </c>
      <c r="AE170" s="38">
        <f t="shared" si="166"/>
        <v>30126.799999999999</v>
      </c>
      <c r="AF170" s="38">
        <f t="shared" si="166"/>
        <v>30126.799999999999</v>
      </c>
      <c r="AG170" s="38">
        <f t="shared" si="166"/>
        <v>30126.799999999999</v>
      </c>
      <c r="AH170" s="38">
        <f t="shared" si="166"/>
        <v>30126.799999999999</v>
      </c>
      <c r="AI170" s="38">
        <f t="shared" si="166"/>
        <v>30126.799999999999</v>
      </c>
      <c r="AJ170" s="38">
        <f t="shared" si="166"/>
        <v>30126.799999999999</v>
      </c>
      <c r="AK170" s="38">
        <f t="shared" si="166"/>
        <v>30126.799999999999</v>
      </c>
      <c r="AL170" s="38">
        <f t="shared" si="166"/>
        <v>30126.799999999999</v>
      </c>
      <c r="AM170" s="38">
        <f t="shared" si="166"/>
        <v>30126.799999999999</v>
      </c>
      <c r="AN170" s="38">
        <f t="shared" si="166"/>
        <v>30126.799999999999</v>
      </c>
      <c r="AO170" s="38">
        <f t="shared" si="166"/>
        <v>30126.799999999999</v>
      </c>
    </row>
    <row r="171" spans="4:41" s="12" customFormat="1" ht="11">
      <c r="D171" s="1409"/>
      <c r="E171" s="347" t="s">
        <v>563</v>
      </c>
      <c r="F171" s="350"/>
      <c r="G171" s="350"/>
      <c r="H171" s="22">
        <f t="shared" si="160"/>
        <v>0</v>
      </c>
      <c r="I171" s="23">
        <f t="shared" si="160"/>
        <v>4609.25</v>
      </c>
      <c r="J171" s="23">
        <f t="shared" si="160"/>
        <v>0</v>
      </c>
      <c r="K171" s="22">
        <f t="shared" si="160"/>
        <v>2598.6</v>
      </c>
      <c r="L171" s="44">
        <f t="shared" si="163"/>
        <v>2598.6</v>
      </c>
      <c r="M171" s="44">
        <f t="shared" si="163"/>
        <v>2598.6</v>
      </c>
      <c r="N171" s="44">
        <f t="shared" si="163"/>
        <v>2598.6</v>
      </c>
      <c r="O171" s="44">
        <f t="shared" si="163"/>
        <v>2598.6</v>
      </c>
      <c r="P171" s="44">
        <f t="shared" si="163"/>
        <v>2598.6</v>
      </c>
      <c r="Q171" s="44">
        <f t="shared" si="163"/>
        <v>2598.6</v>
      </c>
      <c r="R171" s="44">
        <f t="shared" si="163"/>
        <v>2598.6</v>
      </c>
      <c r="S171" s="44">
        <f t="shared" si="163"/>
        <v>2598.6</v>
      </c>
      <c r="T171" s="44">
        <f t="shared" si="163"/>
        <v>2598.6</v>
      </c>
      <c r="U171" s="343">
        <f t="shared" si="163"/>
        <v>2598.6</v>
      </c>
      <c r="V171" s="38">
        <f t="shared" si="163"/>
        <v>2598.6</v>
      </c>
      <c r="W171" s="38">
        <f t="shared" ref="W171:AO171" si="167">+V171</f>
        <v>2598.6</v>
      </c>
      <c r="X171" s="38">
        <f t="shared" si="167"/>
        <v>2598.6</v>
      </c>
      <c r="Y171" s="38">
        <f t="shared" si="167"/>
        <v>2598.6</v>
      </c>
      <c r="Z171" s="38">
        <f t="shared" si="167"/>
        <v>2598.6</v>
      </c>
      <c r="AA171" s="38">
        <f t="shared" si="167"/>
        <v>2598.6</v>
      </c>
      <c r="AB171" s="38">
        <f t="shared" si="167"/>
        <v>2598.6</v>
      </c>
      <c r="AC171" s="38">
        <f t="shared" si="167"/>
        <v>2598.6</v>
      </c>
      <c r="AD171" s="38">
        <f t="shared" si="167"/>
        <v>2598.6</v>
      </c>
      <c r="AE171" s="38">
        <f t="shared" si="167"/>
        <v>2598.6</v>
      </c>
      <c r="AF171" s="38">
        <f t="shared" si="167"/>
        <v>2598.6</v>
      </c>
      <c r="AG171" s="38">
        <f t="shared" si="167"/>
        <v>2598.6</v>
      </c>
      <c r="AH171" s="38">
        <f t="shared" si="167"/>
        <v>2598.6</v>
      </c>
      <c r="AI171" s="38">
        <f t="shared" si="167"/>
        <v>2598.6</v>
      </c>
      <c r="AJ171" s="38">
        <f t="shared" si="167"/>
        <v>2598.6</v>
      </c>
      <c r="AK171" s="38">
        <f t="shared" si="167"/>
        <v>2598.6</v>
      </c>
      <c r="AL171" s="38">
        <f t="shared" si="167"/>
        <v>2598.6</v>
      </c>
      <c r="AM171" s="38">
        <f t="shared" si="167"/>
        <v>2598.6</v>
      </c>
      <c r="AN171" s="38">
        <f t="shared" si="167"/>
        <v>2598.6</v>
      </c>
      <c r="AO171" s="38">
        <f t="shared" si="167"/>
        <v>2598.6</v>
      </c>
    </row>
    <row r="172" spans="4:41" s="12" customFormat="1" ht="11">
      <c r="D172" s="1409"/>
      <c r="E172" s="347" t="s">
        <v>564</v>
      </c>
      <c r="F172" s="350"/>
      <c r="G172" s="350"/>
      <c r="H172" s="22">
        <f t="shared" si="160"/>
        <v>452818.92</v>
      </c>
      <c r="I172" s="23">
        <f t="shared" si="160"/>
        <v>516046.02</v>
      </c>
      <c r="J172" s="23">
        <f t="shared" si="160"/>
        <v>712026.53</v>
      </c>
      <c r="K172" s="22">
        <f t="shared" si="160"/>
        <v>943336.48</v>
      </c>
      <c r="L172" s="44">
        <f t="shared" si="163"/>
        <v>943336.48</v>
      </c>
      <c r="M172" s="44">
        <f t="shared" si="163"/>
        <v>943336.48</v>
      </c>
      <c r="N172" s="44">
        <f t="shared" si="163"/>
        <v>943336.48</v>
      </c>
      <c r="O172" s="44">
        <f t="shared" si="163"/>
        <v>943336.48</v>
      </c>
      <c r="P172" s="44">
        <f t="shared" si="163"/>
        <v>943336.48</v>
      </c>
      <c r="Q172" s="44">
        <f t="shared" si="163"/>
        <v>943336.48</v>
      </c>
      <c r="R172" s="44">
        <f t="shared" si="163"/>
        <v>943336.48</v>
      </c>
      <c r="S172" s="44">
        <f t="shared" si="163"/>
        <v>943336.48</v>
      </c>
      <c r="T172" s="44">
        <f t="shared" si="163"/>
        <v>943336.48</v>
      </c>
      <c r="U172" s="343">
        <f t="shared" si="163"/>
        <v>943336.48</v>
      </c>
      <c r="V172" s="38">
        <f t="shared" si="163"/>
        <v>943336.48</v>
      </c>
      <c r="W172" s="38">
        <f t="shared" ref="W172:AO172" si="168">+V172</f>
        <v>943336.48</v>
      </c>
      <c r="X172" s="38">
        <f t="shared" si="168"/>
        <v>943336.48</v>
      </c>
      <c r="Y172" s="38">
        <f t="shared" si="168"/>
        <v>943336.48</v>
      </c>
      <c r="Z172" s="38">
        <f t="shared" si="168"/>
        <v>943336.48</v>
      </c>
      <c r="AA172" s="38">
        <f t="shared" si="168"/>
        <v>943336.48</v>
      </c>
      <c r="AB172" s="38">
        <f t="shared" si="168"/>
        <v>943336.48</v>
      </c>
      <c r="AC172" s="38">
        <f t="shared" si="168"/>
        <v>943336.48</v>
      </c>
      <c r="AD172" s="38">
        <f t="shared" si="168"/>
        <v>943336.48</v>
      </c>
      <c r="AE172" s="38">
        <f t="shared" si="168"/>
        <v>943336.48</v>
      </c>
      <c r="AF172" s="38">
        <f t="shared" si="168"/>
        <v>943336.48</v>
      </c>
      <c r="AG172" s="38">
        <f t="shared" si="168"/>
        <v>943336.48</v>
      </c>
      <c r="AH172" s="38">
        <f t="shared" si="168"/>
        <v>943336.48</v>
      </c>
      <c r="AI172" s="38">
        <f t="shared" si="168"/>
        <v>943336.48</v>
      </c>
      <c r="AJ172" s="38">
        <f t="shared" si="168"/>
        <v>943336.48</v>
      </c>
      <c r="AK172" s="38">
        <f t="shared" si="168"/>
        <v>943336.48</v>
      </c>
      <c r="AL172" s="38">
        <f t="shared" si="168"/>
        <v>943336.48</v>
      </c>
      <c r="AM172" s="38">
        <f t="shared" si="168"/>
        <v>943336.48</v>
      </c>
      <c r="AN172" s="38">
        <f t="shared" si="168"/>
        <v>943336.48</v>
      </c>
      <c r="AO172" s="38">
        <f t="shared" si="168"/>
        <v>943336.48</v>
      </c>
    </row>
    <row r="173" spans="4:41" s="12" customFormat="1" ht="11">
      <c r="D173" s="1409"/>
      <c r="E173" s="347" t="s">
        <v>565</v>
      </c>
      <c r="F173" s="350"/>
      <c r="G173" s="350"/>
      <c r="H173" s="22">
        <f t="shared" si="160"/>
        <v>245323.45</v>
      </c>
      <c r="I173" s="23">
        <f t="shared" si="160"/>
        <v>259377.66</v>
      </c>
      <c r="J173" s="23">
        <f t="shared" si="160"/>
        <v>221720.22</v>
      </c>
      <c r="K173" s="22">
        <f t="shared" si="160"/>
        <v>296546.12</v>
      </c>
      <c r="L173" s="44">
        <f t="shared" si="163"/>
        <v>296546.12</v>
      </c>
      <c r="M173" s="44">
        <f t="shared" si="163"/>
        <v>296546.12</v>
      </c>
      <c r="N173" s="44">
        <f t="shared" si="163"/>
        <v>296546.12</v>
      </c>
      <c r="O173" s="44">
        <f t="shared" si="163"/>
        <v>296546.12</v>
      </c>
      <c r="P173" s="44">
        <f t="shared" si="163"/>
        <v>296546.12</v>
      </c>
      <c r="Q173" s="44">
        <f t="shared" si="163"/>
        <v>296546.12</v>
      </c>
      <c r="R173" s="44">
        <f t="shared" si="163"/>
        <v>296546.12</v>
      </c>
      <c r="S173" s="44">
        <f t="shared" si="163"/>
        <v>296546.12</v>
      </c>
      <c r="T173" s="44">
        <f t="shared" si="163"/>
        <v>296546.12</v>
      </c>
      <c r="U173" s="343">
        <f t="shared" si="163"/>
        <v>296546.12</v>
      </c>
      <c r="V173" s="38">
        <f t="shared" si="163"/>
        <v>296546.12</v>
      </c>
      <c r="W173" s="38">
        <f t="shared" ref="W173:AO173" si="169">+V173</f>
        <v>296546.12</v>
      </c>
      <c r="X173" s="38">
        <f t="shared" si="169"/>
        <v>296546.12</v>
      </c>
      <c r="Y173" s="38">
        <f t="shared" si="169"/>
        <v>296546.12</v>
      </c>
      <c r="Z173" s="38">
        <f t="shared" si="169"/>
        <v>296546.12</v>
      </c>
      <c r="AA173" s="38">
        <f t="shared" si="169"/>
        <v>296546.12</v>
      </c>
      <c r="AB173" s="38">
        <f t="shared" si="169"/>
        <v>296546.12</v>
      </c>
      <c r="AC173" s="38">
        <f t="shared" si="169"/>
        <v>296546.12</v>
      </c>
      <c r="AD173" s="38">
        <f t="shared" si="169"/>
        <v>296546.12</v>
      </c>
      <c r="AE173" s="38">
        <f t="shared" si="169"/>
        <v>296546.12</v>
      </c>
      <c r="AF173" s="38">
        <f t="shared" si="169"/>
        <v>296546.12</v>
      </c>
      <c r="AG173" s="38">
        <f t="shared" si="169"/>
        <v>296546.12</v>
      </c>
      <c r="AH173" s="38">
        <f t="shared" si="169"/>
        <v>296546.12</v>
      </c>
      <c r="AI173" s="38">
        <f t="shared" si="169"/>
        <v>296546.12</v>
      </c>
      <c r="AJ173" s="38">
        <f t="shared" si="169"/>
        <v>296546.12</v>
      </c>
      <c r="AK173" s="38">
        <f t="shared" si="169"/>
        <v>296546.12</v>
      </c>
      <c r="AL173" s="38">
        <f t="shared" si="169"/>
        <v>296546.12</v>
      </c>
      <c r="AM173" s="38">
        <f t="shared" si="169"/>
        <v>296546.12</v>
      </c>
      <c r="AN173" s="38">
        <f t="shared" si="169"/>
        <v>296546.12</v>
      </c>
      <c r="AO173" s="38">
        <f t="shared" si="169"/>
        <v>296546.12</v>
      </c>
    </row>
    <row r="174" spans="4:41" s="12" customFormat="1" ht="11">
      <c r="D174" s="1409"/>
      <c r="E174" s="347" t="s">
        <v>566</v>
      </c>
      <c r="F174" s="350"/>
      <c r="G174" s="350"/>
      <c r="H174" s="22">
        <f t="shared" si="160"/>
        <v>0</v>
      </c>
      <c r="I174" s="23">
        <f t="shared" si="160"/>
        <v>0</v>
      </c>
      <c r="J174" s="23">
        <f t="shared" si="160"/>
        <v>0</v>
      </c>
      <c r="K174" s="22">
        <f t="shared" si="160"/>
        <v>0</v>
      </c>
      <c r="L174" s="44">
        <f t="shared" si="163"/>
        <v>0</v>
      </c>
      <c r="M174" s="44">
        <f t="shared" si="163"/>
        <v>0</v>
      </c>
      <c r="N174" s="44">
        <f t="shared" si="163"/>
        <v>0</v>
      </c>
      <c r="O174" s="44">
        <f t="shared" si="163"/>
        <v>0</v>
      </c>
      <c r="P174" s="44">
        <f t="shared" si="163"/>
        <v>0</v>
      </c>
      <c r="Q174" s="44">
        <f t="shared" si="163"/>
        <v>0</v>
      </c>
      <c r="R174" s="44">
        <f t="shared" si="163"/>
        <v>0</v>
      </c>
      <c r="S174" s="44">
        <f t="shared" si="163"/>
        <v>0</v>
      </c>
      <c r="T174" s="44">
        <f t="shared" si="163"/>
        <v>0</v>
      </c>
      <c r="U174" s="343">
        <f t="shared" si="163"/>
        <v>0</v>
      </c>
      <c r="V174" s="38">
        <f t="shared" si="163"/>
        <v>0</v>
      </c>
      <c r="W174" s="38">
        <f t="shared" ref="W174:AO174" si="170">+V174</f>
        <v>0</v>
      </c>
      <c r="X174" s="38">
        <f t="shared" si="170"/>
        <v>0</v>
      </c>
      <c r="Y174" s="38">
        <f t="shared" si="170"/>
        <v>0</v>
      </c>
      <c r="Z174" s="38">
        <f t="shared" si="170"/>
        <v>0</v>
      </c>
      <c r="AA174" s="38">
        <f t="shared" si="170"/>
        <v>0</v>
      </c>
      <c r="AB174" s="38">
        <f t="shared" si="170"/>
        <v>0</v>
      </c>
      <c r="AC174" s="38">
        <f t="shared" si="170"/>
        <v>0</v>
      </c>
      <c r="AD174" s="38">
        <f t="shared" si="170"/>
        <v>0</v>
      </c>
      <c r="AE174" s="38">
        <f t="shared" si="170"/>
        <v>0</v>
      </c>
      <c r="AF174" s="38">
        <f t="shared" si="170"/>
        <v>0</v>
      </c>
      <c r="AG174" s="38">
        <f t="shared" si="170"/>
        <v>0</v>
      </c>
      <c r="AH174" s="38">
        <f t="shared" si="170"/>
        <v>0</v>
      </c>
      <c r="AI174" s="38">
        <f t="shared" si="170"/>
        <v>0</v>
      </c>
      <c r="AJ174" s="38">
        <f t="shared" si="170"/>
        <v>0</v>
      </c>
      <c r="AK174" s="38">
        <f t="shared" si="170"/>
        <v>0</v>
      </c>
      <c r="AL174" s="38">
        <f t="shared" si="170"/>
        <v>0</v>
      </c>
      <c r="AM174" s="38">
        <f t="shared" si="170"/>
        <v>0</v>
      </c>
      <c r="AN174" s="38">
        <f t="shared" si="170"/>
        <v>0</v>
      </c>
      <c r="AO174" s="38">
        <f t="shared" si="170"/>
        <v>0</v>
      </c>
    </row>
    <row r="175" spans="4:41" s="12" customFormat="1" ht="11">
      <c r="D175" s="1409"/>
      <c r="E175" s="347" t="s">
        <v>567</v>
      </c>
      <c r="F175" s="350"/>
      <c r="G175" s="350"/>
      <c r="H175" s="22">
        <f t="shared" si="160"/>
        <v>2720</v>
      </c>
      <c r="I175" s="23">
        <f t="shared" si="160"/>
        <v>43725.5</v>
      </c>
      <c r="J175" s="23">
        <f t="shared" si="160"/>
        <v>80505.87</v>
      </c>
      <c r="K175" s="22">
        <f t="shared" si="160"/>
        <v>16039.51</v>
      </c>
      <c r="L175" s="44">
        <f t="shared" si="163"/>
        <v>16039.51</v>
      </c>
      <c r="M175" s="44">
        <f t="shared" si="163"/>
        <v>16039.51</v>
      </c>
      <c r="N175" s="44">
        <f t="shared" si="163"/>
        <v>16039.51</v>
      </c>
      <c r="O175" s="44">
        <f t="shared" si="163"/>
        <v>16039.51</v>
      </c>
      <c r="P175" s="44">
        <f t="shared" si="163"/>
        <v>16039.51</v>
      </c>
      <c r="Q175" s="44">
        <f t="shared" si="163"/>
        <v>16039.51</v>
      </c>
      <c r="R175" s="44">
        <f t="shared" si="163"/>
        <v>16039.51</v>
      </c>
      <c r="S175" s="44">
        <f t="shared" si="163"/>
        <v>16039.51</v>
      </c>
      <c r="T175" s="44">
        <f t="shared" si="163"/>
        <v>16039.51</v>
      </c>
      <c r="U175" s="343">
        <f t="shared" si="163"/>
        <v>16039.51</v>
      </c>
      <c r="V175" s="38">
        <f t="shared" si="163"/>
        <v>16039.51</v>
      </c>
      <c r="W175" s="38">
        <f t="shared" ref="W175:AO175" si="171">+V175</f>
        <v>16039.51</v>
      </c>
      <c r="X175" s="38">
        <f t="shared" si="171"/>
        <v>16039.51</v>
      </c>
      <c r="Y175" s="38">
        <f t="shared" si="171"/>
        <v>16039.51</v>
      </c>
      <c r="Z175" s="38">
        <f t="shared" si="171"/>
        <v>16039.51</v>
      </c>
      <c r="AA175" s="38">
        <f t="shared" si="171"/>
        <v>16039.51</v>
      </c>
      <c r="AB175" s="38">
        <f t="shared" si="171"/>
        <v>16039.51</v>
      </c>
      <c r="AC175" s="38">
        <f t="shared" si="171"/>
        <v>16039.51</v>
      </c>
      <c r="AD175" s="38">
        <f t="shared" si="171"/>
        <v>16039.51</v>
      </c>
      <c r="AE175" s="38">
        <f t="shared" si="171"/>
        <v>16039.51</v>
      </c>
      <c r="AF175" s="38">
        <f t="shared" si="171"/>
        <v>16039.51</v>
      </c>
      <c r="AG175" s="38">
        <f t="shared" si="171"/>
        <v>16039.51</v>
      </c>
      <c r="AH175" s="38">
        <f t="shared" si="171"/>
        <v>16039.51</v>
      </c>
      <c r="AI175" s="38">
        <f t="shared" si="171"/>
        <v>16039.51</v>
      </c>
      <c r="AJ175" s="38">
        <f t="shared" si="171"/>
        <v>16039.51</v>
      </c>
      <c r="AK175" s="38">
        <f t="shared" si="171"/>
        <v>16039.51</v>
      </c>
      <c r="AL175" s="38">
        <f t="shared" si="171"/>
        <v>16039.51</v>
      </c>
      <c r="AM175" s="38">
        <f t="shared" si="171"/>
        <v>16039.51</v>
      </c>
      <c r="AN175" s="38">
        <f t="shared" si="171"/>
        <v>16039.51</v>
      </c>
      <c r="AO175" s="38">
        <f t="shared" si="171"/>
        <v>16039.51</v>
      </c>
    </row>
    <row r="176" spans="4:41" s="12" customFormat="1" ht="11">
      <c r="D176" s="1409"/>
      <c r="E176" s="347" t="s">
        <v>568</v>
      </c>
      <c r="F176" s="350"/>
      <c r="G176" s="350"/>
      <c r="H176" s="22">
        <f t="shared" si="160"/>
        <v>0</v>
      </c>
      <c r="I176" s="23">
        <f t="shared" si="160"/>
        <v>450</v>
      </c>
      <c r="J176" s="23">
        <f t="shared" si="160"/>
        <v>0</v>
      </c>
      <c r="K176" s="22">
        <f t="shared" si="160"/>
        <v>7604.5</v>
      </c>
      <c r="L176" s="44">
        <f t="shared" si="163"/>
        <v>7604.5</v>
      </c>
      <c r="M176" s="44">
        <f t="shared" si="163"/>
        <v>7604.5</v>
      </c>
      <c r="N176" s="44">
        <f t="shared" si="163"/>
        <v>7604.5</v>
      </c>
      <c r="O176" s="44">
        <f t="shared" si="163"/>
        <v>7604.5</v>
      </c>
      <c r="P176" s="44">
        <f t="shared" si="163"/>
        <v>7604.5</v>
      </c>
      <c r="Q176" s="44">
        <f t="shared" si="163"/>
        <v>7604.5</v>
      </c>
      <c r="R176" s="44">
        <f t="shared" si="163"/>
        <v>7604.5</v>
      </c>
      <c r="S176" s="44">
        <f t="shared" si="163"/>
        <v>7604.5</v>
      </c>
      <c r="T176" s="44">
        <f t="shared" si="163"/>
        <v>7604.5</v>
      </c>
      <c r="U176" s="343">
        <f t="shared" si="163"/>
        <v>7604.5</v>
      </c>
      <c r="V176" s="38">
        <f t="shared" si="163"/>
        <v>7604.5</v>
      </c>
      <c r="W176" s="38">
        <f t="shared" ref="W176:AO176" si="172">+V176</f>
        <v>7604.5</v>
      </c>
      <c r="X176" s="38">
        <f t="shared" si="172"/>
        <v>7604.5</v>
      </c>
      <c r="Y176" s="38">
        <f t="shared" si="172"/>
        <v>7604.5</v>
      </c>
      <c r="Z176" s="38">
        <f t="shared" si="172"/>
        <v>7604.5</v>
      </c>
      <c r="AA176" s="38">
        <f t="shared" si="172"/>
        <v>7604.5</v>
      </c>
      <c r="AB176" s="38">
        <f t="shared" si="172"/>
        <v>7604.5</v>
      </c>
      <c r="AC176" s="38">
        <f t="shared" si="172"/>
        <v>7604.5</v>
      </c>
      <c r="AD176" s="38">
        <f t="shared" si="172"/>
        <v>7604.5</v>
      </c>
      <c r="AE176" s="38">
        <f t="shared" si="172"/>
        <v>7604.5</v>
      </c>
      <c r="AF176" s="38">
        <f t="shared" si="172"/>
        <v>7604.5</v>
      </c>
      <c r="AG176" s="38">
        <f t="shared" si="172"/>
        <v>7604.5</v>
      </c>
      <c r="AH176" s="38">
        <f t="shared" si="172"/>
        <v>7604.5</v>
      </c>
      <c r="AI176" s="38">
        <f t="shared" si="172"/>
        <v>7604.5</v>
      </c>
      <c r="AJ176" s="38">
        <f t="shared" si="172"/>
        <v>7604.5</v>
      </c>
      <c r="AK176" s="38">
        <f t="shared" si="172"/>
        <v>7604.5</v>
      </c>
      <c r="AL176" s="38">
        <f t="shared" si="172"/>
        <v>7604.5</v>
      </c>
      <c r="AM176" s="38">
        <f t="shared" si="172"/>
        <v>7604.5</v>
      </c>
      <c r="AN176" s="38">
        <f t="shared" si="172"/>
        <v>7604.5</v>
      </c>
      <c r="AO176" s="38">
        <f t="shared" si="172"/>
        <v>7604.5</v>
      </c>
    </row>
    <row r="177" spans="4:41" s="12" customFormat="1" ht="11">
      <c r="D177" s="1409"/>
      <c r="E177" s="347" t="s">
        <v>569</v>
      </c>
      <c r="F177" s="350"/>
      <c r="G177" s="350"/>
      <c r="H177" s="22">
        <f t="shared" si="160"/>
        <v>1699.74</v>
      </c>
      <c r="I177" s="23">
        <f t="shared" si="160"/>
        <v>40111.86</v>
      </c>
      <c r="J177" s="23">
        <f t="shared" si="160"/>
        <v>88848.34</v>
      </c>
      <c r="K177" s="22">
        <f t="shared" si="160"/>
        <v>51728.59</v>
      </c>
      <c r="L177" s="44">
        <f t="shared" si="163"/>
        <v>51728.59</v>
      </c>
      <c r="M177" s="44">
        <f t="shared" si="163"/>
        <v>51728.59</v>
      </c>
      <c r="N177" s="44">
        <f t="shared" si="163"/>
        <v>51728.59</v>
      </c>
      <c r="O177" s="44">
        <f t="shared" si="163"/>
        <v>51728.59</v>
      </c>
      <c r="P177" s="44">
        <f t="shared" si="163"/>
        <v>51728.59</v>
      </c>
      <c r="Q177" s="44">
        <f t="shared" si="163"/>
        <v>51728.59</v>
      </c>
      <c r="R177" s="44">
        <f t="shared" si="163"/>
        <v>51728.59</v>
      </c>
      <c r="S177" s="44">
        <f t="shared" si="163"/>
        <v>51728.59</v>
      </c>
      <c r="T177" s="44">
        <f t="shared" si="163"/>
        <v>51728.59</v>
      </c>
      <c r="U177" s="343">
        <f t="shared" si="163"/>
        <v>51728.59</v>
      </c>
      <c r="V177" s="38">
        <f t="shared" si="163"/>
        <v>51728.59</v>
      </c>
      <c r="W177" s="38">
        <f t="shared" ref="W177:AO177" si="173">+V177</f>
        <v>51728.59</v>
      </c>
      <c r="X177" s="38">
        <f t="shared" si="173"/>
        <v>51728.59</v>
      </c>
      <c r="Y177" s="38">
        <f t="shared" si="173"/>
        <v>51728.59</v>
      </c>
      <c r="Z177" s="38">
        <f t="shared" si="173"/>
        <v>51728.59</v>
      </c>
      <c r="AA177" s="38">
        <f t="shared" si="173"/>
        <v>51728.59</v>
      </c>
      <c r="AB177" s="38">
        <f t="shared" si="173"/>
        <v>51728.59</v>
      </c>
      <c r="AC177" s="38">
        <f t="shared" si="173"/>
        <v>51728.59</v>
      </c>
      <c r="AD177" s="38">
        <f t="shared" si="173"/>
        <v>51728.59</v>
      </c>
      <c r="AE177" s="38">
        <f t="shared" si="173"/>
        <v>51728.59</v>
      </c>
      <c r="AF177" s="38">
        <f t="shared" si="173"/>
        <v>51728.59</v>
      </c>
      <c r="AG177" s="38">
        <f t="shared" si="173"/>
        <v>51728.59</v>
      </c>
      <c r="AH177" s="38">
        <f t="shared" si="173"/>
        <v>51728.59</v>
      </c>
      <c r="AI177" s="38">
        <f t="shared" si="173"/>
        <v>51728.59</v>
      </c>
      <c r="AJ177" s="38">
        <f t="shared" si="173"/>
        <v>51728.59</v>
      </c>
      <c r="AK177" s="38">
        <f t="shared" si="173"/>
        <v>51728.59</v>
      </c>
      <c r="AL177" s="38">
        <f t="shared" si="173"/>
        <v>51728.59</v>
      </c>
      <c r="AM177" s="38">
        <f t="shared" si="173"/>
        <v>51728.59</v>
      </c>
      <c r="AN177" s="38">
        <f t="shared" si="173"/>
        <v>51728.59</v>
      </c>
      <c r="AO177" s="38">
        <f t="shared" si="173"/>
        <v>51728.59</v>
      </c>
    </row>
    <row r="178" spans="4:41" s="12" customFormat="1" ht="11">
      <c r="D178" s="1409"/>
      <c r="E178" s="347" t="s">
        <v>570</v>
      </c>
      <c r="F178" s="350"/>
      <c r="G178" s="350"/>
      <c r="H178" s="22">
        <f t="shared" si="160"/>
        <v>0</v>
      </c>
      <c r="I178" s="23">
        <f t="shared" si="160"/>
        <v>6408.76</v>
      </c>
      <c r="J178" s="23">
        <f t="shared" si="160"/>
        <v>0</v>
      </c>
      <c r="K178" s="22">
        <f t="shared" si="160"/>
        <v>0</v>
      </c>
      <c r="L178" s="44">
        <f t="shared" si="163"/>
        <v>0</v>
      </c>
      <c r="M178" s="44">
        <f t="shared" si="163"/>
        <v>0</v>
      </c>
      <c r="N178" s="44">
        <f t="shared" si="163"/>
        <v>0</v>
      </c>
      <c r="O178" s="44">
        <f t="shared" si="163"/>
        <v>0</v>
      </c>
      <c r="P178" s="44">
        <f t="shared" si="163"/>
        <v>0</v>
      </c>
      <c r="Q178" s="44">
        <f t="shared" si="163"/>
        <v>0</v>
      </c>
      <c r="R178" s="44">
        <f t="shared" si="163"/>
        <v>0</v>
      </c>
      <c r="S178" s="44">
        <f t="shared" si="163"/>
        <v>0</v>
      </c>
      <c r="T178" s="44">
        <f t="shared" si="163"/>
        <v>0</v>
      </c>
      <c r="U178" s="343">
        <f t="shared" si="163"/>
        <v>0</v>
      </c>
      <c r="V178" s="38">
        <f t="shared" si="163"/>
        <v>0</v>
      </c>
      <c r="W178" s="38">
        <f t="shared" ref="W178:AO178" si="174">+V178</f>
        <v>0</v>
      </c>
      <c r="X178" s="38">
        <f t="shared" si="174"/>
        <v>0</v>
      </c>
      <c r="Y178" s="38">
        <f t="shared" si="174"/>
        <v>0</v>
      </c>
      <c r="Z178" s="38">
        <f t="shared" si="174"/>
        <v>0</v>
      </c>
      <c r="AA178" s="38">
        <f t="shared" si="174"/>
        <v>0</v>
      </c>
      <c r="AB178" s="38">
        <f t="shared" si="174"/>
        <v>0</v>
      </c>
      <c r="AC178" s="38">
        <f t="shared" si="174"/>
        <v>0</v>
      </c>
      <c r="AD178" s="38">
        <f t="shared" si="174"/>
        <v>0</v>
      </c>
      <c r="AE178" s="38">
        <f t="shared" si="174"/>
        <v>0</v>
      </c>
      <c r="AF178" s="38">
        <f t="shared" si="174"/>
        <v>0</v>
      </c>
      <c r="AG178" s="38">
        <f t="shared" si="174"/>
        <v>0</v>
      </c>
      <c r="AH178" s="38">
        <f t="shared" si="174"/>
        <v>0</v>
      </c>
      <c r="AI178" s="38">
        <f t="shared" si="174"/>
        <v>0</v>
      </c>
      <c r="AJ178" s="38">
        <f t="shared" si="174"/>
        <v>0</v>
      </c>
      <c r="AK178" s="38">
        <f t="shared" si="174"/>
        <v>0</v>
      </c>
      <c r="AL178" s="38">
        <f t="shared" si="174"/>
        <v>0</v>
      </c>
      <c r="AM178" s="38">
        <f t="shared" si="174"/>
        <v>0</v>
      </c>
      <c r="AN178" s="38">
        <f t="shared" si="174"/>
        <v>0</v>
      </c>
      <c r="AO178" s="38">
        <f t="shared" si="174"/>
        <v>0</v>
      </c>
    </row>
    <row r="179" spans="4:41" s="12" customFormat="1" ht="11">
      <c r="D179" s="1409"/>
      <c r="E179" s="347" t="s">
        <v>571</v>
      </c>
      <c r="F179" s="350"/>
      <c r="G179" s="350"/>
      <c r="H179" s="22">
        <f t="shared" si="160"/>
        <v>252556.58</v>
      </c>
      <c r="I179" s="23">
        <f t="shared" si="160"/>
        <v>254951.05</v>
      </c>
      <c r="J179" s="23">
        <f t="shared" si="160"/>
        <v>257383.33</v>
      </c>
      <c r="K179" s="22">
        <f t="shared" si="160"/>
        <v>250000</v>
      </c>
      <c r="L179" s="44">
        <f t="shared" si="163"/>
        <v>250000</v>
      </c>
      <c r="M179" s="44">
        <f t="shared" si="163"/>
        <v>250000</v>
      </c>
      <c r="N179" s="44">
        <f t="shared" si="163"/>
        <v>250000</v>
      </c>
      <c r="O179" s="44">
        <f t="shared" si="163"/>
        <v>250000</v>
      </c>
      <c r="P179" s="44">
        <f t="shared" si="163"/>
        <v>250000</v>
      </c>
      <c r="Q179" s="44">
        <f t="shared" si="163"/>
        <v>250000</v>
      </c>
      <c r="R179" s="44">
        <f t="shared" si="163"/>
        <v>250000</v>
      </c>
      <c r="S179" s="44">
        <f t="shared" si="163"/>
        <v>250000</v>
      </c>
      <c r="T179" s="44">
        <f t="shared" si="163"/>
        <v>250000</v>
      </c>
      <c r="U179" s="343">
        <f t="shared" si="163"/>
        <v>250000</v>
      </c>
      <c r="V179" s="38">
        <f t="shared" si="163"/>
        <v>250000</v>
      </c>
      <c r="W179" s="38">
        <f t="shared" ref="W179:AO179" si="175">+V179</f>
        <v>250000</v>
      </c>
      <c r="X179" s="38">
        <f t="shared" si="175"/>
        <v>250000</v>
      </c>
      <c r="Y179" s="38">
        <f t="shared" si="175"/>
        <v>250000</v>
      </c>
      <c r="Z179" s="38">
        <f t="shared" si="175"/>
        <v>250000</v>
      </c>
      <c r="AA179" s="38">
        <f t="shared" si="175"/>
        <v>250000</v>
      </c>
      <c r="AB179" s="38">
        <f t="shared" si="175"/>
        <v>250000</v>
      </c>
      <c r="AC179" s="38">
        <f t="shared" si="175"/>
        <v>250000</v>
      </c>
      <c r="AD179" s="38">
        <f t="shared" si="175"/>
        <v>250000</v>
      </c>
      <c r="AE179" s="38">
        <f t="shared" si="175"/>
        <v>250000</v>
      </c>
      <c r="AF179" s="38">
        <f t="shared" si="175"/>
        <v>250000</v>
      </c>
      <c r="AG179" s="38">
        <f t="shared" si="175"/>
        <v>250000</v>
      </c>
      <c r="AH179" s="38">
        <f t="shared" si="175"/>
        <v>250000</v>
      </c>
      <c r="AI179" s="38">
        <f t="shared" si="175"/>
        <v>250000</v>
      </c>
      <c r="AJ179" s="38">
        <f t="shared" si="175"/>
        <v>250000</v>
      </c>
      <c r="AK179" s="38">
        <f t="shared" si="175"/>
        <v>250000</v>
      </c>
      <c r="AL179" s="38">
        <f t="shared" si="175"/>
        <v>250000</v>
      </c>
      <c r="AM179" s="38">
        <f t="shared" si="175"/>
        <v>250000</v>
      </c>
      <c r="AN179" s="38">
        <f t="shared" si="175"/>
        <v>250000</v>
      </c>
      <c r="AO179" s="38">
        <f t="shared" si="175"/>
        <v>250000</v>
      </c>
    </row>
    <row r="180" spans="4:41" s="12" customFormat="1" ht="11">
      <c r="D180" s="1409"/>
      <c r="E180" s="347" t="s">
        <v>572</v>
      </c>
      <c r="F180" s="350"/>
      <c r="G180" s="350"/>
      <c r="H180" s="22">
        <f t="shared" si="160"/>
        <v>552</v>
      </c>
      <c r="I180" s="23">
        <f t="shared" si="160"/>
        <v>0</v>
      </c>
      <c r="J180" s="23">
        <f t="shared" si="160"/>
        <v>0</v>
      </c>
      <c r="K180" s="22">
        <f t="shared" si="160"/>
        <v>420</v>
      </c>
      <c r="L180" s="44">
        <f t="shared" si="163"/>
        <v>420</v>
      </c>
      <c r="M180" s="44">
        <f t="shared" si="163"/>
        <v>420</v>
      </c>
      <c r="N180" s="44">
        <f t="shared" si="163"/>
        <v>420</v>
      </c>
      <c r="O180" s="44">
        <f t="shared" si="163"/>
        <v>420</v>
      </c>
      <c r="P180" s="44">
        <f t="shared" si="163"/>
        <v>420</v>
      </c>
      <c r="Q180" s="44">
        <f t="shared" si="163"/>
        <v>420</v>
      </c>
      <c r="R180" s="44">
        <f t="shared" si="163"/>
        <v>420</v>
      </c>
      <c r="S180" s="44">
        <f t="shared" si="163"/>
        <v>420</v>
      </c>
      <c r="T180" s="44">
        <f t="shared" si="163"/>
        <v>420</v>
      </c>
      <c r="U180" s="343">
        <f t="shared" si="163"/>
        <v>420</v>
      </c>
      <c r="V180" s="38">
        <f t="shared" si="163"/>
        <v>420</v>
      </c>
      <c r="W180" s="38">
        <f t="shared" ref="W180:AO180" si="176">+V180</f>
        <v>420</v>
      </c>
      <c r="X180" s="38">
        <f t="shared" si="176"/>
        <v>420</v>
      </c>
      <c r="Y180" s="38">
        <f t="shared" si="176"/>
        <v>420</v>
      </c>
      <c r="Z180" s="38">
        <f t="shared" si="176"/>
        <v>420</v>
      </c>
      <c r="AA180" s="38">
        <f t="shared" si="176"/>
        <v>420</v>
      </c>
      <c r="AB180" s="38">
        <f t="shared" si="176"/>
        <v>420</v>
      </c>
      <c r="AC180" s="38">
        <f t="shared" si="176"/>
        <v>420</v>
      </c>
      <c r="AD180" s="38">
        <f t="shared" si="176"/>
        <v>420</v>
      </c>
      <c r="AE180" s="38">
        <f t="shared" si="176"/>
        <v>420</v>
      </c>
      <c r="AF180" s="38">
        <f t="shared" si="176"/>
        <v>420</v>
      </c>
      <c r="AG180" s="38">
        <f t="shared" si="176"/>
        <v>420</v>
      </c>
      <c r="AH180" s="38">
        <f t="shared" si="176"/>
        <v>420</v>
      </c>
      <c r="AI180" s="38">
        <f t="shared" si="176"/>
        <v>420</v>
      </c>
      <c r="AJ180" s="38">
        <f t="shared" si="176"/>
        <v>420</v>
      </c>
      <c r="AK180" s="38">
        <f t="shared" si="176"/>
        <v>420</v>
      </c>
      <c r="AL180" s="38">
        <f t="shared" si="176"/>
        <v>420</v>
      </c>
      <c r="AM180" s="38">
        <f t="shared" si="176"/>
        <v>420</v>
      </c>
      <c r="AN180" s="38">
        <f t="shared" si="176"/>
        <v>420</v>
      </c>
      <c r="AO180" s="38">
        <f t="shared" si="176"/>
        <v>420</v>
      </c>
    </row>
    <row r="181" spans="4:41" s="12" customFormat="1" ht="11">
      <c r="D181" s="1409"/>
      <c r="E181" s="347" t="s">
        <v>573</v>
      </c>
      <c r="F181" s="350"/>
      <c r="G181" s="350"/>
      <c r="H181" s="22">
        <f t="shared" si="160"/>
        <v>17746.89</v>
      </c>
      <c r="I181" s="23">
        <f t="shared" si="160"/>
        <v>24488.37</v>
      </c>
      <c r="J181" s="23">
        <f t="shared" si="160"/>
        <v>59764.62</v>
      </c>
      <c r="K181" s="22">
        <f t="shared" si="160"/>
        <v>50000</v>
      </c>
      <c r="L181" s="44">
        <f t="shared" si="163"/>
        <v>50000</v>
      </c>
      <c r="M181" s="44">
        <f t="shared" si="163"/>
        <v>50000</v>
      </c>
      <c r="N181" s="44">
        <f t="shared" si="163"/>
        <v>50000</v>
      </c>
      <c r="O181" s="44">
        <f t="shared" si="163"/>
        <v>50000</v>
      </c>
      <c r="P181" s="44">
        <f t="shared" si="163"/>
        <v>50000</v>
      </c>
      <c r="Q181" s="44">
        <f t="shared" si="163"/>
        <v>50000</v>
      </c>
      <c r="R181" s="44">
        <f t="shared" si="163"/>
        <v>50000</v>
      </c>
      <c r="S181" s="44">
        <f t="shared" si="163"/>
        <v>50000</v>
      </c>
      <c r="T181" s="44">
        <f t="shared" si="163"/>
        <v>50000</v>
      </c>
      <c r="U181" s="343">
        <f t="shared" si="163"/>
        <v>50000</v>
      </c>
      <c r="V181" s="38">
        <f t="shared" si="163"/>
        <v>50000</v>
      </c>
      <c r="W181" s="38">
        <f t="shared" ref="W181:AO181" si="177">+V181</f>
        <v>50000</v>
      </c>
      <c r="X181" s="38">
        <f t="shared" si="177"/>
        <v>50000</v>
      </c>
      <c r="Y181" s="38">
        <f t="shared" si="177"/>
        <v>50000</v>
      </c>
      <c r="Z181" s="38">
        <f t="shared" si="177"/>
        <v>50000</v>
      </c>
      <c r="AA181" s="38">
        <f t="shared" si="177"/>
        <v>50000</v>
      </c>
      <c r="AB181" s="38">
        <f t="shared" si="177"/>
        <v>50000</v>
      </c>
      <c r="AC181" s="38">
        <f t="shared" si="177"/>
        <v>50000</v>
      </c>
      <c r="AD181" s="38">
        <f t="shared" si="177"/>
        <v>50000</v>
      </c>
      <c r="AE181" s="38">
        <f t="shared" si="177"/>
        <v>50000</v>
      </c>
      <c r="AF181" s="38">
        <f t="shared" si="177"/>
        <v>50000</v>
      </c>
      <c r="AG181" s="38">
        <f t="shared" si="177"/>
        <v>50000</v>
      </c>
      <c r="AH181" s="38">
        <f t="shared" si="177"/>
        <v>50000</v>
      </c>
      <c r="AI181" s="38">
        <f t="shared" si="177"/>
        <v>50000</v>
      </c>
      <c r="AJ181" s="38">
        <f t="shared" si="177"/>
        <v>50000</v>
      </c>
      <c r="AK181" s="38">
        <f t="shared" si="177"/>
        <v>50000</v>
      </c>
      <c r="AL181" s="38">
        <f t="shared" si="177"/>
        <v>50000</v>
      </c>
      <c r="AM181" s="38">
        <f t="shared" si="177"/>
        <v>50000</v>
      </c>
      <c r="AN181" s="38">
        <f t="shared" si="177"/>
        <v>50000</v>
      </c>
      <c r="AO181" s="38">
        <f t="shared" si="177"/>
        <v>50000</v>
      </c>
    </row>
    <row r="182" spans="4:41" s="12" customFormat="1" ht="11">
      <c r="D182" s="1409"/>
      <c r="E182" s="347" t="s">
        <v>574</v>
      </c>
      <c r="F182" s="350"/>
      <c r="G182" s="350"/>
      <c r="H182" s="22">
        <f t="shared" si="160"/>
        <v>99803.16</v>
      </c>
      <c r="I182" s="23">
        <f t="shared" si="160"/>
        <v>131009</v>
      </c>
      <c r="J182" s="23">
        <f t="shared" si="160"/>
        <v>155251.35</v>
      </c>
      <c r="K182" s="22">
        <f t="shared" si="160"/>
        <v>400000</v>
      </c>
      <c r="L182" s="44">
        <f t="shared" si="163"/>
        <v>400000</v>
      </c>
      <c r="M182" s="44">
        <f t="shared" si="163"/>
        <v>400000</v>
      </c>
      <c r="N182" s="44">
        <f t="shared" si="163"/>
        <v>400000</v>
      </c>
      <c r="O182" s="44">
        <f t="shared" si="163"/>
        <v>400000</v>
      </c>
      <c r="P182" s="44">
        <f t="shared" si="163"/>
        <v>400000</v>
      </c>
      <c r="Q182" s="44">
        <f t="shared" si="163"/>
        <v>400000</v>
      </c>
      <c r="R182" s="44">
        <f t="shared" si="163"/>
        <v>400000</v>
      </c>
      <c r="S182" s="44">
        <f t="shared" si="163"/>
        <v>400000</v>
      </c>
      <c r="T182" s="44">
        <f t="shared" si="163"/>
        <v>400000</v>
      </c>
      <c r="U182" s="343">
        <f t="shared" si="163"/>
        <v>400000</v>
      </c>
      <c r="V182" s="38">
        <f t="shared" si="163"/>
        <v>400000</v>
      </c>
      <c r="W182" s="38">
        <f t="shared" ref="W182:AO182" si="178">+V182</f>
        <v>400000</v>
      </c>
      <c r="X182" s="38">
        <f t="shared" si="178"/>
        <v>400000</v>
      </c>
      <c r="Y182" s="38">
        <f t="shared" si="178"/>
        <v>400000</v>
      </c>
      <c r="Z182" s="38">
        <f t="shared" si="178"/>
        <v>400000</v>
      </c>
      <c r="AA182" s="38">
        <f t="shared" si="178"/>
        <v>400000</v>
      </c>
      <c r="AB182" s="38">
        <f t="shared" si="178"/>
        <v>400000</v>
      </c>
      <c r="AC182" s="38">
        <f t="shared" si="178"/>
        <v>400000</v>
      </c>
      <c r="AD182" s="38">
        <f t="shared" si="178"/>
        <v>400000</v>
      </c>
      <c r="AE182" s="38">
        <f t="shared" si="178"/>
        <v>400000</v>
      </c>
      <c r="AF182" s="38">
        <f t="shared" si="178"/>
        <v>400000</v>
      </c>
      <c r="AG182" s="38">
        <f t="shared" si="178"/>
        <v>400000</v>
      </c>
      <c r="AH182" s="38">
        <f t="shared" si="178"/>
        <v>400000</v>
      </c>
      <c r="AI182" s="38">
        <f t="shared" si="178"/>
        <v>400000</v>
      </c>
      <c r="AJ182" s="38">
        <f t="shared" si="178"/>
        <v>400000</v>
      </c>
      <c r="AK182" s="38">
        <f t="shared" si="178"/>
        <v>400000</v>
      </c>
      <c r="AL182" s="38">
        <f t="shared" si="178"/>
        <v>400000</v>
      </c>
      <c r="AM182" s="38">
        <f t="shared" si="178"/>
        <v>400000</v>
      </c>
      <c r="AN182" s="38">
        <f t="shared" si="178"/>
        <v>400000</v>
      </c>
      <c r="AO182" s="38">
        <f t="shared" si="178"/>
        <v>400000</v>
      </c>
    </row>
    <row r="183" spans="4:41" s="12" customFormat="1" ht="11">
      <c r="D183" s="1409"/>
      <c r="E183" s="347" t="s">
        <v>575</v>
      </c>
      <c r="F183" s="350"/>
      <c r="G183" s="350"/>
      <c r="H183" s="22">
        <f t="shared" si="160"/>
        <v>26694.92</v>
      </c>
      <c r="I183" s="23">
        <f t="shared" si="160"/>
        <v>61241.760000000002</v>
      </c>
      <c r="J183" s="23">
        <f t="shared" si="160"/>
        <v>1293551.8500000001</v>
      </c>
      <c r="K183" s="22">
        <f t="shared" si="160"/>
        <v>540000</v>
      </c>
      <c r="L183" s="44">
        <f t="shared" si="163"/>
        <v>540000</v>
      </c>
      <c r="M183" s="44">
        <f t="shared" si="163"/>
        <v>540000</v>
      </c>
      <c r="N183" s="44">
        <f t="shared" si="163"/>
        <v>540000</v>
      </c>
      <c r="O183" s="44">
        <f t="shared" si="163"/>
        <v>540000</v>
      </c>
      <c r="P183" s="44">
        <f t="shared" si="163"/>
        <v>540000</v>
      </c>
      <c r="Q183" s="44">
        <f t="shared" si="163"/>
        <v>540000</v>
      </c>
      <c r="R183" s="44">
        <f t="shared" si="163"/>
        <v>540000</v>
      </c>
      <c r="S183" s="44">
        <f t="shared" si="163"/>
        <v>540000</v>
      </c>
      <c r="T183" s="44">
        <f t="shared" si="163"/>
        <v>540000</v>
      </c>
      <c r="U183" s="343">
        <f t="shared" si="163"/>
        <v>540000</v>
      </c>
      <c r="V183" s="38">
        <f t="shared" si="163"/>
        <v>540000</v>
      </c>
      <c r="W183" s="38">
        <f t="shared" ref="W183:AO183" si="179">+V183</f>
        <v>540000</v>
      </c>
      <c r="X183" s="38">
        <f t="shared" si="179"/>
        <v>540000</v>
      </c>
      <c r="Y183" s="38">
        <f t="shared" si="179"/>
        <v>540000</v>
      </c>
      <c r="Z183" s="38">
        <f t="shared" si="179"/>
        <v>540000</v>
      </c>
      <c r="AA183" s="38">
        <f t="shared" si="179"/>
        <v>540000</v>
      </c>
      <c r="AB183" s="38">
        <f t="shared" si="179"/>
        <v>540000</v>
      </c>
      <c r="AC183" s="38">
        <f t="shared" si="179"/>
        <v>540000</v>
      </c>
      <c r="AD183" s="38">
        <f t="shared" si="179"/>
        <v>540000</v>
      </c>
      <c r="AE183" s="38">
        <f t="shared" si="179"/>
        <v>540000</v>
      </c>
      <c r="AF183" s="38">
        <f t="shared" si="179"/>
        <v>540000</v>
      </c>
      <c r="AG183" s="38">
        <f t="shared" si="179"/>
        <v>540000</v>
      </c>
      <c r="AH183" s="38">
        <f t="shared" si="179"/>
        <v>540000</v>
      </c>
      <c r="AI183" s="38">
        <f t="shared" si="179"/>
        <v>540000</v>
      </c>
      <c r="AJ183" s="38">
        <f t="shared" si="179"/>
        <v>540000</v>
      </c>
      <c r="AK183" s="38">
        <f t="shared" si="179"/>
        <v>540000</v>
      </c>
      <c r="AL183" s="38">
        <f t="shared" si="179"/>
        <v>540000</v>
      </c>
      <c r="AM183" s="38">
        <f t="shared" si="179"/>
        <v>540000</v>
      </c>
      <c r="AN183" s="38">
        <f t="shared" si="179"/>
        <v>540000</v>
      </c>
      <c r="AO183" s="38">
        <f t="shared" si="179"/>
        <v>540000</v>
      </c>
    </row>
    <row r="184" spans="4:41" s="12" customFormat="1" ht="11.75" thickBot="1">
      <c r="D184" s="1410"/>
      <c r="E184" s="352" t="s">
        <v>35</v>
      </c>
      <c r="F184" s="352"/>
      <c r="G184" s="352"/>
      <c r="H184" s="352">
        <f>SUM(H167:H183)</f>
        <v>3809107.1552000009</v>
      </c>
      <c r="I184" s="352">
        <f>SUM(I167:I183)</f>
        <v>4561935.5147999991</v>
      </c>
      <c r="J184" s="352">
        <f>SUM(J167:J183)</f>
        <v>5570333.8232000005</v>
      </c>
      <c r="K184" s="352">
        <f>SUM(K167:K183)</f>
        <v>6007250.5999999996</v>
      </c>
      <c r="L184" s="352">
        <f>SUM(L167:L183)</f>
        <v>6007250.5999999996</v>
      </c>
      <c r="M184" s="352">
        <f>SUM(M167:M183)*(1+Dashboard!$E$7)^('OPEX DETAIL-BSTS'!M3-'OPEX DETAIL-BSTS'!$L$3)</f>
        <v>6247540.6239999998</v>
      </c>
      <c r="N184" s="352">
        <f>SUM(N167:N183)*(1+Dashboard!$E$7)^('OPEX DETAIL-BSTS'!N3-'OPEX DETAIL-BSTS'!$L$3)</f>
        <v>6497442.2489600005</v>
      </c>
      <c r="O184" s="352">
        <f>SUM(O167:O183)*(1+Dashboard!$E$7)^('OPEX DETAIL-BSTS'!O3-'OPEX DETAIL-BSTS'!$L$3)</f>
        <v>6757339.9389184006</v>
      </c>
      <c r="P184" s="352">
        <f>SUM(P167:P183)*(1+Dashboard!$E$7)^('OPEX DETAIL-BSTS'!P3-'OPEX DETAIL-BSTS'!$L$3)</f>
        <v>7027633.5364751369</v>
      </c>
      <c r="Q184" s="352">
        <f>SUM(Q167:Q183)*(1+Dashboard!$E$7)^('OPEX DETAIL-BSTS'!Q3-'OPEX DETAIL-BSTS'!$L$3)</f>
        <v>7308738.8779341429</v>
      </c>
      <c r="R184" s="352">
        <f>SUM(R167:R183)*(1+Dashboard!$E$7)^('OPEX DETAIL-BSTS'!R3-'OPEX DETAIL-BSTS'!$L$3)</f>
        <v>7601088.4330515089</v>
      </c>
      <c r="S184" s="352">
        <f>SUM(S167:S183)*(1+Dashboard!$E$7)^('OPEX DETAIL-BSTS'!S3-'OPEX DETAIL-BSTS'!$L$3)</f>
        <v>7905131.9703735681</v>
      </c>
      <c r="T184" s="352">
        <f>SUM(T167:T183)*(1+Dashboard!$E$7)^('OPEX DETAIL-BSTS'!T3-'OPEX DETAIL-BSTS'!$L$3)</f>
        <v>8221337.2491885126</v>
      </c>
      <c r="U184" s="352">
        <f>SUM(U167:U183)*(1+Dashboard!$E$7)^('OPEX DETAIL-BSTS'!U3-'OPEX DETAIL-BSTS'!$L$3)</f>
        <v>8550190.7391560543</v>
      </c>
      <c r="V184" s="352">
        <f>SUM(V167:V183)*(1+Dashboard!$E$7)^('OPEX DETAIL-BSTS'!V3-'OPEX DETAIL-BSTS'!$L$3)</f>
        <v>8892198.3687222954</v>
      </c>
      <c r="W184" s="352">
        <f>SUM(W167:W183)*(1+Dashboard!$E$7)^('OPEX DETAIL-BSTS'!W3-'OPEX DETAIL-BSTS'!$L$3)</f>
        <v>9247886.3034711871</v>
      </c>
      <c r="X184" s="352">
        <f>SUM(X167:X183)*(1+Dashboard!$E$7)^('OPEX DETAIL-BSTS'!X3-'OPEX DETAIL-BSTS'!$L$3)</f>
        <v>9617801.7556100376</v>
      </c>
      <c r="Y184" s="352">
        <f>SUM(Y167:Y183)*(1+Dashboard!$E$7)^('OPEX DETAIL-BSTS'!Y3-'OPEX DETAIL-BSTS'!$L$3)</f>
        <v>10002513.825834438</v>
      </c>
      <c r="Z184" s="352">
        <f>SUM(Z167:Z183)*(1+Dashboard!$E$7)^('OPEX DETAIL-BSTS'!Z3-'OPEX DETAIL-BSTS'!$L$3)</f>
        <v>10402614.378867816</v>
      </c>
      <c r="AA184" s="352">
        <f>SUM(AA167:AA183)*(1+Dashboard!$E$7)^('OPEX DETAIL-BSTS'!AA3-'OPEX DETAIL-BSTS'!$L$3)</f>
        <v>10818718.954022529</v>
      </c>
      <c r="AB184" s="352">
        <f>SUM(AB167:AB183)*(1+Dashboard!$E$7)^('OPEX DETAIL-BSTS'!AB3-'OPEX DETAIL-BSTS'!$L$3)</f>
        <v>11251467.712183431</v>
      </c>
      <c r="AC184" s="352">
        <f>SUM(AC167:AC183)*(1+Dashboard!$E$7)^('OPEX DETAIL-BSTS'!AC3-'OPEX DETAIL-BSTS'!$L$3)</f>
        <v>11701526.420670768</v>
      </c>
      <c r="AD184" s="352">
        <f>SUM(AD167:AD183)*(1+Dashboard!$E$7)^('OPEX DETAIL-BSTS'!AD3-'OPEX DETAIL-BSTS'!$L$3)</f>
        <v>12169587.477497602</v>
      </c>
      <c r="AE184" s="352">
        <f>SUM(AE167:AE183)*(1+Dashboard!$E$7)^('OPEX DETAIL-BSTS'!AE3-'OPEX DETAIL-BSTS'!$L$3)</f>
        <v>12656370.976597505</v>
      </c>
      <c r="AF184" s="352">
        <f>SUM(AF167:AF183)*(1+Dashboard!$E$7)^('OPEX DETAIL-BSTS'!AF3-'OPEX DETAIL-BSTS'!$L$3)</f>
        <v>13162625.815661404</v>
      </c>
      <c r="AG184" s="352">
        <f>SUM(AG167:AG183)*(1+Dashboard!$E$7)^('OPEX DETAIL-BSTS'!AG3-'OPEX DETAIL-BSTS'!$L$3)</f>
        <v>13689130.848287864</v>
      </c>
      <c r="AH184" s="352">
        <f>SUM(AH167:AH183)*(1+Dashboard!$E$7)^('OPEX DETAIL-BSTS'!AH3-'OPEX DETAIL-BSTS'!$L$3)</f>
        <v>14236696.082219379</v>
      </c>
      <c r="AI184" s="352">
        <f>SUM(AI167:AI183)*(1+Dashboard!$E$7)^('OPEX DETAIL-BSTS'!AI3-'OPEX DETAIL-BSTS'!$L$3)</f>
        <v>14806163.925508153</v>
      </c>
      <c r="AJ184" s="352">
        <f>SUM(AJ167:AJ183)*(1+Dashboard!$E$7)^('OPEX DETAIL-BSTS'!AJ3-'OPEX DETAIL-BSTS'!$L$3)</f>
        <v>15398410.48252848</v>
      </c>
      <c r="AK184" s="352">
        <f>SUM(AK167:AK183)*(1+Dashboard!$E$7)^('OPEX DETAIL-BSTS'!AK3-'OPEX DETAIL-BSTS'!$L$3)</f>
        <v>16014346.901829623</v>
      </c>
      <c r="AL184" s="352">
        <f>SUM(AL167:AL183)*(1+Dashboard!$E$7)^('OPEX DETAIL-BSTS'!AL3-'OPEX DETAIL-BSTS'!$L$3)</f>
        <v>16654920.777902804</v>
      </c>
      <c r="AM184" s="352">
        <f>SUM(AM167:AM183)*(1+Dashboard!$E$7)^('OPEX DETAIL-BSTS'!AM3-'OPEX DETAIL-BSTS'!$L$3)</f>
        <v>17321117.609018918</v>
      </c>
      <c r="AN184" s="352">
        <f>SUM(AN167:AN183)*(1+Dashboard!$E$7)^('OPEX DETAIL-BSTS'!AN3-'OPEX DETAIL-BSTS'!$L$3)</f>
        <v>18013962.313379679</v>
      </c>
      <c r="AO184" s="352">
        <f>SUM(AO167:AO183)*(1+Dashboard!$E$7)^('OPEX DETAIL-BSTS'!AO3-'OPEX DETAIL-BSTS'!$L$3)</f>
        <v>18734520.805914868</v>
      </c>
    </row>
    <row r="185" spans="4:41" s="12" customFormat="1" ht="11">
      <c r="D185" s="1408" t="s">
        <v>29</v>
      </c>
      <c r="E185" s="347" t="s">
        <v>32</v>
      </c>
      <c r="F185" s="350"/>
      <c r="G185" s="350"/>
      <c r="H185" s="22">
        <f t="shared" ref="H185:K201" si="180">H167</f>
        <v>1141558.2204</v>
      </c>
      <c r="I185" s="23">
        <f t="shared" si="180"/>
        <v>1552830.1912</v>
      </c>
      <c r="J185" s="23">
        <f t="shared" si="180"/>
        <v>1019286.5096</v>
      </c>
      <c r="K185" s="22">
        <f t="shared" si="180"/>
        <v>1200000</v>
      </c>
      <c r="L185" s="44">
        <f>+K185</f>
        <v>1200000</v>
      </c>
      <c r="M185" s="44">
        <f t="shared" ref="M185:Y185" si="181">+L185</f>
        <v>1200000</v>
      </c>
      <c r="N185" s="44">
        <f t="shared" si="181"/>
        <v>1200000</v>
      </c>
      <c r="O185" s="44">
        <f t="shared" si="181"/>
        <v>1200000</v>
      </c>
      <c r="P185" s="44">
        <f t="shared" si="181"/>
        <v>1200000</v>
      </c>
      <c r="Q185" s="44">
        <f t="shared" si="181"/>
        <v>1200000</v>
      </c>
      <c r="R185" s="44">
        <f t="shared" si="181"/>
        <v>1200000</v>
      </c>
      <c r="S185" s="44">
        <f t="shared" si="181"/>
        <v>1200000</v>
      </c>
      <c r="T185" s="44">
        <f t="shared" si="181"/>
        <v>1200000</v>
      </c>
      <c r="U185" s="44">
        <f t="shared" si="181"/>
        <v>1200000</v>
      </c>
      <c r="V185" s="44">
        <f t="shared" si="181"/>
        <v>1200000</v>
      </c>
      <c r="W185" s="44">
        <f t="shared" si="181"/>
        <v>1200000</v>
      </c>
      <c r="X185" s="44">
        <f t="shared" si="181"/>
        <v>1200000</v>
      </c>
      <c r="Y185" s="44">
        <f t="shared" si="181"/>
        <v>1200000</v>
      </c>
      <c r="Z185" s="343">
        <f>+Y185</f>
        <v>1200000</v>
      </c>
      <c r="AA185" s="38">
        <f>+Z185</f>
        <v>1200000</v>
      </c>
      <c r="AB185" s="38">
        <f t="shared" ref="AB185:AO200" si="182">+AA185</f>
        <v>1200000</v>
      </c>
      <c r="AC185" s="38">
        <f t="shared" si="182"/>
        <v>1200000</v>
      </c>
      <c r="AD185" s="38">
        <f t="shared" si="182"/>
        <v>1200000</v>
      </c>
      <c r="AE185" s="38">
        <f t="shared" si="182"/>
        <v>1200000</v>
      </c>
      <c r="AF185" s="38">
        <f t="shared" si="182"/>
        <v>1200000</v>
      </c>
      <c r="AG185" s="38">
        <f t="shared" si="182"/>
        <v>1200000</v>
      </c>
      <c r="AH185" s="38">
        <f t="shared" si="182"/>
        <v>1200000</v>
      </c>
      <c r="AI185" s="38">
        <f t="shared" si="182"/>
        <v>1200000</v>
      </c>
      <c r="AJ185" s="38">
        <f t="shared" si="182"/>
        <v>1200000</v>
      </c>
      <c r="AK185" s="38">
        <f t="shared" si="182"/>
        <v>1200000</v>
      </c>
      <c r="AL185" s="38">
        <f t="shared" si="182"/>
        <v>1200000</v>
      </c>
      <c r="AM185" s="38">
        <f t="shared" si="182"/>
        <v>1200000</v>
      </c>
      <c r="AN185" s="38">
        <f t="shared" si="182"/>
        <v>1200000</v>
      </c>
      <c r="AO185" s="38">
        <f t="shared" si="182"/>
        <v>1200000</v>
      </c>
    </row>
    <row r="186" spans="4:41" s="12" customFormat="1" ht="11">
      <c r="D186" s="1409"/>
      <c r="E186" s="347" t="s">
        <v>33</v>
      </c>
      <c r="F186" s="350"/>
      <c r="G186" s="350"/>
      <c r="H186" s="22">
        <f t="shared" si="180"/>
        <v>256976.8848</v>
      </c>
      <c r="I186" s="23">
        <f t="shared" si="180"/>
        <v>257025.81359999999</v>
      </c>
      <c r="J186" s="23">
        <f t="shared" si="180"/>
        <v>256605.9136</v>
      </c>
      <c r="K186" s="22">
        <f t="shared" si="180"/>
        <v>260000</v>
      </c>
      <c r="L186" s="44">
        <f t="shared" ref="L186:AA201" si="183">+K186</f>
        <v>260000</v>
      </c>
      <c r="M186" s="44">
        <f t="shared" si="183"/>
        <v>260000</v>
      </c>
      <c r="N186" s="44">
        <f t="shared" si="183"/>
        <v>260000</v>
      </c>
      <c r="O186" s="44">
        <f t="shared" si="183"/>
        <v>260000</v>
      </c>
      <c r="P186" s="44">
        <f t="shared" si="183"/>
        <v>260000</v>
      </c>
      <c r="Q186" s="44">
        <f t="shared" si="183"/>
        <v>260000</v>
      </c>
      <c r="R186" s="44">
        <f t="shared" si="183"/>
        <v>260000</v>
      </c>
      <c r="S186" s="44">
        <f t="shared" si="183"/>
        <v>260000</v>
      </c>
      <c r="T186" s="44">
        <f t="shared" si="183"/>
        <v>260000</v>
      </c>
      <c r="U186" s="44">
        <f t="shared" si="183"/>
        <v>260000</v>
      </c>
      <c r="V186" s="44">
        <f t="shared" si="183"/>
        <v>260000</v>
      </c>
      <c r="W186" s="44">
        <f t="shared" si="183"/>
        <v>260000</v>
      </c>
      <c r="X186" s="44">
        <f t="shared" si="183"/>
        <v>260000</v>
      </c>
      <c r="Y186" s="44">
        <f t="shared" si="183"/>
        <v>260000</v>
      </c>
      <c r="Z186" s="343">
        <f t="shared" si="183"/>
        <v>260000</v>
      </c>
      <c r="AA186" s="38">
        <f t="shared" si="183"/>
        <v>260000</v>
      </c>
      <c r="AB186" s="38">
        <f t="shared" si="182"/>
        <v>260000</v>
      </c>
      <c r="AC186" s="38">
        <f t="shared" si="182"/>
        <v>260000</v>
      </c>
      <c r="AD186" s="38">
        <f t="shared" si="182"/>
        <v>260000</v>
      </c>
      <c r="AE186" s="38">
        <f t="shared" si="182"/>
        <v>260000</v>
      </c>
      <c r="AF186" s="38">
        <f t="shared" si="182"/>
        <v>260000</v>
      </c>
      <c r="AG186" s="38">
        <f t="shared" si="182"/>
        <v>260000</v>
      </c>
      <c r="AH186" s="38">
        <f t="shared" si="182"/>
        <v>260000</v>
      </c>
      <c r="AI186" s="38">
        <f t="shared" si="182"/>
        <v>260000</v>
      </c>
      <c r="AJ186" s="38">
        <f t="shared" si="182"/>
        <v>260000</v>
      </c>
      <c r="AK186" s="38">
        <f t="shared" si="182"/>
        <v>260000</v>
      </c>
      <c r="AL186" s="38">
        <f t="shared" si="182"/>
        <v>260000</v>
      </c>
      <c r="AM186" s="38">
        <f t="shared" si="182"/>
        <v>260000</v>
      </c>
      <c r="AN186" s="38">
        <f t="shared" si="182"/>
        <v>260000</v>
      </c>
      <c r="AO186" s="38">
        <f t="shared" si="182"/>
        <v>260000</v>
      </c>
    </row>
    <row r="187" spans="4:41" s="12" customFormat="1" ht="11">
      <c r="D187" s="1409"/>
      <c r="E187" s="347" t="s">
        <v>561</v>
      </c>
      <c r="F187" s="350"/>
      <c r="G187" s="350"/>
      <c r="H187" s="22">
        <f t="shared" si="180"/>
        <v>1291362.45</v>
      </c>
      <c r="I187" s="23">
        <f t="shared" si="180"/>
        <v>1361315.65</v>
      </c>
      <c r="J187" s="23">
        <f t="shared" si="180"/>
        <v>1389996.77</v>
      </c>
      <c r="K187" s="22">
        <f t="shared" si="180"/>
        <v>1958850</v>
      </c>
      <c r="L187" s="44">
        <f t="shared" si="183"/>
        <v>1958850</v>
      </c>
      <c r="M187" s="44">
        <f t="shared" si="183"/>
        <v>1958850</v>
      </c>
      <c r="N187" s="44">
        <f t="shared" si="183"/>
        <v>1958850</v>
      </c>
      <c r="O187" s="44">
        <f t="shared" si="183"/>
        <v>1958850</v>
      </c>
      <c r="P187" s="44">
        <f t="shared" si="183"/>
        <v>1958850</v>
      </c>
      <c r="Q187" s="44">
        <f t="shared" si="183"/>
        <v>1958850</v>
      </c>
      <c r="R187" s="44">
        <f t="shared" si="183"/>
        <v>1958850</v>
      </c>
      <c r="S187" s="44">
        <f t="shared" si="183"/>
        <v>1958850</v>
      </c>
      <c r="T187" s="44">
        <f t="shared" si="183"/>
        <v>1958850</v>
      </c>
      <c r="U187" s="44">
        <f t="shared" si="183"/>
        <v>1958850</v>
      </c>
      <c r="V187" s="44">
        <f t="shared" si="183"/>
        <v>1958850</v>
      </c>
      <c r="W187" s="44">
        <f t="shared" si="183"/>
        <v>1958850</v>
      </c>
      <c r="X187" s="44">
        <f t="shared" si="183"/>
        <v>1958850</v>
      </c>
      <c r="Y187" s="44">
        <f t="shared" si="183"/>
        <v>1958850</v>
      </c>
      <c r="Z187" s="343">
        <f t="shared" si="183"/>
        <v>1958850</v>
      </c>
      <c r="AA187" s="38">
        <f t="shared" si="183"/>
        <v>1958850</v>
      </c>
      <c r="AB187" s="38">
        <f t="shared" si="182"/>
        <v>1958850</v>
      </c>
      <c r="AC187" s="38">
        <f t="shared" si="182"/>
        <v>1958850</v>
      </c>
      <c r="AD187" s="38">
        <f t="shared" si="182"/>
        <v>1958850</v>
      </c>
      <c r="AE187" s="38">
        <f t="shared" si="182"/>
        <v>1958850</v>
      </c>
      <c r="AF187" s="38">
        <f t="shared" si="182"/>
        <v>1958850</v>
      </c>
      <c r="AG187" s="38">
        <f t="shared" si="182"/>
        <v>1958850</v>
      </c>
      <c r="AH187" s="38">
        <f t="shared" si="182"/>
        <v>1958850</v>
      </c>
      <c r="AI187" s="38">
        <f t="shared" si="182"/>
        <v>1958850</v>
      </c>
      <c r="AJ187" s="38">
        <f t="shared" si="182"/>
        <v>1958850</v>
      </c>
      <c r="AK187" s="38">
        <f t="shared" si="182"/>
        <v>1958850</v>
      </c>
      <c r="AL187" s="38">
        <f t="shared" si="182"/>
        <v>1958850</v>
      </c>
      <c r="AM187" s="38">
        <f t="shared" si="182"/>
        <v>1958850</v>
      </c>
      <c r="AN187" s="38">
        <f t="shared" si="182"/>
        <v>1958850</v>
      </c>
      <c r="AO187" s="38">
        <f t="shared" si="182"/>
        <v>1958850</v>
      </c>
    </row>
    <row r="188" spans="4:41" s="12" customFormat="1" ht="11">
      <c r="D188" s="1409"/>
      <c r="E188" s="347" t="s">
        <v>562</v>
      </c>
      <c r="F188" s="350"/>
      <c r="G188" s="350"/>
      <c r="H188" s="22">
        <f t="shared" si="180"/>
        <v>19293.939999999999</v>
      </c>
      <c r="I188" s="23">
        <f t="shared" si="180"/>
        <v>48344.63</v>
      </c>
      <c r="J188" s="23">
        <f t="shared" si="180"/>
        <v>35392.519999999997</v>
      </c>
      <c r="K188" s="22">
        <f t="shared" si="180"/>
        <v>30126.799999999999</v>
      </c>
      <c r="L188" s="44">
        <f t="shared" si="183"/>
        <v>30126.799999999999</v>
      </c>
      <c r="M188" s="44">
        <f t="shared" si="183"/>
        <v>30126.799999999999</v>
      </c>
      <c r="N188" s="44">
        <f t="shared" si="183"/>
        <v>30126.799999999999</v>
      </c>
      <c r="O188" s="44">
        <f t="shared" si="183"/>
        <v>30126.799999999999</v>
      </c>
      <c r="P188" s="44">
        <f t="shared" si="183"/>
        <v>30126.799999999999</v>
      </c>
      <c r="Q188" s="44">
        <f t="shared" si="183"/>
        <v>30126.799999999999</v>
      </c>
      <c r="R188" s="44">
        <f t="shared" si="183"/>
        <v>30126.799999999999</v>
      </c>
      <c r="S188" s="44">
        <f t="shared" si="183"/>
        <v>30126.799999999999</v>
      </c>
      <c r="T188" s="44">
        <f t="shared" si="183"/>
        <v>30126.799999999999</v>
      </c>
      <c r="U188" s="44">
        <f t="shared" si="183"/>
        <v>30126.799999999999</v>
      </c>
      <c r="V188" s="44">
        <f t="shared" si="183"/>
        <v>30126.799999999999</v>
      </c>
      <c r="W188" s="44">
        <f t="shared" si="183"/>
        <v>30126.799999999999</v>
      </c>
      <c r="X188" s="44">
        <f t="shared" si="183"/>
        <v>30126.799999999999</v>
      </c>
      <c r="Y188" s="44">
        <f t="shared" si="183"/>
        <v>30126.799999999999</v>
      </c>
      <c r="Z188" s="343">
        <f t="shared" si="183"/>
        <v>30126.799999999999</v>
      </c>
      <c r="AA188" s="38">
        <f t="shared" si="183"/>
        <v>30126.799999999999</v>
      </c>
      <c r="AB188" s="38">
        <f t="shared" si="182"/>
        <v>30126.799999999999</v>
      </c>
      <c r="AC188" s="38">
        <f t="shared" si="182"/>
        <v>30126.799999999999</v>
      </c>
      <c r="AD188" s="38">
        <f t="shared" si="182"/>
        <v>30126.799999999999</v>
      </c>
      <c r="AE188" s="38">
        <f t="shared" si="182"/>
        <v>30126.799999999999</v>
      </c>
      <c r="AF188" s="38">
        <f t="shared" si="182"/>
        <v>30126.799999999999</v>
      </c>
      <c r="AG188" s="38">
        <f t="shared" si="182"/>
        <v>30126.799999999999</v>
      </c>
      <c r="AH188" s="38">
        <f t="shared" si="182"/>
        <v>30126.799999999999</v>
      </c>
      <c r="AI188" s="38">
        <f t="shared" si="182"/>
        <v>30126.799999999999</v>
      </c>
      <c r="AJ188" s="38">
        <f t="shared" si="182"/>
        <v>30126.799999999999</v>
      </c>
      <c r="AK188" s="38">
        <f t="shared" si="182"/>
        <v>30126.799999999999</v>
      </c>
      <c r="AL188" s="38">
        <f t="shared" si="182"/>
        <v>30126.799999999999</v>
      </c>
      <c r="AM188" s="38">
        <f t="shared" si="182"/>
        <v>30126.799999999999</v>
      </c>
      <c r="AN188" s="38">
        <f t="shared" si="182"/>
        <v>30126.799999999999</v>
      </c>
      <c r="AO188" s="38">
        <f t="shared" si="182"/>
        <v>30126.799999999999</v>
      </c>
    </row>
    <row r="189" spans="4:41" s="12" customFormat="1" ht="11">
      <c r="D189" s="1409"/>
      <c r="E189" s="347" t="s">
        <v>563</v>
      </c>
      <c r="F189" s="350"/>
      <c r="G189" s="350"/>
      <c r="H189" s="22">
        <f t="shared" si="180"/>
        <v>0</v>
      </c>
      <c r="I189" s="23">
        <f t="shared" si="180"/>
        <v>4609.25</v>
      </c>
      <c r="J189" s="23">
        <f t="shared" si="180"/>
        <v>0</v>
      </c>
      <c r="K189" s="22">
        <f t="shared" si="180"/>
        <v>2598.6</v>
      </c>
      <c r="L189" s="44">
        <f t="shared" si="183"/>
        <v>2598.6</v>
      </c>
      <c r="M189" s="44">
        <f t="shared" si="183"/>
        <v>2598.6</v>
      </c>
      <c r="N189" s="44">
        <f t="shared" si="183"/>
        <v>2598.6</v>
      </c>
      <c r="O189" s="44">
        <f t="shared" si="183"/>
        <v>2598.6</v>
      </c>
      <c r="P189" s="44">
        <f t="shared" si="183"/>
        <v>2598.6</v>
      </c>
      <c r="Q189" s="44">
        <f t="shared" si="183"/>
        <v>2598.6</v>
      </c>
      <c r="R189" s="44">
        <f t="shared" si="183"/>
        <v>2598.6</v>
      </c>
      <c r="S189" s="44">
        <f t="shared" si="183"/>
        <v>2598.6</v>
      </c>
      <c r="T189" s="44">
        <f t="shared" si="183"/>
        <v>2598.6</v>
      </c>
      <c r="U189" s="44">
        <f t="shared" si="183"/>
        <v>2598.6</v>
      </c>
      <c r="V189" s="44">
        <f t="shared" si="183"/>
        <v>2598.6</v>
      </c>
      <c r="W189" s="44">
        <f t="shared" si="183"/>
        <v>2598.6</v>
      </c>
      <c r="X189" s="44">
        <f t="shared" si="183"/>
        <v>2598.6</v>
      </c>
      <c r="Y189" s="44">
        <f t="shared" si="183"/>
        <v>2598.6</v>
      </c>
      <c r="Z189" s="343">
        <f t="shared" si="183"/>
        <v>2598.6</v>
      </c>
      <c r="AA189" s="38">
        <f t="shared" si="183"/>
        <v>2598.6</v>
      </c>
      <c r="AB189" s="38">
        <f t="shared" si="182"/>
        <v>2598.6</v>
      </c>
      <c r="AC189" s="38">
        <f t="shared" si="182"/>
        <v>2598.6</v>
      </c>
      <c r="AD189" s="38">
        <f t="shared" si="182"/>
        <v>2598.6</v>
      </c>
      <c r="AE189" s="38">
        <f t="shared" si="182"/>
        <v>2598.6</v>
      </c>
      <c r="AF189" s="38">
        <f t="shared" si="182"/>
        <v>2598.6</v>
      </c>
      <c r="AG189" s="38">
        <f t="shared" si="182"/>
        <v>2598.6</v>
      </c>
      <c r="AH189" s="38">
        <f t="shared" si="182"/>
        <v>2598.6</v>
      </c>
      <c r="AI189" s="38">
        <f t="shared" si="182"/>
        <v>2598.6</v>
      </c>
      <c r="AJ189" s="38">
        <f t="shared" si="182"/>
        <v>2598.6</v>
      </c>
      <c r="AK189" s="38">
        <f t="shared" si="182"/>
        <v>2598.6</v>
      </c>
      <c r="AL189" s="38">
        <f t="shared" si="182"/>
        <v>2598.6</v>
      </c>
      <c r="AM189" s="38">
        <f t="shared" si="182"/>
        <v>2598.6</v>
      </c>
      <c r="AN189" s="38">
        <f t="shared" si="182"/>
        <v>2598.6</v>
      </c>
      <c r="AO189" s="38">
        <f t="shared" si="182"/>
        <v>2598.6</v>
      </c>
    </row>
    <row r="190" spans="4:41" s="12" customFormat="1" ht="11">
      <c r="D190" s="1409"/>
      <c r="E190" s="347" t="s">
        <v>564</v>
      </c>
      <c r="F190" s="350"/>
      <c r="G190" s="350"/>
      <c r="H190" s="22">
        <f t="shared" si="180"/>
        <v>452818.92</v>
      </c>
      <c r="I190" s="23">
        <f t="shared" si="180"/>
        <v>516046.02</v>
      </c>
      <c r="J190" s="23">
        <f t="shared" si="180"/>
        <v>712026.53</v>
      </c>
      <c r="K190" s="22">
        <f t="shared" si="180"/>
        <v>943336.48</v>
      </c>
      <c r="L190" s="44">
        <f t="shared" si="183"/>
        <v>943336.48</v>
      </c>
      <c r="M190" s="44">
        <f t="shared" si="183"/>
        <v>943336.48</v>
      </c>
      <c r="N190" s="44">
        <f t="shared" si="183"/>
        <v>943336.48</v>
      </c>
      <c r="O190" s="44">
        <f t="shared" si="183"/>
        <v>943336.48</v>
      </c>
      <c r="P190" s="44">
        <f t="shared" si="183"/>
        <v>943336.48</v>
      </c>
      <c r="Q190" s="44">
        <f t="shared" si="183"/>
        <v>943336.48</v>
      </c>
      <c r="R190" s="44">
        <f t="shared" si="183"/>
        <v>943336.48</v>
      </c>
      <c r="S190" s="44">
        <f t="shared" si="183"/>
        <v>943336.48</v>
      </c>
      <c r="T190" s="44">
        <f t="shared" si="183"/>
        <v>943336.48</v>
      </c>
      <c r="U190" s="44">
        <f t="shared" si="183"/>
        <v>943336.48</v>
      </c>
      <c r="V190" s="44">
        <f t="shared" si="183"/>
        <v>943336.48</v>
      </c>
      <c r="W190" s="44">
        <f t="shared" si="183"/>
        <v>943336.48</v>
      </c>
      <c r="X190" s="44">
        <f t="shared" si="183"/>
        <v>943336.48</v>
      </c>
      <c r="Y190" s="44">
        <f t="shared" si="183"/>
        <v>943336.48</v>
      </c>
      <c r="Z190" s="343">
        <f t="shared" si="183"/>
        <v>943336.48</v>
      </c>
      <c r="AA190" s="38">
        <f t="shared" si="183"/>
        <v>943336.48</v>
      </c>
      <c r="AB190" s="38">
        <f t="shared" si="182"/>
        <v>943336.48</v>
      </c>
      <c r="AC190" s="38">
        <f t="shared" si="182"/>
        <v>943336.48</v>
      </c>
      <c r="AD190" s="38">
        <f t="shared" si="182"/>
        <v>943336.48</v>
      </c>
      <c r="AE190" s="38">
        <f t="shared" si="182"/>
        <v>943336.48</v>
      </c>
      <c r="AF190" s="38">
        <f t="shared" si="182"/>
        <v>943336.48</v>
      </c>
      <c r="AG190" s="38">
        <f t="shared" si="182"/>
        <v>943336.48</v>
      </c>
      <c r="AH190" s="38">
        <f t="shared" si="182"/>
        <v>943336.48</v>
      </c>
      <c r="AI190" s="38">
        <f t="shared" si="182"/>
        <v>943336.48</v>
      </c>
      <c r="AJ190" s="38">
        <f t="shared" si="182"/>
        <v>943336.48</v>
      </c>
      <c r="AK190" s="38">
        <f t="shared" si="182"/>
        <v>943336.48</v>
      </c>
      <c r="AL190" s="38">
        <f t="shared" si="182"/>
        <v>943336.48</v>
      </c>
      <c r="AM190" s="38">
        <f t="shared" si="182"/>
        <v>943336.48</v>
      </c>
      <c r="AN190" s="38">
        <f t="shared" si="182"/>
        <v>943336.48</v>
      </c>
      <c r="AO190" s="38">
        <f t="shared" si="182"/>
        <v>943336.48</v>
      </c>
    </row>
    <row r="191" spans="4:41" s="12" customFormat="1" ht="11">
      <c r="D191" s="1409"/>
      <c r="E191" s="347" t="s">
        <v>565</v>
      </c>
      <c r="F191" s="350"/>
      <c r="G191" s="350"/>
      <c r="H191" s="22">
        <f t="shared" si="180"/>
        <v>245323.45</v>
      </c>
      <c r="I191" s="23">
        <f t="shared" si="180"/>
        <v>259377.66</v>
      </c>
      <c r="J191" s="23">
        <f t="shared" si="180"/>
        <v>221720.22</v>
      </c>
      <c r="K191" s="22">
        <f t="shared" si="180"/>
        <v>296546.12</v>
      </c>
      <c r="L191" s="44">
        <f t="shared" si="183"/>
        <v>296546.12</v>
      </c>
      <c r="M191" s="44">
        <f t="shared" si="183"/>
        <v>296546.12</v>
      </c>
      <c r="N191" s="44">
        <f t="shared" si="183"/>
        <v>296546.12</v>
      </c>
      <c r="O191" s="44">
        <f t="shared" si="183"/>
        <v>296546.12</v>
      </c>
      <c r="P191" s="44">
        <f t="shared" si="183"/>
        <v>296546.12</v>
      </c>
      <c r="Q191" s="44">
        <f t="shared" si="183"/>
        <v>296546.12</v>
      </c>
      <c r="R191" s="44">
        <f t="shared" si="183"/>
        <v>296546.12</v>
      </c>
      <c r="S191" s="44">
        <f t="shared" si="183"/>
        <v>296546.12</v>
      </c>
      <c r="T191" s="44">
        <f t="shared" si="183"/>
        <v>296546.12</v>
      </c>
      <c r="U191" s="44">
        <f t="shared" si="183"/>
        <v>296546.12</v>
      </c>
      <c r="V191" s="44">
        <f t="shared" si="183"/>
        <v>296546.12</v>
      </c>
      <c r="W191" s="44">
        <f t="shared" si="183"/>
        <v>296546.12</v>
      </c>
      <c r="X191" s="44">
        <f t="shared" si="183"/>
        <v>296546.12</v>
      </c>
      <c r="Y191" s="44">
        <f t="shared" si="183"/>
        <v>296546.12</v>
      </c>
      <c r="Z191" s="343">
        <f t="shared" si="183"/>
        <v>296546.12</v>
      </c>
      <c r="AA191" s="38">
        <f t="shared" si="183"/>
        <v>296546.12</v>
      </c>
      <c r="AB191" s="38">
        <f t="shared" si="182"/>
        <v>296546.12</v>
      </c>
      <c r="AC191" s="38">
        <f t="shared" si="182"/>
        <v>296546.12</v>
      </c>
      <c r="AD191" s="38">
        <f t="shared" si="182"/>
        <v>296546.12</v>
      </c>
      <c r="AE191" s="38">
        <f t="shared" si="182"/>
        <v>296546.12</v>
      </c>
      <c r="AF191" s="38">
        <f t="shared" si="182"/>
        <v>296546.12</v>
      </c>
      <c r="AG191" s="38">
        <f t="shared" si="182"/>
        <v>296546.12</v>
      </c>
      <c r="AH191" s="38">
        <f t="shared" si="182"/>
        <v>296546.12</v>
      </c>
      <c r="AI191" s="38">
        <f t="shared" si="182"/>
        <v>296546.12</v>
      </c>
      <c r="AJ191" s="38">
        <f t="shared" si="182"/>
        <v>296546.12</v>
      </c>
      <c r="AK191" s="38">
        <f t="shared" si="182"/>
        <v>296546.12</v>
      </c>
      <c r="AL191" s="38">
        <f t="shared" si="182"/>
        <v>296546.12</v>
      </c>
      <c r="AM191" s="38">
        <f t="shared" si="182"/>
        <v>296546.12</v>
      </c>
      <c r="AN191" s="38">
        <f t="shared" si="182"/>
        <v>296546.12</v>
      </c>
      <c r="AO191" s="38">
        <f t="shared" si="182"/>
        <v>296546.12</v>
      </c>
    </row>
    <row r="192" spans="4:41" s="12" customFormat="1" ht="11">
      <c r="D192" s="1409"/>
      <c r="E192" s="347" t="s">
        <v>566</v>
      </c>
      <c r="F192" s="350"/>
      <c r="G192" s="350"/>
      <c r="H192" s="22">
        <f t="shared" si="180"/>
        <v>0</v>
      </c>
      <c r="I192" s="23">
        <f t="shared" si="180"/>
        <v>0</v>
      </c>
      <c r="J192" s="23">
        <f t="shared" si="180"/>
        <v>0</v>
      </c>
      <c r="K192" s="22">
        <f t="shared" si="180"/>
        <v>0</v>
      </c>
      <c r="L192" s="44">
        <f t="shared" si="183"/>
        <v>0</v>
      </c>
      <c r="M192" s="44">
        <f t="shared" si="183"/>
        <v>0</v>
      </c>
      <c r="N192" s="44">
        <f t="shared" si="183"/>
        <v>0</v>
      </c>
      <c r="O192" s="44">
        <f t="shared" si="183"/>
        <v>0</v>
      </c>
      <c r="P192" s="44">
        <f t="shared" si="183"/>
        <v>0</v>
      </c>
      <c r="Q192" s="44">
        <f t="shared" si="183"/>
        <v>0</v>
      </c>
      <c r="R192" s="44">
        <f t="shared" si="183"/>
        <v>0</v>
      </c>
      <c r="S192" s="44">
        <f t="shared" si="183"/>
        <v>0</v>
      </c>
      <c r="T192" s="44">
        <f t="shared" si="183"/>
        <v>0</v>
      </c>
      <c r="U192" s="44">
        <f t="shared" si="183"/>
        <v>0</v>
      </c>
      <c r="V192" s="44">
        <f t="shared" si="183"/>
        <v>0</v>
      </c>
      <c r="W192" s="44">
        <f t="shared" si="183"/>
        <v>0</v>
      </c>
      <c r="X192" s="44">
        <f t="shared" si="183"/>
        <v>0</v>
      </c>
      <c r="Y192" s="44">
        <f t="shared" si="183"/>
        <v>0</v>
      </c>
      <c r="Z192" s="343">
        <f t="shared" si="183"/>
        <v>0</v>
      </c>
      <c r="AA192" s="38">
        <f t="shared" si="183"/>
        <v>0</v>
      </c>
      <c r="AB192" s="38">
        <f t="shared" si="182"/>
        <v>0</v>
      </c>
      <c r="AC192" s="38">
        <f t="shared" si="182"/>
        <v>0</v>
      </c>
      <c r="AD192" s="38">
        <f t="shared" si="182"/>
        <v>0</v>
      </c>
      <c r="AE192" s="38">
        <f t="shared" si="182"/>
        <v>0</v>
      </c>
      <c r="AF192" s="38">
        <f t="shared" si="182"/>
        <v>0</v>
      </c>
      <c r="AG192" s="38">
        <f t="shared" si="182"/>
        <v>0</v>
      </c>
      <c r="AH192" s="38">
        <f t="shared" si="182"/>
        <v>0</v>
      </c>
      <c r="AI192" s="38">
        <f t="shared" si="182"/>
        <v>0</v>
      </c>
      <c r="AJ192" s="38">
        <f t="shared" si="182"/>
        <v>0</v>
      </c>
      <c r="AK192" s="38">
        <f t="shared" si="182"/>
        <v>0</v>
      </c>
      <c r="AL192" s="38">
        <f t="shared" si="182"/>
        <v>0</v>
      </c>
      <c r="AM192" s="38">
        <f t="shared" si="182"/>
        <v>0</v>
      </c>
      <c r="AN192" s="38">
        <f t="shared" si="182"/>
        <v>0</v>
      </c>
      <c r="AO192" s="38">
        <f t="shared" si="182"/>
        <v>0</v>
      </c>
    </row>
    <row r="193" spans="4:41" s="12" customFormat="1" ht="11">
      <c r="D193" s="1409"/>
      <c r="E193" s="347" t="s">
        <v>567</v>
      </c>
      <c r="F193" s="350"/>
      <c r="G193" s="350"/>
      <c r="H193" s="22">
        <f t="shared" si="180"/>
        <v>2720</v>
      </c>
      <c r="I193" s="23">
        <f t="shared" si="180"/>
        <v>43725.5</v>
      </c>
      <c r="J193" s="23">
        <f t="shared" si="180"/>
        <v>80505.87</v>
      </c>
      <c r="K193" s="22">
        <f t="shared" si="180"/>
        <v>16039.51</v>
      </c>
      <c r="L193" s="44">
        <f t="shared" si="183"/>
        <v>16039.51</v>
      </c>
      <c r="M193" s="44">
        <f t="shared" si="183"/>
        <v>16039.51</v>
      </c>
      <c r="N193" s="44">
        <f t="shared" si="183"/>
        <v>16039.51</v>
      </c>
      <c r="O193" s="44">
        <f t="shared" si="183"/>
        <v>16039.51</v>
      </c>
      <c r="P193" s="44">
        <f t="shared" si="183"/>
        <v>16039.51</v>
      </c>
      <c r="Q193" s="44">
        <f t="shared" si="183"/>
        <v>16039.51</v>
      </c>
      <c r="R193" s="44">
        <f t="shared" si="183"/>
        <v>16039.51</v>
      </c>
      <c r="S193" s="44">
        <f t="shared" si="183"/>
        <v>16039.51</v>
      </c>
      <c r="T193" s="44">
        <f t="shared" si="183"/>
        <v>16039.51</v>
      </c>
      <c r="U193" s="44">
        <f t="shared" si="183"/>
        <v>16039.51</v>
      </c>
      <c r="V193" s="44">
        <f t="shared" si="183"/>
        <v>16039.51</v>
      </c>
      <c r="W193" s="44">
        <f t="shared" si="183"/>
        <v>16039.51</v>
      </c>
      <c r="X193" s="44">
        <f t="shared" si="183"/>
        <v>16039.51</v>
      </c>
      <c r="Y193" s="44">
        <f t="shared" si="183"/>
        <v>16039.51</v>
      </c>
      <c r="Z193" s="343">
        <f t="shared" si="183"/>
        <v>16039.51</v>
      </c>
      <c r="AA193" s="38">
        <f t="shared" si="183"/>
        <v>16039.51</v>
      </c>
      <c r="AB193" s="38">
        <f t="shared" si="182"/>
        <v>16039.51</v>
      </c>
      <c r="AC193" s="38">
        <f t="shared" si="182"/>
        <v>16039.51</v>
      </c>
      <c r="AD193" s="38">
        <f t="shared" si="182"/>
        <v>16039.51</v>
      </c>
      <c r="AE193" s="38">
        <f t="shared" si="182"/>
        <v>16039.51</v>
      </c>
      <c r="AF193" s="38">
        <f t="shared" si="182"/>
        <v>16039.51</v>
      </c>
      <c r="AG193" s="38">
        <f t="shared" si="182"/>
        <v>16039.51</v>
      </c>
      <c r="AH193" s="38">
        <f t="shared" si="182"/>
        <v>16039.51</v>
      </c>
      <c r="AI193" s="38">
        <f t="shared" si="182"/>
        <v>16039.51</v>
      </c>
      <c r="AJ193" s="38">
        <f t="shared" si="182"/>
        <v>16039.51</v>
      </c>
      <c r="AK193" s="38">
        <f t="shared" si="182"/>
        <v>16039.51</v>
      </c>
      <c r="AL193" s="38">
        <f t="shared" si="182"/>
        <v>16039.51</v>
      </c>
      <c r="AM193" s="38">
        <f t="shared" si="182"/>
        <v>16039.51</v>
      </c>
      <c r="AN193" s="38">
        <f t="shared" si="182"/>
        <v>16039.51</v>
      </c>
      <c r="AO193" s="38">
        <f t="shared" si="182"/>
        <v>16039.51</v>
      </c>
    </row>
    <row r="194" spans="4:41" s="12" customFormat="1" ht="11">
      <c r="D194" s="1409"/>
      <c r="E194" s="347" t="s">
        <v>568</v>
      </c>
      <c r="F194" s="350"/>
      <c r="G194" s="350"/>
      <c r="H194" s="22">
        <f t="shared" si="180"/>
        <v>0</v>
      </c>
      <c r="I194" s="23">
        <f t="shared" si="180"/>
        <v>450</v>
      </c>
      <c r="J194" s="23">
        <f t="shared" si="180"/>
        <v>0</v>
      </c>
      <c r="K194" s="22">
        <f t="shared" si="180"/>
        <v>7604.5</v>
      </c>
      <c r="L194" s="44">
        <f t="shared" si="183"/>
        <v>7604.5</v>
      </c>
      <c r="M194" s="44">
        <f t="shared" si="183"/>
        <v>7604.5</v>
      </c>
      <c r="N194" s="44">
        <f t="shared" si="183"/>
        <v>7604.5</v>
      </c>
      <c r="O194" s="44">
        <f t="shared" si="183"/>
        <v>7604.5</v>
      </c>
      <c r="P194" s="44">
        <f t="shared" si="183"/>
        <v>7604.5</v>
      </c>
      <c r="Q194" s="44">
        <f t="shared" si="183"/>
        <v>7604.5</v>
      </c>
      <c r="R194" s="44">
        <f t="shared" si="183"/>
        <v>7604.5</v>
      </c>
      <c r="S194" s="44">
        <f t="shared" si="183"/>
        <v>7604.5</v>
      </c>
      <c r="T194" s="44">
        <f t="shared" si="183"/>
        <v>7604.5</v>
      </c>
      <c r="U194" s="44">
        <f t="shared" si="183"/>
        <v>7604.5</v>
      </c>
      <c r="V194" s="44">
        <f t="shared" si="183"/>
        <v>7604.5</v>
      </c>
      <c r="W194" s="44">
        <f t="shared" si="183"/>
        <v>7604.5</v>
      </c>
      <c r="X194" s="44">
        <f t="shared" si="183"/>
        <v>7604.5</v>
      </c>
      <c r="Y194" s="44">
        <f t="shared" si="183"/>
        <v>7604.5</v>
      </c>
      <c r="Z194" s="343">
        <f t="shared" si="183"/>
        <v>7604.5</v>
      </c>
      <c r="AA194" s="38">
        <f t="shared" si="183"/>
        <v>7604.5</v>
      </c>
      <c r="AB194" s="38">
        <f t="shared" si="182"/>
        <v>7604.5</v>
      </c>
      <c r="AC194" s="38">
        <f t="shared" si="182"/>
        <v>7604.5</v>
      </c>
      <c r="AD194" s="38">
        <f t="shared" si="182"/>
        <v>7604.5</v>
      </c>
      <c r="AE194" s="38">
        <f t="shared" si="182"/>
        <v>7604.5</v>
      </c>
      <c r="AF194" s="38">
        <f t="shared" si="182"/>
        <v>7604.5</v>
      </c>
      <c r="AG194" s="38">
        <f t="shared" si="182"/>
        <v>7604.5</v>
      </c>
      <c r="AH194" s="38">
        <f t="shared" si="182"/>
        <v>7604.5</v>
      </c>
      <c r="AI194" s="38">
        <f t="shared" si="182"/>
        <v>7604.5</v>
      </c>
      <c r="AJ194" s="38">
        <f t="shared" si="182"/>
        <v>7604.5</v>
      </c>
      <c r="AK194" s="38">
        <f t="shared" si="182"/>
        <v>7604.5</v>
      </c>
      <c r="AL194" s="38">
        <f t="shared" si="182"/>
        <v>7604.5</v>
      </c>
      <c r="AM194" s="38">
        <f t="shared" si="182"/>
        <v>7604.5</v>
      </c>
      <c r="AN194" s="38">
        <f t="shared" si="182"/>
        <v>7604.5</v>
      </c>
      <c r="AO194" s="38">
        <f t="shared" si="182"/>
        <v>7604.5</v>
      </c>
    </row>
    <row r="195" spans="4:41" s="12" customFormat="1" ht="11">
      <c r="D195" s="1409"/>
      <c r="E195" s="347" t="s">
        <v>569</v>
      </c>
      <c r="F195" s="350"/>
      <c r="G195" s="350"/>
      <c r="H195" s="22">
        <f t="shared" si="180"/>
        <v>1699.74</v>
      </c>
      <c r="I195" s="23">
        <f t="shared" si="180"/>
        <v>40111.86</v>
      </c>
      <c r="J195" s="23">
        <f t="shared" si="180"/>
        <v>88848.34</v>
      </c>
      <c r="K195" s="22">
        <f t="shared" si="180"/>
        <v>51728.59</v>
      </c>
      <c r="L195" s="44">
        <f t="shared" si="183"/>
        <v>51728.59</v>
      </c>
      <c r="M195" s="44">
        <f t="shared" si="183"/>
        <v>51728.59</v>
      </c>
      <c r="N195" s="44">
        <f t="shared" si="183"/>
        <v>51728.59</v>
      </c>
      <c r="O195" s="44">
        <f t="shared" si="183"/>
        <v>51728.59</v>
      </c>
      <c r="P195" s="44">
        <f t="shared" si="183"/>
        <v>51728.59</v>
      </c>
      <c r="Q195" s="44">
        <f t="shared" si="183"/>
        <v>51728.59</v>
      </c>
      <c r="R195" s="44">
        <f t="shared" si="183"/>
        <v>51728.59</v>
      </c>
      <c r="S195" s="44">
        <f t="shared" si="183"/>
        <v>51728.59</v>
      </c>
      <c r="T195" s="44">
        <f t="shared" si="183"/>
        <v>51728.59</v>
      </c>
      <c r="U195" s="44">
        <f t="shared" si="183"/>
        <v>51728.59</v>
      </c>
      <c r="V195" s="44">
        <f t="shared" si="183"/>
        <v>51728.59</v>
      </c>
      <c r="W195" s="44">
        <f t="shared" si="183"/>
        <v>51728.59</v>
      </c>
      <c r="X195" s="44">
        <f t="shared" si="183"/>
        <v>51728.59</v>
      </c>
      <c r="Y195" s="44">
        <f t="shared" si="183"/>
        <v>51728.59</v>
      </c>
      <c r="Z195" s="343">
        <f t="shared" si="183"/>
        <v>51728.59</v>
      </c>
      <c r="AA195" s="38">
        <f t="shared" si="183"/>
        <v>51728.59</v>
      </c>
      <c r="AB195" s="38">
        <f t="shared" si="182"/>
        <v>51728.59</v>
      </c>
      <c r="AC195" s="38">
        <f t="shared" si="182"/>
        <v>51728.59</v>
      </c>
      <c r="AD195" s="38">
        <f t="shared" si="182"/>
        <v>51728.59</v>
      </c>
      <c r="AE195" s="38">
        <f t="shared" si="182"/>
        <v>51728.59</v>
      </c>
      <c r="AF195" s="38">
        <f t="shared" si="182"/>
        <v>51728.59</v>
      </c>
      <c r="AG195" s="38">
        <f t="shared" si="182"/>
        <v>51728.59</v>
      </c>
      <c r="AH195" s="38">
        <f t="shared" si="182"/>
        <v>51728.59</v>
      </c>
      <c r="AI195" s="38">
        <f t="shared" si="182"/>
        <v>51728.59</v>
      </c>
      <c r="AJ195" s="38">
        <f t="shared" si="182"/>
        <v>51728.59</v>
      </c>
      <c r="AK195" s="38">
        <f t="shared" si="182"/>
        <v>51728.59</v>
      </c>
      <c r="AL195" s="38">
        <f t="shared" si="182"/>
        <v>51728.59</v>
      </c>
      <c r="AM195" s="38">
        <f t="shared" si="182"/>
        <v>51728.59</v>
      </c>
      <c r="AN195" s="38">
        <f t="shared" si="182"/>
        <v>51728.59</v>
      </c>
      <c r="AO195" s="38">
        <f t="shared" si="182"/>
        <v>51728.59</v>
      </c>
    </row>
    <row r="196" spans="4:41" s="12" customFormat="1" ht="11">
      <c r="D196" s="1409"/>
      <c r="E196" s="347" t="s">
        <v>570</v>
      </c>
      <c r="F196" s="350"/>
      <c r="G196" s="350"/>
      <c r="H196" s="22">
        <f t="shared" si="180"/>
        <v>0</v>
      </c>
      <c r="I196" s="23">
        <f t="shared" si="180"/>
        <v>6408.76</v>
      </c>
      <c r="J196" s="23">
        <f t="shared" si="180"/>
        <v>0</v>
      </c>
      <c r="K196" s="22">
        <f t="shared" si="180"/>
        <v>0</v>
      </c>
      <c r="L196" s="44">
        <f t="shared" si="183"/>
        <v>0</v>
      </c>
      <c r="M196" s="44">
        <f t="shared" si="183"/>
        <v>0</v>
      </c>
      <c r="N196" s="44">
        <f t="shared" si="183"/>
        <v>0</v>
      </c>
      <c r="O196" s="44">
        <f t="shared" si="183"/>
        <v>0</v>
      </c>
      <c r="P196" s="44">
        <f t="shared" si="183"/>
        <v>0</v>
      </c>
      <c r="Q196" s="44">
        <f t="shared" si="183"/>
        <v>0</v>
      </c>
      <c r="R196" s="44">
        <f t="shared" si="183"/>
        <v>0</v>
      </c>
      <c r="S196" s="44">
        <f t="shared" si="183"/>
        <v>0</v>
      </c>
      <c r="T196" s="44">
        <f t="shared" si="183"/>
        <v>0</v>
      </c>
      <c r="U196" s="44">
        <f t="shared" si="183"/>
        <v>0</v>
      </c>
      <c r="V196" s="44">
        <f t="shared" si="183"/>
        <v>0</v>
      </c>
      <c r="W196" s="44">
        <f t="shared" si="183"/>
        <v>0</v>
      </c>
      <c r="X196" s="44">
        <f t="shared" si="183"/>
        <v>0</v>
      </c>
      <c r="Y196" s="44">
        <f t="shared" si="183"/>
        <v>0</v>
      </c>
      <c r="Z196" s="343">
        <f t="shared" si="183"/>
        <v>0</v>
      </c>
      <c r="AA196" s="38">
        <f t="shared" si="183"/>
        <v>0</v>
      </c>
      <c r="AB196" s="38">
        <f t="shared" si="182"/>
        <v>0</v>
      </c>
      <c r="AC196" s="38">
        <f t="shared" si="182"/>
        <v>0</v>
      </c>
      <c r="AD196" s="38">
        <f t="shared" si="182"/>
        <v>0</v>
      </c>
      <c r="AE196" s="38">
        <f t="shared" si="182"/>
        <v>0</v>
      </c>
      <c r="AF196" s="38">
        <f t="shared" si="182"/>
        <v>0</v>
      </c>
      <c r="AG196" s="38">
        <f t="shared" si="182"/>
        <v>0</v>
      </c>
      <c r="AH196" s="38">
        <f t="shared" si="182"/>
        <v>0</v>
      </c>
      <c r="AI196" s="38">
        <f t="shared" si="182"/>
        <v>0</v>
      </c>
      <c r="AJ196" s="38">
        <f t="shared" si="182"/>
        <v>0</v>
      </c>
      <c r="AK196" s="38">
        <f t="shared" si="182"/>
        <v>0</v>
      </c>
      <c r="AL196" s="38">
        <f t="shared" si="182"/>
        <v>0</v>
      </c>
      <c r="AM196" s="38">
        <f t="shared" si="182"/>
        <v>0</v>
      </c>
      <c r="AN196" s="38">
        <f t="shared" si="182"/>
        <v>0</v>
      </c>
      <c r="AO196" s="38">
        <f t="shared" si="182"/>
        <v>0</v>
      </c>
    </row>
    <row r="197" spans="4:41" s="12" customFormat="1" ht="11">
      <c r="D197" s="1409"/>
      <c r="E197" s="347" t="s">
        <v>571</v>
      </c>
      <c r="F197" s="350"/>
      <c r="G197" s="350"/>
      <c r="H197" s="22">
        <f t="shared" si="180"/>
        <v>252556.58</v>
      </c>
      <c r="I197" s="23">
        <f t="shared" si="180"/>
        <v>254951.05</v>
      </c>
      <c r="J197" s="23">
        <f t="shared" si="180"/>
        <v>257383.33</v>
      </c>
      <c r="K197" s="22">
        <f t="shared" si="180"/>
        <v>250000</v>
      </c>
      <c r="L197" s="44">
        <f t="shared" si="183"/>
        <v>250000</v>
      </c>
      <c r="M197" s="44">
        <f t="shared" si="183"/>
        <v>250000</v>
      </c>
      <c r="N197" s="44">
        <f t="shared" si="183"/>
        <v>250000</v>
      </c>
      <c r="O197" s="44">
        <f t="shared" si="183"/>
        <v>250000</v>
      </c>
      <c r="P197" s="44">
        <f t="shared" si="183"/>
        <v>250000</v>
      </c>
      <c r="Q197" s="44">
        <f t="shared" si="183"/>
        <v>250000</v>
      </c>
      <c r="R197" s="44">
        <f t="shared" si="183"/>
        <v>250000</v>
      </c>
      <c r="S197" s="44">
        <f t="shared" si="183"/>
        <v>250000</v>
      </c>
      <c r="T197" s="44">
        <f t="shared" si="183"/>
        <v>250000</v>
      </c>
      <c r="U197" s="44">
        <f t="shared" si="183"/>
        <v>250000</v>
      </c>
      <c r="V197" s="44">
        <f t="shared" si="183"/>
        <v>250000</v>
      </c>
      <c r="W197" s="44">
        <f t="shared" si="183"/>
        <v>250000</v>
      </c>
      <c r="X197" s="44">
        <f t="shared" si="183"/>
        <v>250000</v>
      </c>
      <c r="Y197" s="44">
        <f t="shared" si="183"/>
        <v>250000</v>
      </c>
      <c r="Z197" s="343">
        <f t="shared" si="183"/>
        <v>250000</v>
      </c>
      <c r="AA197" s="38">
        <f t="shared" si="183"/>
        <v>250000</v>
      </c>
      <c r="AB197" s="38">
        <f t="shared" si="182"/>
        <v>250000</v>
      </c>
      <c r="AC197" s="38">
        <f t="shared" si="182"/>
        <v>250000</v>
      </c>
      <c r="AD197" s="38">
        <f t="shared" si="182"/>
        <v>250000</v>
      </c>
      <c r="AE197" s="38">
        <f t="shared" si="182"/>
        <v>250000</v>
      </c>
      <c r="AF197" s="38">
        <f t="shared" si="182"/>
        <v>250000</v>
      </c>
      <c r="AG197" s="38">
        <f t="shared" si="182"/>
        <v>250000</v>
      </c>
      <c r="AH197" s="38">
        <f t="shared" si="182"/>
        <v>250000</v>
      </c>
      <c r="AI197" s="38">
        <f t="shared" si="182"/>
        <v>250000</v>
      </c>
      <c r="AJ197" s="38">
        <f t="shared" si="182"/>
        <v>250000</v>
      </c>
      <c r="AK197" s="38">
        <f t="shared" si="182"/>
        <v>250000</v>
      </c>
      <c r="AL197" s="38">
        <f t="shared" si="182"/>
        <v>250000</v>
      </c>
      <c r="AM197" s="38">
        <f t="shared" si="182"/>
        <v>250000</v>
      </c>
      <c r="AN197" s="38">
        <f t="shared" si="182"/>
        <v>250000</v>
      </c>
      <c r="AO197" s="38">
        <f t="shared" si="182"/>
        <v>250000</v>
      </c>
    </row>
    <row r="198" spans="4:41" s="12" customFormat="1" ht="11">
      <c r="D198" s="1409"/>
      <c r="E198" s="347" t="s">
        <v>572</v>
      </c>
      <c r="F198" s="350"/>
      <c r="G198" s="350"/>
      <c r="H198" s="22">
        <f t="shared" si="180"/>
        <v>552</v>
      </c>
      <c r="I198" s="23">
        <f t="shared" si="180"/>
        <v>0</v>
      </c>
      <c r="J198" s="23">
        <f t="shared" si="180"/>
        <v>0</v>
      </c>
      <c r="K198" s="22">
        <f t="shared" si="180"/>
        <v>420</v>
      </c>
      <c r="L198" s="44">
        <f t="shared" si="183"/>
        <v>420</v>
      </c>
      <c r="M198" s="44">
        <f t="shared" si="183"/>
        <v>420</v>
      </c>
      <c r="N198" s="44">
        <f t="shared" si="183"/>
        <v>420</v>
      </c>
      <c r="O198" s="44">
        <f t="shared" si="183"/>
        <v>420</v>
      </c>
      <c r="P198" s="44">
        <f t="shared" si="183"/>
        <v>420</v>
      </c>
      <c r="Q198" s="44">
        <f t="shared" si="183"/>
        <v>420</v>
      </c>
      <c r="R198" s="44">
        <f t="shared" si="183"/>
        <v>420</v>
      </c>
      <c r="S198" s="44">
        <f t="shared" si="183"/>
        <v>420</v>
      </c>
      <c r="T198" s="44">
        <f t="shared" si="183"/>
        <v>420</v>
      </c>
      <c r="U198" s="44">
        <f t="shared" si="183"/>
        <v>420</v>
      </c>
      <c r="V198" s="44">
        <f t="shared" si="183"/>
        <v>420</v>
      </c>
      <c r="W198" s="44">
        <f t="shared" si="183"/>
        <v>420</v>
      </c>
      <c r="X198" s="44">
        <f t="shared" si="183"/>
        <v>420</v>
      </c>
      <c r="Y198" s="44">
        <f t="shared" si="183"/>
        <v>420</v>
      </c>
      <c r="Z198" s="343">
        <f t="shared" si="183"/>
        <v>420</v>
      </c>
      <c r="AA198" s="38">
        <f t="shared" si="183"/>
        <v>420</v>
      </c>
      <c r="AB198" s="38">
        <f t="shared" si="182"/>
        <v>420</v>
      </c>
      <c r="AC198" s="38">
        <f t="shared" si="182"/>
        <v>420</v>
      </c>
      <c r="AD198" s="38">
        <f t="shared" si="182"/>
        <v>420</v>
      </c>
      <c r="AE198" s="38">
        <f t="shared" si="182"/>
        <v>420</v>
      </c>
      <c r="AF198" s="38">
        <f t="shared" si="182"/>
        <v>420</v>
      </c>
      <c r="AG198" s="38">
        <f t="shared" si="182"/>
        <v>420</v>
      </c>
      <c r="AH198" s="38">
        <f t="shared" si="182"/>
        <v>420</v>
      </c>
      <c r="AI198" s="38">
        <f t="shared" si="182"/>
        <v>420</v>
      </c>
      <c r="AJ198" s="38">
        <f t="shared" si="182"/>
        <v>420</v>
      </c>
      <c r="AK198" s="38">
        <f t="shared" si="182"/>
        <v>420</v>
      </c>
      <c r="AL198" s="38">
        <f t="shared" si="182"/>
        <v>420</v>
      </c>
      <c r="AM198" s="38">
        <f t="shared" si="182"/>
        <v>420</v>
      </c>
      <c r="AN198" s="38">
        <f t="shared" si="182"/>
        <v>420</v>
      </c>
      <c r="AO198" s="38">
        <f t="shared" si="182"/>
        <v>420</v>
      </c>
    </row>
    <row r="199" spans="4:41" s="12" customFormat="1" ht="11">
      <c r="D199" s="1409"/>
      <c r="E199" s="347" t="s">
        <v>573</v>
      </c>
      <c r="F199" s="350"/>
      <c r="G199" s="350"/>
      <c r="H199" s="22">
        <f t="shared" si="180"/>
        <v>17746.89</v>
      </c>
      <c r="I199" s="23">
        <f t="shared" si="180"/>
        <v>24488.37</v>
      </c>
      <c r="J199" s="23">
        <f t="shared" si="180"/>
        <v>59764.62</v>
      </c>
      <c r="K199" s="22">
        <f t="shared" si="180"/>
        <v>50000</v>
      </c>
      <c r="L199" s="44">
        <f t="shared" si="183"/>
        <v>50000</v>
      </c>
      <c r="M199" s="44">
        <f t="shared" si="183"/>
        <v>50000</v>
      </c>
      <c r="N199" s="44">
        <f t="shared" si="183"/>
        <v>50000</v>
      </c>
      <c r="O199" s="44">
        <f t="shared" si="183"/>
        <v>50000</v>
      </c>
      <c r="P199" s="44">
        <f t="shared" si="183"/>
        <v>50000</v>
      </c>
      <c r="Q199" s="44">
        <f t="shared" si="183"/>
        <v>50000</v>
      </c>
      <c r="R199" s="44">
        <f t="shared" si="183"/>
        <v>50000</v>
      </c>
      <c r="S199" s="44">
        <f t="shared" si="183"/>
        <v>50000</v>
      </c>
      <c r="T199" s="44">
        <f t="shared" si="183"/>
        <v>50000</v>
      </c>
      <c r="U199" s="44">
        <f t="shared" si="183"/>
        <v>50000</v>
      </c>
      <c r="V199" s="44">
        <f t="shared" si="183"/>
        <v>50000</v>
      </c>
      <c r="W199" s="44">
        <f t="shared" si="183"/>
        <v>50000</v>
      </c>
      <c r="X199" s="44">
        <f t="shared" si="183"/>
        <v>50000</v>
      </c>
      <c r="Y199" s="44">
        <f t="shared" si="183"/>
        <v>50000</v>
      </c>
      <c r="Z199" s="343">
        <f t="shared" si="183"/>
        <v>50000</v>
      </c>
      <c r="AA199" s="38">
        <f t="shared" si="183"/>
        <v>50000</v>
      </c>
      <c r="AB199" s="38">
        <f t="shared" si="182"/>
        <v>50000</v>
      </c>
      <c r="AC199" s="38">
        <f t="shared" si="182"/>
        <v>50000</v>
      </c>
      <c r="AD199" s="38">
        <f t="shared" si="182"/>
        <v>50000</v>
      </c>
      <c r="AE199" s="38">
        <f t="shared" si="182"/>
        <v>50000</v>
      </c>
      <c r="AF199" s="38">
        <f t="shared" si="182"/>
        <v>50000</v>
      </c>
      <c r="AG199" s="38">
        <f t="shared" si="182"/>
        <v>50000</v>
      </c>
      <c r="AH199" s="38">
        <f t="shared" si="182"/>
        <v>50000</v>
      </c>
      <c r="AI199" s="38">
        <f t="shared" si="182"/>
        <v>50000</v>
      </c>
      <c r="AJ199" s="38">
        <f t="shared" si="182"/>
        <v>50000</v>
      </c>
      <c r="AK199" s="38">
        <f t="shared" si="182"/>
        <v>50000</v>
      </c>
      <c r="AL199" s="38">
        <f t="shared" si="182"/>
        <v>50000</v>
      </c>
      <c r="AM199" s="38">
        <f t="shared" si="182"/>
        <v>50000</v>
      </c>
      <c r="AN199" s="38">
        <f t="shared" si="182"/>
        <v>50000</v>
      </c>
      <c r="AO199" s="38">
        <f t="shared" si="182"/>
        <v>50000</v>
      </c>
    </row>
    <row r="200" spans="4:41" s="12" customFormat="1" ht="11">
      <c r="D200" s="1409"/>
      <c r="E200" s="347" t="s">
        <v>574</v>
      </c>
      <c r="F200" s="350"/>
      <c r="G200" s="350"/>
      <c r="H200" s="22">
        <f t="shared" si="180"/>
        <v>99803.16</v>
      </c>
      <c r="I200" s="23">
        <f t="shared" si="180"/>
        <v>131009</v>
      </c>
      <c r="J200" s="23">
        <f t="shared" si="180"/>
        <v>155251.35</v>
      </c>
      <c r="K200" s="22">
        <f t="shared" si="180"/>
        <v>400000</v>
      </c>
      <c r="L200" s="44">
        <f t="shared" si="183"/>
        <v>400000</v>
      </c>
      <c r="M200" s="44">
        <f t="shared" si="183"/>
        <v>400000</v>
      </c>
      <c r="N200" s="44">
        <f t="shared" si="183"/>
        <v>400000</v>
      </c>
      <c r="O200" s="44">
        <f t="shared" si="183"/>
        <v>400000</v>
      </c>
      <c r="P200" s="44">
        <f t="shared" si="183"/>
        <v>400000</v>
      </c>
      <c r="Q200" s="44">
        <f t="shared" si="183"/>
        <v>400000</v>
      </c>
      <c r="R200" s="44">
        <f t="shared" si="183"/>
        <v>400000</v>
      </c>
      <c r="S200" s="44">
        <f t="shared" si="183"/>
        <v>400000</v>
      </c>
      <c r="T200" s="44">
        <f t="shared" si="183"/>
        <v>400000</v>
      </c>
      <c r="U200" s="44">
        <f t="shared" si="183"/>
        <v>400000</v>
      </c>
      <c r="V200" s="44">
        <f t="shared" si="183"/>
        <v>400000</v>
      </c>
      <c r="W200" s="44">
        <f t="shared" si="183"/>
        <v>400000</v>
      </c>
      <c r="X200" s="44">
        <f t="shared" si="183"/>
        <v>400000</v>
      </c>
      <c r="Y200" s="44">
        <f t="shared" si="183"/>
        <v>400000</v>
      </c>
      <c r="Z200" s="343">
        <f t="shared" si="183"/>
        <v>400000</v>
      </c>
      <c r="AA200" s="38">
        <f t="shared" si="183"/>
        <v>400000</v>
      </c>
      <c r="AB200" s="38">
        <f t="shared" si="182"/>
        <v>400000</v>
      </c>
      <c r="AC200" s="38">
        <f t="shared" si="182"/>
        <v>400000</v>
      </c>
      <c r="AD200" s="38">
        <f t="shared" si="182"/>
        <v>400000</v>
      </c>
      <c r="AE200" s="38">
        <f t="shared" si="182"/>
        <v>400000</v>
      </c>
      <c r="AF200" s="38">
        <f t="shared" si="182"/>
        <v>400000</v>
      </c>
      <c r="AG200" s="38">
        <f t="shared" si="182"/>
        <v>400000</v>
      </c>
      <c r="AH200" s="38">
        <f t="shared" si="182"/>
        <v>400000</v>
      </c>
      <c r="AI200" s="38">
        <f t="shared" si="182"/>
        <v>400000</v>
      </c>
      <c r="AJ200" s="38">
        <f t="shared" si="182"/>
        <v>400000</v>
      </c>
      <c r="AK200" s="38">
        <f t="shared" si="182"/>
        <v>400000</v>
      </c>
      <c r="AL200" s="38">
        <f t="shared" si="182"/>
        <v>400000</v>
      </c>
      <c r="AM200" s="38">
        <f t="shared" si="182"/>
        <v>400000</v>
      </c>
      <c r="AN200" s="38">
        <f t="shared" si="182"/>
        <v>400000</v>
      </c>
      <c r="AO200" s="38">
        <f t="shared" si="182"/>
        <v>400000</v>
      </c>
    </row>
    <row r="201" spans="4:41" s="12" customFormat="1" ht="11">
      <c r="D201" s="1409"/>
      <c r="E201" s="347" t="s">
        <v>575</v>
      </c>
      <c r="F201" s="350"/>
      <c r="G201" s="350"/>
      <c r="H201" s="22">
        <f t="shared" si="180"/>
        <v>26694.92</v>
      </c>
      <c r="I201" s="23">
        <f t="shared" si="180"/>
        <v>61241.760000000002</v>
      </c>
      <c r="J201" s="23">
        <f t="shared" si="180"/>
        <v>1293551.8500000001</v>
      </c>
      <c r="K201" s="22">
        <f t="shared" si="180"/>
        <v>540000</v>
      </c>
      <c r="L201" s="44">
        <f t="shared" si="183"/>
        <v>540000</v>
      </c>
      <c r="M201" s="44">
        <f t="shared" si="183"/>
        <v>540000</v>
      </c>
      <c r="N201" s="44">
        <f t="shared" si="183"/>
        <v>540000</v>
      </c>
      <c r="O201" s="44">
        <f t="shared" si="183"/>
        <v>540000</v>
      </c>
      <c r="P201" s="44">
        <f t="shared" si="183"/>
        <v>540000</v>
      </c>
      <c r="Q201" s="44">
        <f t="shared" si="183"/>
        <v>540000</v>
      </c>
      <c r="R201" s="44">
        <f t="shared" si="183"/>
        <v>540000</v>
      </c>
      <c r="S201" s="44">
        <f t="shared" si="183"/>
        <v>540000</v>
      </c>
      <c r="T201" s="44">
        <f t="shared" si="183"/>
        <v>540000</v>
      </c>
      <c r="U201" s="44">
        <f t="shared" si="183"/>
        <v>540000</v>
      </c>
      <c r="V201" s="44">
        <f t="shared" si="183"/>
        <v>540000</v>
      </c>
      <c r="W201" s="44">
        <f t="shared" si="183"/>
        <v>540000</v>
      </c>
      <c r="X201" s="44">
        <f t="shared" si="183"/>
        <v>540000</v>
      </c>
      <c r="Y201" s="44">
        <f t="shared" si="183"/>
        <v>540000</v>
      </c>
      <c r="Z201" s="343">
        <f t="shared" si="183"/>
        <v>540000</v>
      </c>
      <c r="AA201" s="38">
        <f t="shared" ref="AA201:AO201" si="184">+Z201</f>
        <v>540000</v>
      </c>
      <c r="AB201" s="38">
        <f t="shared" si="184"/>
        <v>540000</v>
      </c>
      <c r="AC201" s="38">
        <f t="shared" si="184"/>
        <v>540000</v>
      </c>
      <c r="AD201" s="38">
        <f t="shared" si="184"/>
        <v>540000</v>
      </c>
      <c r="AE201" s="38">
        <f t="shared" si="184"/>
        <v>540000</v>
      </c>
      <c r="AF201" s="38">
        <f t="shared" si="184"/>
        <v>540000</v>
      </c>
      <c r="AG201" s="38">
        <f t="shared" si="184"/>
        <v>540000</v>
      </c>
      <c r="AH201" s="38">
        <f t="shared" si="184"/>
        <v>540000</v>
      </c>
      <c r="AI201" s="38">
        <f t="shared" si="184"/>
        <v>540000</v>
      </c>
      <c r="AJ201" s="38">
        <f t="shared" si="184"/>
        <v>540000</v>
      </c>
      <c r="AK201" s="38">
        <f t="shared" si="184"/>
        <v>540000</v>
      </c>
      <c r="AL201" s="38">
        <f t="shared" si="184"/>
        <v>540000</v>
      </c>
      <c r="AM201" s="38">
        <f t="shared" si="184"/>
        <v>540000</v>
      </c>
      <c r="AN201" s="38">
        <f t="shared" si="184"/>
        <v>540000</v>
      </c>
      <c r="AO201" s="38">
        <f t="shared" si="184"/>
        <v>540000</v>
      </c>
    </row>
    <row r="202" spans="4:41" s="12" customFormat="1" ht="11.75" thickBot="1">
      <c r="D202" s="1410"/>
      <c r="E202" s="354" t="s">
        <v>35</v>
      </c>
      <c r="F202" s="354"/>
      <c r="G202" s="354"/>
      <c r="H202" s="354">
        <f>SUM(H185:H201)</f>
        <v>3809107.1552000009</v>
      </c>
      <c r="I202" s="354">
        <f>SUM(I185:I201)</f>
        <v>4561935.5147999991</v>
      </c>
      <c r="J202" s="354">
        <f>SUM(J185:J201)</f>
        <v>5570333.8232000005</v>
      </c>
      <c r="K202" s="354">
        <f>SUM(K185:K201)</f>
        <v>6007250.5999999996</v>
      </c>
      <c r="L202" s="354">
        <f>SUM(L185:L201)</f>
        <v>6007250.5999999996</v>
      </c>
      <c r="M202" s="354">
        <f>SUM(M185:M201)*(1+Dashboard!$E$7)^('OPEX DETAIL-BSTS'!M3-'OPEX DETAIL-BSTS'!$L$3)</f>
        <v>6247540.6239999998</v>
      </c>
      <c r="N202" s="354">
        <f>SUM(N185:N201)*(1+Dashboard!$E$7)^('OPEX DETAIL-BSTS'!N3-'OPEX DETAIL-BSTS'!$L$3)</f>
        <v>6497442.2489600005</v>
      </c>
      <c r="O202" s="354">
        <f>SUM(O185:O201)*(1+Dashboard!$E$7)^('OPEX DETAIL-BSTS'!O3-'OPEX DETAIL-BSTS'!$L$3)</f>
        <v>6757339.9389184006</v>
      </c>
      <c r="P202" s="354">
        <f>SUM(P185:P201)*(1+Dashboard!$E$7)^('OPEX DETAIL-BSTS'!P3-'OPEX DETAIL-BSTS'!$L$3)</f>
        <v>7027633.5364751369</v>
      </c>
      <c r="Q202" s="354">
        <f>SUM(Q185:Q201)*(1+Dashboard!$E$7)^('OPEX DETAIL-BSTS'!Q3-'OPEX DETAIL-BSTS'!$L$3)</f>
        <v>7308738.8779341429</v>
      </c>
      <c r="R202" s="354">
        <f>SUM(R185:R201)*(1+Dashboard!$E$7)^('OPEX DETAIL-BSTS'!R3-'OPEX DETAIL-BSTS'!$L$3)</f>
        <v>7601088.4330515089</v>
      </c>
      <c r="S202" s="354">
        <f>SUM(S185:S201)*(1+Dashboard!$E$7)^('OPEX DETAIL-BSTS'!S3-'OPEX DETAIL-BSTS'!$L$3)</f>
        <v>7905131.9703735681</v>
      </c>
      <c r="T202" s="354">
        <f>SUM(T185:T201)*(1+Dashboard!$E$7)^('OPEX DETAIL-BSTS'!T3-'OPEX DETAIL-BSTS'!$L$3)</f>
        <v>8221337.2491885126</v>
      </c>
      <c r="U202" s="354">
        <f>SUM(U185:U201)*(1+Dashboard!$E$7)^('OPEX DETAIL-BSTS'!U3-'OPEX DETAIL-BSTS'!$L$3)</f>
        <v>8550190.7391560543</v>
      </c>
      <c r="V202" s="354">
        <f>SUM(V185:V201)*(1+Dashboard!$E$7)^('OPEX DETAIL-BSTS'!V3-'OPEX DETAIL-BSTS'!$L$3)</f>
        <v>8892198.3687222954</v>
      </c>
      <c r="W202" s="354">
        <f>SUM(W185:W201)*(1+Dashboard!$E$7)^('OPEX DETAIL-BSTS'!W3-'OPEX DETAIL-BSTS'!$L$3)</f>
        <v>9247886.3034711871</v>
      </c>
      <c r="X202" s="354">
        <f>SUM(X185:X201)*(1+Dashboard!$E$7)^('OPEX DETAIL-BSTS'!X3-'OPEX DETAIL-BSTS'!$L$3)</f>
        <v>9617801.7556100376</v>
      </c>
      <c r="Y202" s="354">
        <f>SUM(Y185:Y201)*(1+Dashboard!$E$7)^('OPEX DETAIL-BSTS'!Y3-'OPEX DETAIL-BSTS'!$L$3)</f>
        <v>10002513.825834438</v>
      </c>
      <c r="Z202" s="354">
        <f>SUM(Z185:Z201)*(1+Dashboard!$E$7)^('OPEX DETAIL-BSTS'!Z3-'OPEX DETAIL-BSTS'!$L$3)</f>
        <v>10402614.378867816</v>
      </c>
      <c r="AA202" s="354">
        <f>SUM(AA185:AA201)*(1+Dashboard!$E$7)^('OPEX DETAIL-BSTS'!AA3-'OPEX DETAIL-BSTS'!$L$3)</f>
        <v>10818718.954022529</v>
      </c>
      <c r="AB202" s="354">
        <f>SUM(AB185:AB201)*(1+Dashboard!$E$7)^('OPEX DETAIL-BSTS'!AB3-'OPEX DETAIL-BSTS'!$L$3)</f>
        <v>11251467.712183431</v>
      </c>
      <c r="AC202" s="354">
        <f>SUM(AC185:AC201)*(1+Dashboard!$E$7)^('OPEX DETAIL-BSTS'!AC3-'OPEX DETAIL-BSTS'!$L$3)</f>
        <v>11701526.420670768</v>
      </c>
      <c r="AD202" s="354">
        <f>SUM(AD185:AD201)*(1+Dashboard!$E$7)^('OPEX DETAIL-BSTS'!AD3-'OPEX DETAIL-BSTS'!$L$3)</f>
        <v>12169587.477497602</v>
      </c>
      <c r="AE202" s="354">
        <f>SUM(AE185:AE201)*(1+Dashboard!$E$7)^('OPEX DETAIL-BSTS'!AE3-'OPEX DETAIL-BSTS'!$L$3)</f>
        <v>12656370.976597505</v>
      </c>
      <c r="AF202" s="354">
        <f>SUM(AF185:AF201)*(1+Dashboard!$E$7)^('OPEX DETAIL-BSTS'!AF3-'OPEX DETAIL-BSTS'!$L$3)</f>
        <v>13162625.815661404</v>
      </c>
      <c r="AG202" s="354">
        <f>SUM(AG185:AG201)*(1+Dashboard!$E$7)^('OPEX DETAIL-BSTS'!AG3-'OPEX DETAIL-BSTS'!$L$3)</f>
        <v>13689130.848287864</v>
      </c>
      <c r="AH202" s="354">
        <f>SUM(AH185:AH201)*(1+Dashboard!$E$7)^('OPEX DETAIL-BSTS'!AH3-'OPEX DETAIL-BSTS'!$L$3)</f>
        <v>14236696.082219379</v>
      </c>
      <c r="AI202" s="354">
        <f>SUM(AI185:AI201)*(1+Dashboard!$E$7)^('OPEX DETAIL-BSTS'!AI3-'OPEX DETAIL-BSTS'!$L$3)</f>
        <v>14806163.925508153</v>
      </c>
      <c r="AJ202" s="354">
        <f>SUM(AJ185:AJ201)*(1+Dashboard!$E$7)^('OPEX DETAIL-BSTS'!AJ3-'OPEX DETAIL-BSTS'!$L$3)</f>
        <v>15398410.48252848</v>
      </c>
      <c r="AK202" s="354">
        <f>SUM(AK185:AK201)*(1+Dashboard!$E$7)^('OPEX DETAIL-BSTS'!AK3-'OPEX DETAIL-BSTS'!$L$3)</f>
        <v>16014346.901829623</v>
      </c>
      <c r="AL202" s="354">
        <f>SUM(AL185:AL201)*(1+Dashboard!$E$7)^('OPEX DETAIL-BSTS'!AL3-'OPEX DETAIL-BSTS'!$L$3)</f>
        <v>16654920.777902804</v>
      </c>
      <c r="AM202" s="354">
        <f>SUM(AM185:AM201)*(1+Dashboard!$E$7)^('OPEX DETAIL-BSTS'!AM3-'OPEX DETAIL-BSTS'!$L$3)</f>
        <v>17321117.609018918</v>
      </c>
      <c r="AN202" s="354">
        <f>SUM(AN185:AN201)*(1+Dashboard!$E$7)^('OPEX DETAIL-BSTS'!AN3-'OPEX DETAIL-BSTS'!$L$3)</f>
        <v>18013962.313379679</v>
      </c>
      <c r="AO202" s="354">
        <f>SUM(AO185:AO201)*(1+Dashboard!$E$7)^('OPEX DETAIL-BSTS'!AO3-'OPEX DETAIL-BSTS'!$L$3)</f>
        <v>18734520.805914868</v>
      </c>
    </row>
  </sheetData>
  <sheetProtection algorithmName="SHA-512" hashValue="iw1wvwOAi+E/n96Qqb3vKoxw0Qftl/Jm7WdBqd9RuCDYPlKN9AokP8WHURg5uKfM+0Z6mTZIBstB7zGkQaNfkg==" saltValue="ya0HCcK4nVfFLxPXbjBesA==" spinCount="100000" sheet="1" objects="1" scenarios="1"/>
  <mergeCells count="42">
    <mergeCell ref="B2:C2"/>
    <mergeCell ref="B27:C27"/>
    <mergeCell ref="B28:C28"/>
    <mergeCell ref="B29:C29"/>
    <mergeCell ref="B30:C30"/>
    <mergeCell ref="B18:C18"/>
    <mergeCell ref="B19:C19"/>
    <mergeCell ref="B20:C20"/>
    <mergeCell ref="B21:C21"/>
    <mergeCell ref="B22:C22"/>
    <mergeCell ref="B13:C13"/>
    <mergeCell ref="B14:C14"/>
    <mergeCell ref="B15:C15"/>
    <mergeCell ref="B16:C16"/>
    <mergeCell ref="B17:C17"/>
    <mergeCell ref="B8:C8"/>
    <mergeCell ref="B31:C31"/>
    <mergeCell ref="B23:C23"/>
    <mergeCell ref="B24:C24"/>
    <mergeCell ref="B25:C25"/>
    <mergeCell ref="B26:C26"/>
    <mergeCell ref="B9:C9"/>
    <mergeCell ref="B10:C10"/>
    <mergeCell ref="B11:C11"/>
    <mergeCell ref="B12:C12"/>
    <mergeCell ref="B3:C3"/>
    <mergeCell ref="B4:C4"/>
    <mergeCell ref="B5:C5"/>
    <mergeCell ref="B6:C6"/>
    <mergeCell ref="B7:C7"/>
    <mergeCell ref="D185:D202"/>
    <mergeCell ref="D2:AO2"/>
    <mergeCell ref="D131:D148"/>
    <mergeCell ref="D149:D166"/>
    <mergeCell ref="D113:D130"/>
    <mergeCell ref="D167:D184"/>
    <mergeCell ref="D95:D112"/>
    <mergeCell ref="D4:D22"/>
    <mergeCell ref="D23:D40"/>
    <mergeCell ref="D41:D58"/>
    <mergeCell ref="D59:D76"/>
    <mergeCell ref="D77:D94"/>
  </mergeCells>
  <pageMargins left="0.7" right="0.7" top="0.75" bottom="0.75" header="0.3" footer="0.3"/>
  <pageSetup orientation="portrait" horizontalDpi="0" verticalDpi="0" copies="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0">
    <tabColor rgb="FF0070C0"/>
  </sheetPr>
  <dimension ref="B1:AO61"/>
  <sheetViews>
    <sheetView showGridLines="0" topLeftCell="B11" zoomScale="70" zoomScaleNormal="70" workbookViewId="0">
      <selection activeCell="K22" sqref="K22"/>
    </sheetView>
  </sheetViews>
  <sheetFormatPr defaultColWidth="9.1328125" defaultRowHeight="14.75"/>
  <cols>
    <col min="1" max="1" width="0" style="6" hidden="1" customWidth="1"/>
    <col min="2" max="2" width="14.7265625" style="5" customWidth="1"/>
    <col min="3" max="3" width="9.7265625" style="5" customWidth="1"/>
    <col min="4" max="4" width="7.54296875" style="48" bestFit="1" customWidth="1"/>
    <col min="5" max="5" width="32.26953125" style="48" customWidth="1"/>
    <col min="6" max="6" width="11" style="48" customWidth="1"/>
    <col min="7" max="7" width="14.7265625" style="48" customWidth="1"/>
    <col min="8" max="9" width="10.86328125" style="48" bestFit="1" customWidth="1"/>
    <col min="10" max="10" width="11.7265625" style="48" bestFit="1" customWidth="1"/>
    <col min="11" max="12" width="10.86328125" style="48" bestFit="1" customWidth="1"/>
    <col min="13" max="13" width="13.7265625" style="48" bestFit="1" customWidth="1"/>
    <col min="14" max="41" width="10.86328125" style="48" bestFit="1" customWidth="1"/>
    <col min="42" max="16384" width="9.1328125" style="6"/>
  </cols>
  <sheetData>
    <row r="1" spans="2:41" ht="15.5" hidden="1" thickBot="1"/>
    <row r="2" spans="2:41" ht="20.25">
      <c r="B2" s="1310"/>
      <c r="C2" s="1310"/>
      <c r="D2" s="1392" t="s">
        <v>752</v>
      </c>
      <c r="E2" s="1393"/>
      <c r="F2" s="1393"/>
      <c r="G2" s="1393"/>
      <c r="H2" s="1393"/>
      <c r="I2" s="1393"/>
      <c r="J2" s="1393"/>
      <c r="K2" s="1393"/>
      <c r="L2" s="1393"/>
      <c r="M2" s="1393"/>
      <c r="N2" s="1393"/>
      <c r="O2" s="1393"/>
      <c r="P2" s="1393"/>
      <c r="Q2" s="1393"/>
      <c r="R2" s="1393"/>
      <c r="S2" s="1393"/>
      <c r="T2" s="1393"/>
      <c r="U2" s="1393"/>
      <c r="V2" s="1393"/>
      <c r="W2" s="1393"/>
      <c r="X2" s="1393"/>
      <c r="Y2" s="1393"/>
      <c r="Z2" s="1393"/>
      <c r="AA2" s="1393"/>
      <c r="AB2" s="1393"/>
      <c r="AC2" s="1393"/>
      <c r="AD2" s="1393"/>
      <c r="AE2" s="1393"/>
      <c r="AF2" s="1393"/>
      <c r="AG2" s="1393"/>
      <c r="AH2" s="1393"/>
      <c r="AI2" s="1393"/>
      <c r="AJ2" s="1393"/>
      <c r="AK2" s="1393"/>
      <c r="AL2" s="1393"/>
      <c r="AM2" s="1393"/>
      <c r="AN2" s="1393"/>
      <c r="AO2" s="1394"/>
    </row>
    <row r="3" spans="2:41" s="16" customFormat="1" ht="14.25" customHeight="1" thickBot="1">
      <c r="B3" s="1272"/>
      <c r="C3" s="1272"/>
      <c r="D3" s="94" t="s">
        <v>87</v>
      </c>
      <c r="E3" s="94" t="s">
        <v>31</v>
      </c>
      <c r="F3" s="92" t="s">
        <v>240</v>
      </c>
      <c r="G3" s="93" t="s">
        <v>37</v>
      </c>
      <c r="H3" s="94">
        <v>2017</v>
      </c>
      <c r="I3" s="94">
        <v>2018</v>
      </c>
      <c r="J3" s="94">
        <v>2019</v>
      </c>
      <c r="K3" s="94">
        <v>2020</v>
      </c>
      <c r="L3" s="94">
        <v>2021</v>
      </c>
      <c r="M3" s="94">
        <v>2022</v>
      </c>
      <c r="N3" s="94">
        <v>2023</v>
      </c>
      <c r="O3" s="94">
        <v>2024</v>
      </c>
      <c r="P3" s="94">
        <v>2025</v>
      </c>
      <c r="Q3" s="94">
        <v>2026</v>
      </c>
      <c r="R3" s="94">
        <v>2027</v>
      </c>
      <c r="S3" s="94">
        <v>2028</v>
      </c>
      <c r="T3" s="94">
        <v>2029</v>
      </c>
      <c r="U3" s="94">
        <v>2030</v>
      </c>
      <c r="V3" s="94">
        <v>2031</v>
      </c>
      <c r="W3" s="94">
        <v>2032</v>
      </c>
      <c r="X3" s="94">
        <v>2033</v>
      </c>
      <c r="Y3" s="94">
        <v>2034</v>
      </c>
      <c r="Z3" s="94">
        <v>2035</v>
      </c>
      <c r="AA3" s="94">
        <v>2036</v>
      </c>
      <c r="AB3" s="94">
        <v>2037</v>
      </c>
      <c r="AC3" s="94">
        <v>2038</v>
      </c>
      <c r="AD3" s="94">
        <v>2039</v>
      </c>
      <c r="AE3" s="94">
        <v>2040</v>
      </c>
      <c r="AF3" s="94">
        <v>2041</v>
      </c>
      <c r="AG3" s="94">
        <v>2042</v>
      </c>
      <c r="AH3" s="94">
        <v>2043</v>
      </c>
      <c r="AI3" s="94">
        <v>2044</v>
      </c>
      <c r="AJ3" s="94">
        <v>2045</v>
      </c>
      <c r="AK3" s="94">
        <v>2046</v>
      </c>
      <c r="AL3" s="94">
        <v>2047</v>
      </c>
      <c r="AM3" s="94">
        <v>2048</v>
      </c>
      <c r="AN3" s="94">
        <v>2049</v>
      </c>
      <c r="AO3" s="359">
        <v>2050</v>
      </c>
    </row>
    <row r="4" spans="2:41" s="16" customFormat="1" ht="15" customHeight="1">
      <c r="B4" s="1272"/>
      <c r="C4" s="1272"/>
      <c r="D4" s="1415" t="s">
        <v>22</v>
      </c>
      <c r="E4" s="347" t="s">
        <v>32</v>
      </c>
      <c r="F4" s="348">
        <v>0.54</v>
      </c>
      <c r="G4" s="349">
        <f t="shared" ref="G4:G22" si="0">K4/$K$22</f>
        <v>0.12883677792802953</v>
      </c>
      <c r="H4" s="966">
        <v>360492.06959999999</v>
      </c>
      <c r="I4" s="966">
        <v>490367.42879999999</v>
      </c>
      <c r="J4" s="966">
        <v>321879.95039999997</v>
      </c>
      <c r="K4" s="967">
        <v>500000</v>
      </c>
      <c r="L4" s="345">
        <v>213340.22399999999</v>
      </c>
      <c r="M4" s="80">
        <f>$K4</f>
        <v>500000</v>
      </c>
      <c r="N4" s="80">
        <f t="shared" ref="N4:AO13" si="1">$K4</f>
        <v>500000</v>
      </c>
      <c r="O4" s="80">
        <f t="shared" si="1"/>
        <v>500000</v>
      </c>
      <c r="P4" s="80">
        <f t="shared" si="1"/>
        <v>500000</v>
      </c>
      <c r="Q4" s="80">
        <f t="shared" si="1"/>
        <v>500000</v>
      </c>
      <c r="R4" s="80">
        <f t="shared" si="1"/>
        <v>500000</v>
      </c>
      <c r="S4" s="80">
        <f t="shared" si="1"/>
        <v>500000</v>
      </c>
      <c r="T4" s="80">
        <f t="shared" si="1"/>
        <v>500000</v>
      </c>
      <c r="U4" s="80">
        <f t="shared" si="1"/>
        <v>500000</v>
      </c>
      <c r="V4" s="80">
        <f t="shared" si="1"/>
        <v>500000</v>
      </c>
      <c r="W4" s="80">
        <f t="shared" si="1"/>
        <v>500000</v>
      </c>
      <c r="X4" s="80">
        <f t="shared" si="1"/>
        <v>500000</v>
      </c>
      <c r="Y4" s="80">
        <f t="shared" si="1"/>
        <v>500000</v>
      </c>
      <c r="Z4" s="80">
        <f t="shared" si="1"/>
        <v>500000</v>
      </c>
      <c r="AA4" s="80">
        <f t="shared" si="1"/>
        <v>500000</v>
      </c>
      <c r="AB4" s="80">
        <f t="shared" si="1"/>
        <v>500000</v>
      </c>
      <c r="AC4" s="80">
        <f t="shared" si="1"/>
        <v>500000</v>
      </c>
      <c r="AD4" s="80">
        <f t="shared" si="1"/>
        <v>500000</v>
      </c>
      <c r="AE4" s="80">
        <f t="shared" si="1"/>
        <v>500000</v>
      </c>
      <c r="AF4" s="80">
        <f t="shared" si="1"/>
        <v>500000</v>
      </c>
      <c r="AG4" s="80">
        <f t="shared" si="1"/>
        <v>500000</v>
      </c>
      <c r="AH4" s="80">
        <f t="shared" si="1"/>
        <v>500000</v>
      </c>
      <c r="AI4" s="80">
        <f t="shared" si="1"/>
        <v>500000</v>
      </c>
      <c r="AJ4" s="80">
        <f t="shared" si="1"/>
        <v>500000</v>
      </c>
      <c r="AK4" s="80">
        <f t="shared" si="1"/>
        <v>500000</v>
      </c>
      <c r="AL4" s="80">
        <f t="shared" si="1"/>
        <v>500000</v>
      </c>
      <c r="AM4" s="80">
        <f t="shared" si="1"/>
        <v>500000</v>
      </c>
      <c r="AN4" s="80">
        <f t="shared" si="1"/>
        <v>500000</v>
      </c>
      <c r="AO4" s="80">
        <f t="shared" si="1"/>
        <v>500000</v>
      </c>
    </row>
    <row r="5" spans="2:41" s="16" customFormat="1">
      <c r="B5" s="1272"/>
      <c r="C5" s="1272"/>
      <c r="D5" s="1415"/>
      <c r="E5" s="347" t="s">
        <v>33</v>
      </c>
      <c r="F5" s="348">
        <f>K5/'WD-SCSTS'!$I$21</f>
        <v>4.4411354703563097E-2</v>
      </c>
      <c r="G5" s="349">
        <f t="shared" si="0"/>
        <v>2.0923092735511996E-2</v>
      </c>
      <c r="H5" s="966">
        <v>81150.595199999996</v>
      </c>
      <c r="I5" s="966">
        <v>81166.046399999992</v>
      </c>
      <c r="J5" s="966">
        <v>81033.446400000001</v>
      </c>
      <c r="K5" s="967">
        <v>81200</v>
      </c>
      <c r="L5" s="346">
        <v>50937.002399999998</v>
      </c>
      <c r="M5" s="80">
        <f t="shared" ref="M5:AB21" si="2">$K5</f>
        <v>81200</v>
      </c>
      <c r="N5" s="80">
        <f t="shared" si="2"/>
        <v>81200</v>
      </c>
      <c r="O5" s="80">
        <f t="shared" si="2"/>
        <v>81200</v>
      </c>
      <c r="P5" s="80">
        <f t="shared" si="2"/>
        <v>81200</v>
      </c>
      <c r="Q5" s="80">
        <f t="shared" si="2"/>
        <v>81200</v>
      </c>
      <c r="R5" s="80">
        <f t="shared" si="2"/>
        <v>81200</v>
      </c>
      <c r="S5" s="80">
        <f t="shared" si="2"/>
        <v>81200</v>
      </c>
      <c r="T5" s="80">
        <f t="shared" si="2"/>
        <v>81200</v>
      </c>
      <c r="U5" s="80">
        <f t="shared" si="2"/>
        <v>81200</v>
      </c>
      <c r="V5" s="80">
        <f t="shared" si="2"/>
        <v>81200</v>
      </c>
      <c r="W5" s="80">
        <f t="shared" si="2"/>
        <v>81200</v>
      </c>
      <c r="X5" s="80">
        <f t="shared" si="2"/>
        <v>81200</v>
      </c>
      <c r="Y5" s="80">
        <f t="shared" si="2"/>
        <v>81200</v>
      </c>
      <c r="Z5" s="80">
        <f t="shared" si="2"/>
        <v>81200</v>
      </c>
      <c r="AA5" s="80">
        <f t="shared" si="2"/>
        <v>81200</v>
      </c>
      <c r="AB5" s="80">
        <f t="shared" si="2"/>
        <v>81200</v>
      </c>
      <c r="AC5" s="80">
        <f t="shared" si="1"/>
        <v>81200</v>
      </c>
      <c r="AD5" s="80">
        <f t="shared" si="1"/>
        <v>81200</v>
      </c>
      <c r="AE5" s="80">
        <f t="shared" si="1"/>
        <v>81200</v>
      </c>
      <c r="AF5" s="80">
        <f t="shared" si="1"/>
        <v>81200</v>
      </c>
      <c r="AG5" s="80">
        <f t="shared" si="1"/>
        <v>81200</v>
      </c>
      <c r="AH5" s="80">
        <f t="shared" si="1"/>
        <v>81200</v>
      </c>
      <c r="AI5" s="80">
        <f t="shared" si="1"/>
        <v>81200</v>
      </c>
      <c r="AJ5" s="80">
        <f t="shared" si="1"/>
        <v>81200</v>
      </c>
      <c r="AK5" s="80">
        <f t="shared" si="1"/>
        <v>81200</v>
      </c>
      <c r="AL5" s="80">
        <f t="shared" si="1"/>
        <v>81200</v>
      </c>
      <c r="AM5" s="80">
        <f t="shared" si="1"/>
        <v>81200</v>
      </c>
      <c r="AN5" s="80">
        <f t="shared" si="1"/>
        <v>81200</v>
      </c>
      <c r="AO5" s="80">
        <f t="shared" si="1"/>
        <v>81200</v>
      </c>
    </row>
    <row r="6" spans="2:41" s="16" customFormat="1">
      <c r="B6" s="1272"/>
      <c r="C6" s="1272"/>
      <c r="D6" s="1415"/>
      <c r="E6" s="347" t="s">
        <v>576</v>
      </c>
      <c r="F6" s="348">
        <f>K6/'WD-SCSTS'!$I$21</f>
        <v>0.78871174938760047</v>
      </c>
      <c r="G6" s="349">
        <f t="shared" si="0"/>
        <v>0.37157815122222992</v>
      </c>
      <c r="H6" s="966">
        <v>717149.38</v>
      </c>
      <c r="I6" s="966">
        <v>1102577.76</v>
      </c>
      <c r="J6" s="966">
        <v>1885313.32</v>
      </c>
      <c r="K6" s="967">
        <v>1442050</v>
      </c>
      <c r="L6" s="346">
        <v>745832.76</v>
      </c>
      <c r="M6" s="80">
        <f t="shared" si="2"/>
        <v>1442050</v>
      </c>
      <c r="N6" s="80">
        <f t="shared" si="1"/>
        <v>1442050</v>
      </c>
      <c r="O6" s="80">
        <f t="shared" si="1"/>
        <v>1442050</v>
      </c>
      <c r="P6" s="80">
        <f t="shared" si="1"/>
        <v>1442050</v>
      </c>
      <c r="Q6" s="80">
        <f t="shared" si="1"/>
        <v>1442050</v>
      </c>
      <c r="R6" s="80">
        <f t="shared" si="1"/>
        <v>1442050</v>
      </c>
      <c r="S6" s="80">
        <f t="shared" si="1"/>
        <v>1442050</v>
      </c>
      <c r="T6" s="80">
        <f t="shared" si="1"/>
        <v>1442050</v>
      </c>
      <c r="U6" s="80">
        <f t="shared" si="1"/>
        <v>1442050</v>
      </c>
      <c r="V6" s="80">
        <f t="shared" si="1"/>
        <v>1442050</v>
      </c>
      <c r="W6" s="80">
        <f t="shared" si="1"/>
        <v>1442050</v>
      </c>
      <c r="X6" s="80">
        <f t="shared" si="1"/>
        <v>1442050</v>
      </c>
      <c r="Y6" s="80">
        <f t="shared" si="1"/>
        <v>1442050</v>
      </c>
      <c r="Z6" s="80">
        <f t="shared" si="1"/>
        <v>1442050</v>
      </c>
      <c r="AA6" s="80">
        <f t="shared" si="1"/>
        <v>1442050</v>
      </c>
      <c r="AB6" s="80">
        <f t="shared" si="1"/>
        <v>1442050</v>
      </c>
      <c r="AC6" s="80">
        <f t="shared" si="1"/>
        <v>1442050</v>
      </c>
      <c r="AD6" s="80">
        <f t="shared" si="1"/>
        <v>1442050</v>
      </c>
      <c r="AE6" s="80">
        <f t="shared" si="1"/>
        <v>1442050</v>
      </c>
      <c r="AF6" s="80">
        <f t="shared" si="1"/>
        <v>1442050</v>
      </c>
      <c r="AG6" s="80">
        <f t="shared" si="1"/>
        <v>1442050</v>
      </c>
      <c r="AH6" s="80">
        <f t="shared" si="1"/>
        <v>1442050</v>
      </c>
      <c r="AI6" s="80">
        <f t="shared" si="1"/>
        <v>1442050</v>
      </c>
      <c r="AJ6" s="80">
        <f t="shared" si="1"/>
        <v>1442050</v>
      </c>
      <c r="AK6" s="80">
        <f t="shared" si="1"/>
        <v>1442050</v>
      </c>
      <c r="AL6" s="80">
        <f t="shared" si="1"/>
        <v>1442050</v>
      </c>
      <c r="AM6" s="80">
        <f t="shared" si="1"/>
        <v>1442050</v>
      </c>
      <c r="AN6" s="80">
        <f t="shared" si="1"/>
        <v>1442050</v>
      </c>
      <c r="AO6" s="80">
        <f t="shared" si="1"/>
        <v>1442050</v>
      </c>
    </row>
    <row r="7" spans="2:41" s="16" customFormat="1">
      <c r="B7" s="1272"/>
      <c r="C7" s="1272"/>
      <c r="D7" s="1415"/>
      <c r="E7" s="347" t="s">
        <v>577</v>
      </c>
      <c r="F7" s="348">
        <f>K7/'WD-SCSTS'!$I$21</f>
        <v>6.8348856113637276E-3</v>
      </c>
      <c r="G7" s="349">
        <f t="shared" si="0"/>
        <v>3.2200536650530617E-3</v>
      </c>
      <c r="H7" s="966">
        <v>14837.51</v>
      </c>
      <c r="I7" s="966">
        <v>3221.12</v>
      </c>
      <c r="J7" s="966">
        <v>16088.78</v>
      </c>
      <c r="K7" s="967">
        <v>12496.64</v>
      </c>
      <c r="L7" s="346">
        <v>9355.52</v>
      </c>
      <c r="M7" s="80">
        <f t="shared" si="2"/>
        <v>12496.64</v>
      </c>
      <c r="N7" s="80">
        <f t="shared" si="1"/>
        <v>12496.64</v>
      </c>
      <c r="O7" s="80">
        <f t="shared" si="1"/>
        <v>12496.64</v>
      </c>
      <c r="P7" s="80">
        <f t="shared" si="1"/>
        <v>12496.64</v>
      </c>
      <c r="Q7" s="80">
        <f t="shared" si="1"/>
        <v>12496.64</v>
      </c>
      <c r="R7" s="80">
        <f t="shared" si="1"/>
        <v>12496.64</v>
      </c>
      <c r="S7" s="80">
        <f t="shared" si="1"/>
        <v>12496.64</v>
      </c>
      <c r="T7" s="80">
        <f t="shared" si="1"/>
        <v>12496.64</v>
      </c>
      <c r="U7" s="80">
        <f t="shared" si="1"/>
        <v>12496.64</v>
      </c>
      <c r="V7" s="80">
        <f t="shared" si="1"/>
        <v>12496.64</v>
      </c>
      <c r="W7" s="80">
        <f t="shared" si="1"/>
        <v>12496.64</v>
      </c>
      <c r="X7" s="80">
        <f t="shared" si="1"/>
        <v>12496.64</v>
      </c>
      <c r="Y7" s="80">
        <f t="shared" si="1"/>
        <v>12496.64</v>
      </c>
      <c r="Z7" s="80">
        <f t="shared" si="1"/>
        <v>12496.64</v>
      </c>
      <c r="AA7" s="80">
        <f t="shared" si="1"/>
        <v>12496.64</v>
      </c>
      <c r="AB7" s="80">
        <f t="shared" si="1"/>
        <v>12496.64</v>
      </c>
      <c r="AC7" s="80">
        <f t="shared" si="1"/>
        <v>12496.64</v>
      </c>
      <c r="AD7" s="80">
        <f t="shared" si="1"/>
        <v>12496.64</v>
      </c>
      <c r="AE7" s="80">
        <f t="shared" si="1"/>
        <v>12496.64</v>
      </c>
      <c r="AF7" s="80">
        <f t="shared" si="1"/>
        <v>12496.64</v>
      </c>
      <c r="AG7" s="80">
        <f t="shared" si="1"/>
        <v>12496.64</v>
      </c>
      <c r="AH7" s="80">
        <f t="shared" si="1"/>
        <v>12496.64</v>
      </c>
      <c r="AI7" s="80">
        <f t="shared" si="1"/>
        <v>12496.64</v>
      </c>
      <c r="AJ7" s="80">
        <f t="shared" si="1"/>
        <v>12496.64</v>
      </c>
      <c r="AK7" s="80">
        <f t="shared" si="1"/>
        <v>12496.64</v>
      </c>
      <c r="AL7" s="80">
        <f t="shared" si="1"/>
        <v>12496.64</v>
      </c>
      <c r="AM7" s="80">
        <f t="shared" si="1"/>
        <v>12496.64</v>
      </c>
      <c r="AN7" s="80">
        <f t="shared" si="1"/>
        <v>12496.64</v>
      </c>
      <c r="AO7" s="80">
        <f t="shared" si="1"/>
        <v>12496.64</v>
      </c>
    </row>
    <row r="8" spans="2:41" s="16" customFormat="1">
      <c r="B8" s="1272"/>
      <c r="C8" s="1272"/>
      <c r="D8" s="1415"/>
      <c r="E8" s="347" t="s">
        <v>578</v>
      </c>
      <c r="F8" s="348">
        <f>K8/'WD-SCSTS'!$I$21</f>
        <v>0</v>
      </c>
      <c r="G8" s="349">
        <f t="shared" si="0"/>
        <v>0</v>
      </c>
      <c r="H8" s="966">
        <v>0</v>
      </c>
      <c r="I8" s="966">
        <v>47192.32</v>
      </c>
      <c r="J8" s="966">
        <v>2196</v>
      </c>
      <c r="K8" s="967">
        <v>0</v>
      </c>
      <c r="L8" s="346">
        <v>0</v>
      </c>
      <c r="M8" s="80">
        <f t="shared" si="2"/>
        <v>0</v>
      </c>
      <c r="N8" s="80">
        <f t="shared" si="1"/>
        <v>0</v>
      </c>
      <c r="O8" s="80">
        <f t="shared" si="1"/>
        <v>0</v>
      </c>
      <c r="P8" s="80">
        <f t="shared" si="1"/>
        <v>0</v>
      </c>
      <c r="Q8" s="80">
        <f t="shared" si="1"/>
        <v>0</v>
      </c>
      <c r="R8" s="80">
        <f t="shared" si="1"/>
        <v>0</v>
      </c>
      <c r="S8" s="80">
        <f t="shared" si="1"/>
        <v>0</v>
      </c>
      <c r="T8" s="80">
        <f t="shared" si="1"/>
        <v>0</v>
      </c>
      <c r="U8" s="80">
        <f t="shared" si="1"/>
        <v>0</v>
      </c>
      <c r="V8" s="80">
        <f t="shared" si="1"/>
        <v>0</v>
      </c>
      <c r="W8" s="80">
        <f t="shared" si="1"/>
        <v>0</v>
      </c>
      <c r="X8" s="80">
        <f t="shared" si="1"/>
        <v>0</v>
      </c>
      <c r="Y8" s="80">
        <f t="shared" si="1"/>
        <v>0</v>
      </c>
      <c r="Z8" s="80">
        <f t="shared" si="1"/>
        <v>0</v>
      </c>
      <c r="AA8" s="80">
        <f t="shared" si="1"/>
        <v>0</v>
      </c>
      <c r="AB8" s="80">
        <f t="shared" si="1"/>
        <v>0</v>
      </c>
      <c r="AC8" s="80">
        <f t="shared" si="1"/>
        <v>0</v>
      </c>
      <c r="AD8" s="80">
        <f t="shared" si="1"/>
        <v>0</v>
      </c>
      <c r="AE8" s="80">
        <f t="shared" si="1"/>
        <v>0</v>
      </c>
      <c r="AF8" s="80">
        <f t="shared" si="1"/>
        <v>0</v>
      </c>
      <c r="AG8" s="80">
        <f t="shared" si="1"/>
        <v>0</v>
      </c>
      <c r="AH8" s="80">
        <f t="shared" si="1"/>
        <v>0</v>
      </c>
      <c r="AI8" s="80">
        <f t="shared" si="1"/>
        <v>0</v>
      </c>
      <c r="AJ8" s="80">
        <f t="shared" si="1"/>
        <v>0</v>
      </c>
      <c r="AK8" s="80">
        <f t="shared" si="1"/>
        <v>0</v>
      </c>
      <c r="AL8" s="80">
        <f t="shared" si="1"/>
        <v>0</v>
      </c>
      <c r="AM8" s="80">
        <f t="shared" si="1"/>
        <v>0</v>
      </c>
      <c r="AN8" s="80">
        <f t="shared" si="1"/>
        <v>0</v>
      </c>
      <c r="AO8" s="80">
        <f t="shared" si="1"/>
        <v>0</v>
      </c>
    </row>
    <row r="9" spans="2:41" s="16" customFormat="1">
      <c r="B9" s="1272"/>
      <c r="C9" s="1272"/>
      <c r="D9" s="1415"/>
      <c r="E9" s="347" t="s">
        <v>579</v>
      </c>
      <c r="F9" s="348">
        <f>K9/'WD-SCSTS'!$I$21</f>
        <v>0.26358387873293637</v>
      </c>
      <c r="G9" s="349">
        <f t="shared" si="0"/>
        <v>0.12417972779994282</v>
      </c>
      <c r="H9" s="966">
        <v>424754.01</v>
      </c>
      <c r="I9" s="966">
        <v>697600.54</v>
      </c>
      <c r="J9" s="966">
        <v>1232943.74</v>
      </c>
      <c r="K9" s="967">
        <v>481926.55</v>
      </c>
      <c r="L9" s="346">
        <v>362251.68</v>
      </c>
      <c r="M9" s="80">
        <f t="shared" si="2"/>
        <v>481926.55</v>
      </c>
      <c r="N9" s="80">
        <f t="shared" si="1"/>
        <v>481926.55</v>
      </c>
      <c r="O9" s="80">
        <f t="shared" si="1"/>
        <v>481926.55</v>
      </c>
      <c r="P9" s="80">
        <f t="shared" si="1"/>
        <v>481926.55</v>
      </c>
      <c r="Q9" s="80">
        <f t="shared" si="1"/>
        <v>481926.55</v>
      </c>
      <c r="R9" s="80">
        <f t="shared" si="1"/>
        <v>481926.55</v>
      </c>
      <c r="S9" s="80">
        <f t="shared" si="1"/>
        <v>481926.55</v>
      </c>
      <c r="T9" s="80">
        <f t="shared" si="1"/>
        <v>481926.55</v>
      </c>
      <c r="U9" s="80">
        <f t="shared" si="1"/>
        <v>481926.55</v>
      </c>
      <c r="V9" s="80">
        <f t="shared" si="1"/>
        <v>481926.55</v>
      </c>
      <c r="W9" s="80">
        <f t="shared" si="1"/>
        <v>481926.55</v>
      </c>
      <c r="X9" s="80">
        <f t="shared" si="1"/>
        <v>481926.55</v>
      </c>
      <c r="Y9" s="80">
        <f t="shared" si="1"/>
        <v>481926.55</v>
      </c>
      <c r="Z9" s="80">
        <f t="shared" si="1"/>
        <v>481926.55</v>
      </c>
      <c r="AA9" s="80">
        <f t="shared" si="1"/>
        <v>481926.55</v>
      </c>
      <c r="AB9" s="80">
        <f t="shared" si="1"/>
        <v>481926.55</v>
      </c>
      <c r="AC9" s="80">
        <f t="shared" si="1"/>
        <v>481926.55</v>
      </c>
      <c r="AD9" s="80">
        <f t="shared" si="1"/>
        <v>481926.55</v>
      </c>
      <c r="AE9" s="80">
        <f t="shared" si="1"/>
        <v>481926.55</v>
      </c>
      <c r="AF9" s="80">
        <f t="shared" si="1"/>
        <v>481926.55</v>
      </c>
      <c r="AG9" s="80">
        <f t="shared" si="1"/>
        <v>481926.55</v>
      </c>
      <c r="AH9" s="80">
        <f t="shared" si="1"/>
        <v>481926.55</v>
      </c>
      <c r="AI9" s="80">
        <f t="shared" si="1"/>
        <v>481926.55</v>
      </c>
      <c r="AJ9" s="80">
        <f t="shared" si="1"/>
        <v>481926.55</v>
      </c>
      <c r="AK9" s="80">
        <f t="shared" si="1"/>
        <v>481926.55</v>
      </c>
      <c r="AL9" s="80">
        <f t="shared" si="1"/>
        <v>481926.55</v>
      </c>
      <c r="AM9" s="80">
        <f t="shared" si="1"/>
        <v>481926.55</v>
      </c>
      <c r="AN9" s="80">
        <f t="shared" si="1"/>
        <v>481926.55</v>
      </c>
      <c r="AO9" s="80">
        <f t="shared" si="1"/>
        <v>481926.55</v>
      </c>
    </row>
    <row r="10" spans="2:41" s="16" customFormat="1">
      <c r="B10" s="1271"/>
      <c r="C10" s="1271"/>
      <c r="D10" s="1415"/>
      <c r="E10" s="347" t="s">
        <v>580</v>
      </c>
      <c r="F10" s="348">
        <f>K10/'WD-SCSTS'!$I$21</f>
        <v>7.8246790671154295E-2</v>
      </c>
      <c r="G10" s="349">
        <f t="shared" si="0"/>
        <v>3.6863654990857718E-2</v>
      </c>
      <c r="H10" s="966">
        <v>114242.66</v>
      </c>
      <c r="I10" s="966">
        <v>221691.92</v>
      </c>
      <c r="J10" s="966">
        <v>287024.8</v>
      </c>
      <c r="K10" s="967">
        <v>143063.4</v>
      </c>
      <c r="L10" s="346">
        <v>139858.45000000001</v>
      </c>
      <c r="M10" s="80">
        <f t="shared" si="2"/>
        <v>143063.4</v>
      </c>
      <c r="N10" s="80">
        <f t="shared" si="1"/>
        <v>143063.4</v>
      </c>
      <c r="O10" s="80">
        <f t="shared" si="1"/>
        <v>143063.4</v>
      </c>
      <c r="P10" s="80">
        <f t="shared" si="1"/>
        <v>143063.4</v>
      </c>
      <c r="Q10" s="80">
        <f t="shared" si="1"/>
        <v>143063.4</v>
      </c>
      <c r="R10" s="80">
        <f t="shared" si="1"/>
        <v>143063.4</v>
      </c>
      <c r="S10" s="80">
        <f t="shared" si="1"/>
        <v>143063.4</v>
      </c>
      <c r="T10" s="80">
        <f t="shared" si="1"/>
        <v>143063.4</v>
      </c>
      <c r="U10" s="80">
        <f t="shared" si="1"/>
        <v>143063.4</v>
      </c>
      <c r="V10" s="80">
        <f t="shared" si="1"/>
        <v>143063.4</v>
      </c>
      <c r="W10" s="80">
        <f t="shared" si="1"/>
        <v>143063.4</v>
      </c>
      <c r="X10" s="80">
        <f t="shared" si="1"/>
        <v>143063.4</v>
      </c>
      <c r="Y10" s="80">
        <f t="shared" si="1"/>
        <v>143063.4</v>
      </c>
      <c r="Z10" s="80">
        <f t="shared" si="1"/>
        <v>143063.4</v>
      </c>
      <c r="AA10" s="80">
        <f t="shared" si="1"/>
        <v>143063.4</v>
      </c>
      <c r="AB10" s="80">
        <f t="shared" si="1"/>
        <v>143063.4</v>
      </c>
      <c r="AC10" s="80">
        <f t="shared" si="1"/>
        <v>143063.4</v>
      </c>
      <c r="AD10" s="80">
        <f t="shared" si="1"/>
        <v>143063.4</v>
      </c>
      <c r="AE10" s="80">
        <f t="shared" si="1"/>
        <v>143063.4</v>
      </c>
      <c r="AF10" s="80">
        <f t="shared" si="1"/>
        <v>143063.4</v>
      </c>
      <c r="AG10" s="80">
        <f t="shared" si="1"/>
        <v>143063.4</v>
      </c>
      <c r="AH10" s="80">
        <f t="shared" si="1"/>
        <v>143063.4</v>
      </c>
      <c r="AI10" s="80">
        <f t="shared" si="1"/>
        <v>143063.4</v>
      </c>
      <c r="AJ10" s="80">
        <f t="shared" si="1"/>
        <v>143063.4</v>
      </c>
      <c r="AK10" s="80">
        <f t="shared" si="1"/>
        <v>143063.4</v>
      </c>
      <c r="AL10" s="80">
        <f t="shared" si="1"/>
        <v>143063.4</v>
      </c>
      <c r="AM10" s="80">
        <f t="shared" si="1"/>
        <v>143063.4</v>
      </c>
      <c r="AN10" s="80">
        <f t="shared" si="1"/>
        <v>143063.4</v>
      </c>
      <c r="AO10" s="80">
        <f t="shared" si="1"/>
        <v>143063.4</v>
      </c>
    </row>
    <row r="11" spans="2:41" s="16" customFormat="1">
      <c r="B11" s="1271"/>
      <c r="C11" s="1271"/>
      <c r="D11" s="1415"/>
      <c r="E11" s="347" t="s">
        <v>581</v>
      </c>
      <c r="F11" s="348">
        <f>K11/'WD-SCSTS'!$I$21</f>
        <v>0</v>
      </c>
      <c r="G11" s="349">
        <f t="shared" si="0"/>
        <v>0</v>
      </c>
      <c r="H11" s="966">
        <v>0</v>
      </c>
      <c r="I11" s="966">
        <v>0</v>
      </c>
      <c r="J11" s="966">
        <v>0</v>
      </c>
      <c r="K11" s="967">
        <v>0</v>
      </c>
      <c r="L11" s="346">
        <v>0</v>
      </c>
      <c r="M11" s="80">
        <f t="shared" si="2"/>
        <v>0</v>
      </c>
      <c r="N11" s="80">
        <f t="shared" si="1"/>
        <v>0</v>
      </c>
      <c r="O11" s="80">
        <f t="shared" si="1"/>
        <v>0</v>
      </c>
      <c r="P11" s="80">
        <f t="shared" si="1"/>
        <v>0</v>
      </c>
      <c r="Q11" s="80">
        <f t="shared" si="1"/>
        <v>0</v>
      </c>
      <c r="R11" s="80">
        <f t="shared" si="1"/>
        <v>0</v>
      </c>
      <c r="S11" s="80">
        <f t="shared" si="1"/>
        <v>0</v>
      </c>
      <c r="T11" s="80">
        <f t="shared" si="1"/>
        <v>0</v>
      </c>
      <c r="U11" s="80">
        <f t="shared" si="1"/>
        <v>0</v>
      </c>
      <c r="V11" s="80">
        <f t="shared" si="1"/>
        <v>0</v>
      </c>
      <c r="W11" s="80">
        <f t="shared" si="1"/>
        <v>0</v>
      </c>
      <c r="X11" s="80">
        <f t="shared" si="1"/>
        <v>0</v>
      </c>
      <c r="Y11" s="80">
        <f t="shared" si="1"/>
        <v>0</v>
      </c>
      <c r="Z11" s="80">
        <f t="shared" si="1"/>
        <v>0</v>
      </c>
      <c r="AA11" s="80">
        <f t="shared" si="1"/>
        <v>0</v>
      </c>
      <c r="AB11" s="80">
        <f t="shared" si="1"/>
        <v>0</v>
      </c>
      <c r="AC11" s="80">
        <f t="shared" si="1"/>
        <v>0</v>
      </c>
      <c r="AD11" s="80">
        <f t="shared" si="1"/>
        <v>0</v>
      </c>
      <c r="AE11" s="80">
        <f t="shared" si="1"/>
        <v>0</v>
      </c>
      <c r="AF11" s="80">
        <f t="shared" si="1"/>
        <v>0</v>
      </c>
      <c r="AG11" s="80">
        <f t="shared" si="1"/>
        <v>0</v>
      </c>
      <c r="AH11" s="80">
        <f t="shared" si="1"/>
        <v>0</v>
      </c>
      <c r="AI11" s="80">
        <f t="shared" si="1"/>
        <v>0</v>
      </c>
      <c r="AJ11" s="80">
        <f t="shared" si="1"/>
        <v>0</v>
      </c>
      <c r="AK11" s="80">
        <f t="shared" si="1"/>
        <v>0</v>
      </c>
      <c r="AL11" s="80">
        <f t="shared" si="1"/>
        <v>0</v>
      </c>
      <c r="AM11" s="80">
        <f t="shared" si="1"/>
        <v>0</v>
      </c>
      <c r="AN11" s="80">
        <f t="shared" si="1"/>
        <v>0</v>
      </c>
      <c r="AO11" s="80">
        <f t="shared" si="1"/>
        <v>0</v>
      </c>
    </row>
    <row r="12" spans="2:41" s="16" customFormat="1">
      <c r="B12" s="1271"/>
      <c r="C12" s="1271"/>
      <c r="D12" s="1415"/>
      <c r="E12" s="347" t="s">
        <v>582</v>
      </c>
      <c r="F12" s="348">
        <f>K12/'WD-SCSTS'!$I$21</f>
        <v>5.4693786580742726E-3</v>
      </c>
      <c r="G12" s="349">
        <f t="shared" si="0"/>
        <v>2.5767355585605903E-3</v>
      </c>
      <c r="H12" s="966">
        <v>6011.84</v>
      </c>
      <c r="I12" s="966">
        <v>92635.37</v>
      </c>
      <c r="J12" s="966">
        <v>43237.08</v>
      </c>
      <c r="K12" s="967">
        <v>10000</v>
      </c>
      <c r="L12" s="346">
        <v>9019.56</v>
      </c>
      <c r="M12" s="80">
        <f t="shared" si="2"/>
        <v>10000</v>
      </c>
      <c r="N12" s="80">
        <f t="shared" si="1"/>
        <v>10000</v>
      </c>
      <c r="O12" s="80">
        <f t="shared" si="1"/>
        <v>10000</v>
      </c>
      <c r="P12" s="80">
        <f t="shared" si="1"/>
        <v>10000</v>
      </c>
      <c r="Q12" s="80">
        <f t="shared" si="1"/>
        <v>10000</v>
      </c>
      <c r="R12" s="80">
        <f t="shared" si="1"/>
        <v>10000</v>
      </c>
      <c r="S12" s="80">
        <f t="shared" si="1"/>
        <v>10000</v>
      </c>
      <c r="T12" s="80">
        <f t="shared" si="1"/>
        <v>10000</v>
      </c>
      <c r="U12" s="80">
        <f t="shared" si="1"/>
        <v>10000</v>
      </c>
      <c r="V12" s="80">
        <f t="shared" si="1"/>
        <v>10000</v>
      </c>
      <c r="W12" s="80">
        <f t="shared" si="1"/>
        <v>10000</v>
      </c>
      <c r="X12" s="80">
        <f t="shared" si="1"/>
        <v>10000</v>
      </c>
      <c r="Y12" s="80">
        <f t="shared" si="1"/>
        <v>10000</v>
      </c>
      <c r="Z12" s="80">
        <f t="shared" si="1"/>
        <v>10000</v>
      </c>
      <c r="AA12" s="80">
        <f t="shared" si="1"/>
        <v>10000</v>
      </c>
      <c r="AB12" s="80">
        <f t="shared" si="1"/>
        <v>10000</v>
      </c>
      <c r="AC12" s="80">
        <f t="shared" si="1"/>
        <v>10000</v>
      </c>
      <c r="AD12" s="80">
        <f t="shared" si="1"/>
        <v>10000</v>
      </c>
      <c r="AE12" s="80">
        <f t="shared" si="1"/>
        <v>10000</v>
      </c>
      <c r="AF12" s="80">
        <f t="shared" si="1"/>
        <v>10000</v>
      </c>
      <c r="AG12" s="80">
        <f t="shared" si="1"/>
        <v>10000</v>
      </c>
      <c r="AH12" s="80">
        <f t="shared" si="1"/>
        <v>10000</v>
      </c>
      <c r="AI12" s="80">
        <f t="shared" si="1"/>
        <v>10000</v>
      </c>
      <c r="AJ12" s="80">
        <f t="shared" si="1"/>
        <v>10000</v>
      </c>
      <c r="AK12" s="80">
        <f t="shared" si="1"/>
        <v>10000</v>
      </c>
      <c r="AL12" s="80">
        <f t="shared" si="1"/>
        <v>10000</v>
      </c>
      <c r="AM12" s="80">
        <f t="shared" si="1"/>
        <v>10000</v>
      </c>
      <c r="AN12" s="80">
        <f t="shared" si="1"/>
        <v>10000</v>
      </c>
      <c r="AO12" s="80">
        <f t="shared" si="1"/>
        <v>10000</v>
      </c>
    </row>
    <row r="13" spans="2:41" s="16" customFormat="1">
      <c r="B13" s="1272"/>
      <c r="C13" s="1272"/>
      <c r="D13" s="1415"/>
      <c r="E13" s="347" t="s">
        <v>583</v>
      </c>
      <c r="F13" s="348">
        <f>K13/'WD-SCSTS'!$I$21</f>
        <v>0</v>
      </c>
      <c r="G13" s="349">
        <f t="shared" si="0"/>
        <v>0</v>
      </c>
      <c r="H13" s="966">
        <v>0</v>
      </c>
      <c r="I13" s="966">
        <v>450</v>
      </c>
      <c r="J13" s="966">
        <v>3800.15</v>
      </c>
      <c r="K13" s="967">
        <v>0</v>
      </c>
      <c r="L13" s="346">
        <v>0</v>
      </c>
      <c r="M13" s="80">
        <f t="shared" si="2"/>
        <v>0</v>
      </c>
      <c r="N13" s="80">
        <f t="shared" si="1"/>
        <v>0</v>
      </c>
      <c r="O13" s="80">
        <f t="shared" si="1"/>
        <v>0</v>
      </c>
      <c r="P13" s="80">
        <f t="shared" si="1"/>
        <v>0</v>
      </c>
      <c r="Q13" s="80">
        <f t="shared" si="1"/>
        <v>0</v>
      </c>
      <c r="R13" s="80">
        <f t="shared" si="1"/>
        <v>0</v>
      </c>
      <c r="S13" s="80">
        <f t="shared" si="1"/>
        <v>0</v>
      </c>
      <c r="T13" s="80">
        <f t="shared" si="1"/>
        <v>0</v>
      </c>
      <c r="U13" s="80">
        <f t="shared" si="1"/>
        <v>0</v>
      </c>
      <c r="V13" s="80">
        <f t="shared" si="1"/>
        <v>0</v>
      </c>
      <c r="W13" s="80">
        <f t="shared" si="1"/>
        <v>0</v>
      </c>
      <c r="X13" s="80">
        <f t="shared" si="1"/>
        <v>0</v>
      </c>
      <c r="Y13" s="80">
        <f t="shared" si="1"/>
        <v>0</v>
      </c>
      <c r="Z13" s="80">
        <f t="shared" si="1"/>
        <v>0</v>
      </c>
      <c r="AA13" s="80">
        <f t="shared" si="1"/>
        <v>0</v>
      </c>
      <c r="AB13" s="80">
        <f t="shared" si="1"/>
        <v>0</v>
      </c>
      <c r="AC13" s="80">
        <f t="shared" si="1"/>
        <v>0</v>
      </c>
      <c r="AD13" s="80">
        <f t="shared" si="1"/>
        <v>0</v>
      </c>
      <c r="AE13" s="80">
        <f t="shared" si="1"/>
        <v>0</v>
      </c>
      <c r="AF13" s="80">
        <f t="shared" ref="N13:AO21" si="3">$K13</f>
        <v>0</v>
      </c>
      <c r="AG13" s="80">
        <f t="shared" si="3"/>
        <v>0</v>
      </c>
      <c r="AH13" s="80">
        <f t="shared" si="3"/>
        <v>0</v>
      </c>
      <c r="AI13" s="80">
        <f t="shared" si="3"/>
        <v>0</v>
      </c>
      <c r="AJ13" s="80">
        <f t="shared" si="3"/>
        <v>0</v>
      </c>
      <c r="AK13" s="80">
        <f t="shared" si="3"/>
        <v>0</v>
      </c>
      <c r="AL13" s="80">
        <f t="shared" si="3"/>
        <v>0</v>
      </c>
      <c r="AM13" s="80">
        <f t="shared" si="3"/>
        <v>0</v>
      </c>
      <c r="AN13" s="80">
        <f t="shared" si="3"/>
        <v>0</v>
      </c>
      <c r="AO13" s="80">
        <f t="shared" si="3"/>
        <v>0</v>
      </c>
    </row>
    <row r="14" spans="2:41" s="16" customFormat="1">
      <c r="B14" s="1271"/>
      <c r="C14" s="1271"/>
      <c r="D14" s="1415"/>
      <c r="E14" s="347" t="s">
        <v>584</v>
      </c>
      <c r="F14" s="348">
        <f>K14/'WD-SCSTS'!$I$21</f>
        <v>2.7346893290371363E-3</v>
      </c>
      <c r="G14" s="349">
        <f t="shared" si="0"/>
        <v>1.2883677792802951E-3</v>
      </c>
      <c r="H14" s="966">
        <v>0</v>
      </c>
      <c r="I14" s="966">
        <v>2153.3000000000002</v>
      </c>
      <c r="J14" s="966">
        <v>3265.34</v>
      </c>
      <c r="K14" s="967">
        <v>5000</v>
      </c>
      <c r="L14" s="346">
        <v>45210.8</v>
      </c>
      <c r="M14" s="80">
        <f t="shared" si="2"/>
        <v>5000</v>
      </c>
      <c r="N14" s="80">
        <f t="shared" si="3"/>
        <v>5000</v>
      </c>
      <c r="O14" s="80">
        <f t="shared" si="3"/>
        <v>5000</v>
      </c>
      <c r="P14" s="80">
        <f t="shared" si="3"/>
        <v>5000</v>
      </c>
      <c r="Q14" s="80">
        <f t="shared" si="3"/>
        <v>5000</v>
      </c>
      <c r="R14" s="80">
        <f t="shared" si="3"/>
        <v>5000</v>
      </c>
      <c r="S14" s="80">
        <f t="shared" si="3"/>
        <v>5000</v>
      </c>
      <c r="T14" s="80">
        <f t="shared" si="3"/>
        <v>5000</v>
      </c>
      <c r="U14" s="80">
        <f t="shared" si="3"/>
        <v>5000</v>
      </c>
      <c r="V14" s="80">
        <f t="shared" si="3"/>
        <v>5000</v>
      </c>
      <c r="W14" s="80">
        <f t="shared" si="3"/>
        <v>5000</v>
      </c>
      <c r="X14" s="80">
        <f t="shared" si="3"/>
        <v>5000</v>
      </c>
      <c r="Y14" s="80">
        <f t="shared" si="3"/>
        <v>5000</v>
      </c>
      <c r="Z14" s="80">
        <f t="shared" si="3"/>
        <v>5000</v>
      </c>
      <c r="AA14" s="80">
        <f t="shared" si="3"/>
        <v>5000</v>
      </c>
      <c r="AB14" s="80">
        <f t="shared" si="3"/>
        <v>5000</v>
      </c>
      <c r="AC14" s="80">
        <f t="shared" si="3"/>
        <v>5000</v>
      </c>
      <c r="AD14" s="80">
        <f t="shared" si="3"/>
        <v>5000</v>
      </c>
      <c r="AE14" s="80">
        <f t="shared" si="3"/>
        <v>5000</v>
      </c>
      <c r="AF14" s="80">
        <f t="shared" si="3"/>
        <v>5000</v>
      </c>
      <c r="AG14" s="80">
        <f t="shared" si="3"/>
        <v>5000</v>
      </c>
      <c r="AH14" s="80">
        <f t="shared" si="3"/>
        <v>5000</v>
      </c>
      <c r="AI14" s="80">
        <f t="shared" si="3"/>
        <v>5000</v>
      </c>
      <c r="AJ14" s="80">
        <f t="shared" si="3"/>
        <v>5000</v>
      </c>
      <c r="AK14" s="80">
        <f t="shared" si="3"/>
        <v>5000</v>
      </c>
      <c r="AL14" s="80">
        <f t="shared" si="3"/>
        <v>5000</v>
      </c>
      <c r="AM14" s="80">
        <f t="shared" si="3"/>
        <v>5000</v>
      </c>
      <c r="AN14" s="80">
        <f t="shared" si="3"/>
        <v>5000</v>
      </c>
      <c r="AO14" s="80">
        <f t="shared" si="3"/>
        <v>5000</v>
      </c>
    </row>
    <row r="15" spans="2:41" s="16" customFormat="1">
      <c r="B15" s="1271"/>
      <c r="C15" s="1271"/>
      <c r="D15" s="1415"/>
      <c r="E15" s="347" t="s">
        <v>585</v>
      </c>
      <c r="F15" s="348">
        <f>K15/'WD-SCSTS'!$I$21</f>
        <v>1.3751565780558958E-2</v>
      </c>
      <c r="G15" s="349">
        <f t="shared" si="0"/>
        <v>6.4786424103843972E-3</v>
      </c>
      <c r="H15" s="966">
        <v>0</v>
      </c>
      <c r="I15" s="966">
        <v>2335.41</v>
      </c>
      <c r="J15" s="966">
        <v>0</v>
      </c>
      <c r="K15" s="967">
        <v>25142.83</v>
      </c>
      <c r="L15" s="346">
        <v>0</v>
      </c>
      <c r="M15" s="80">
        <f t="shared" si="2"/>
        <v>25142.83</v>
      </c>
      <c r="N15" s="80">
        <f t="shared" si="3"/>
        <v>25142.83</v>
      </c>
      <c r="O15" s="80">
        <f t="shared" si="3"/>
        <v>25142.83</v>
      </c>
      <c r="P15" s="80">
        <f t="shared" si="3"/>
        <v>25142.83</v>
      </c>
      <c r="Q15" s="80">
        <f t="shared" si="3"/>
        <v>25142.83</v>
      </c>
      <c r="R15" s="80">
        <f t="shared" si="3"/>
        <v>25142.83</v>
      </c>
      <c r="S15" s="80">
        <f t="shared" si="3"/>
        <v>25142.83</v>
      </c>
      <c r="T15" s="80">
        <f t="shared" si="3"/>
        <v>25142.83</v>
      </c>
      <c r="U15" s="80">
        <f t="shared" si="3"/>
        <v>25142.83</v>
      </c>
      <c r="V15" s="80">
        <f t="shared" si="3"/>
        <v>25142.83</v>
      </c>
      <c r="W15" s="80">
        <f t="shared" si="3"/>
        <v>25142.83</v>
      </c>
      <c r="X15" s="80">
        <f t="shared" si="3"/>
        <v>25142.83</v>
      </c>
      <c r="Y15" s="80">
        <f t="shared" si="3"/>
        <v>25142.83</v>
      </c>
      <c r="Z15" s="80">
        <f t="shared" si="3"/>
        <v>25142.83</v>
      </c>
      <c r="AA15" s="80">
        <f t="shared" si="3"/>
        <v>25142.83</v>
      </c>
      <c r="AB15" s="80">
        <f t="shared" si="3"/>
        <v>25142.83</v>
      </c>
      <c r="AC15" s="80">
        <f t="shared" si="3"/>
        <v>25142.83</v>
      </c>
      <c r="AD15" s="80">
        <f t="shared" si="3"/>
        <v>25142.83</v>
      </c>
      <c r="AE15" s="80">
        <f t="shared" si="3"/>
        <v>25142.83</v>
      </c>
      <c r="AF15" s="80">
        <f t="shared" si="3"/>
        <v>25142.83</v>
      </c>
      <c r="AG15" s="80">
        <f t="shared" si="3"/>
        <v>25142.83</v>
      </c>
      <c r="AH15" s="80">
        <f t="shared" si="3"/>
        <v>25142.83</v>
      </c>
      <c r="AI15" s="80">
        <f t="shared" si="3"/>
        <v>25142.83</v>
      </c>
      <c r="AJ15" s="80">
        <f t="shared" si="3"/>
        <v>25142.83</v>
      </c>
      <c r="AK15" s="80">
        <f t="shared" si="3"/>
        <v>25142.83</v>
      </c>
      <c r="AL15" s="80">
        <f t="shared" si="3"/>
        <v>25142.83</v>
      </c>
      <c r="AM15" s="80">
        <f t="shared" si="3"/>
        <v>25142.83</v>
      </c>
      <c r="AN15" s="80">
        <f t="shared" si="3"/>
        <v>25142.83</v>
      </c>
      <c r="AO15" s="80">
        <f t="shared" si="3"/>
        <v>25142.83</v>
      </c>
    </row>
    <row r="16" spans="2:41" s="16" customFormat="1">
      <c r="B16" s="1272"/>
      <c r="C16" s="1272"/>
      <c r="D16" s="1415"/>
      <c r="E16" s="347" t="s">
        <v>586</v>
      </c>
      <c r="F16" s="348">
        <f>K16/'WD-SCSTS'!$I$21</f>
        <v>0.10391819450341118</v>
      </c>
      <c r="G16" s="349">
        <f t="shared" si="0"/>
        <v>4.8957975612651215E-2</v>
      </c>
      <c r="H16" s="966">
        <v>189417.43</v>
      </c>
      <c r="I16" s="966">
        <v>190528.94</v>
      </c>
      <c r="J16" s="966">
        <v>192947.48</v>
      </c>
      <c r="K16" s="967">
        <v>190000</v>
      </c>
      <c r="L16" s="346">
        <v>201022.07</v>
      </c>
      <c r="M16" s="80">
        <f t="shared" si="2"/>
        <v>190000</v>
      </c>
      <c r="N16" s="80">
        <f t="shared" si="3"/>
        <v>190000</v>
      </c>
      <c r="O16" s="80">
        <f t="shared" si="3"/>
        <v>190000</v>
      </c>
      <c r="P16" s="80">
        <f t="shared" si="3"/>
        <v>190000</v>
      </c>
      <c r="Q16" s="80">
        <f t="shared" si="3"/>
        <v>190000</v>
      </c>
      <c r="R16" s="80">
        <f t="shared" si="3"/>
        <v>190000</v>
      </c>
      <c r="S16" s="80">
        <f t="shared" si="3"/>
        <v>190000</v>
      </c>
      <c r="T16" s="80">
        <f t="shared" si="3"/>
        <v>190000</v>
      </c>
      <c r="U16" s="80">
        <f t="shared" si="3"/>
        <v>190000</v>
      </c>
      <c r="V16" s="80">
        <f t="shared" si="3"/>
        <v>190000</v>
      </c>
      <c r="W16" s="80">
        <f t="shared" si="3"/>
        <v>190000</v>
      </c>
      <c r="X16" s="80">
        <f t="shared" si="3"/>
        <v>190000</v>
      </c>
      <c r="Y16" s="80">
        <f t="shared" si="3"/>
        <v>190000</v>
      </c>
      <c r="Z16" s="80">
        <f t="shared" si="3"/>
        <v>190000</v>
      </c>
      <c r="AA16" s="80">
        <f t="shared" si="3"/>
        <v>190000</v>
      </c>
      <c r="AB16" s="80">
        <f t="shared" si="3"/>
        <v>190000</v>
      </c>
      <c r="AC16" s="80">
        <f t="shared" si="3"/>
        <v>190000</v>
      </c>
      <c r="AD16" s="80">
        <f t="shared" si="3"/>
        <v>190000</v>
      </c>
      <c r="AE16" s="80">
        <f t="shared" si="3"/>
        <v>190000</v>
      </c>
      <c r="AF16" s="80">
        <f t="shared" si="3"/>
        <v>190000</v>
      </c>
      <c r="AG16" s="80">
        <f t="shared" si="3"/>
        <v>190000</v>
      </c>
      <c r="AH16" s="80">
        <f t="shared" si="3"/>
        <v>190000</v>
      </c>
      <c r="AI16" s="80">
        <f t="shared" si="3"/>
        <v>190000</v>
      </c>
      <c r="AJ16" s="80">
        <f t="shared" si="3"/>
        <v>190000</v>
      </c>
      <c r="AK16" s="80">
        <f t="shared" si="3"/>
        <v>190000</v>
      </c>
      <c r="AL16" s="80">
        <f t="shared" si="3"/>
        <v>190000</v>
      </c>
      <c r="AM16" s="80">
        <f t="shared" si="3"/>
        <v>190000</v>
      </c>
      <c r="AN16" s="80">
        <f t="shared" si="3"/>
        <v>190000</v>
      </c>
      <c r="AO16" s="80">
        <f t="shared" si="3"/>
        <v>190000</v>
      </c>
    </row>
    <row r="17" spans="2:41" s="16" customFormat="1">
      <c r="B17" s="1271"/>
      <c r="C17" s="1271"/>
      <c r="D17" s="1415"/>
      <c r="E17" s="347" t="s">
        <v>587</v>
      </c>
      <c r="F17" s="348">
        <f>K17/'WD-SCSTS'!$I$21</f>
        <v>0</v>
      </c>
      <c r="G17" s="349">
        <f t="shared" si="0"/>
        <v>0</v>
      </c>
      <c r="H17" s="966">
        <v>0</v>
      </c>
      <c r="I17" s="966">
        <v>0</v>
      </c>
      <c r="J17" s="966">
        <v>0</v>
      </c>
      <c r="K17" s="967">
        <v>0</v>
      </c>
      <c r="L17" s="346">
        <v>0</v>
      </c>
      <c r="M17" s="80">
        <f t="shared" si="2"/>
        <v>0</v>
      </c>
      <c r="N17" s="80">
        <f t="shared" si="3"/>
        <v>0</v>
      </c>
      <c r="O17" s="80">
        <f t="shared" si="3"/>
        <v>0</v>
      </c>
      <c r="P17" s="80">
        <f t="shared" si="3"/>
        <v>0</v>
      </c>
      <c r="Q17" s="80">
        <f t="shared" si="3"/>
        <v>0</v>
      </c>
      <c r="R17" s="80">
        <f t="shared" si="3"/>
        <v>0</v>
      </c>
      <c r="S17" s="80">
        <f t="shared" si="3"/>
        <v>0</v>
      </c>
      <c r="T17" s="80">
        <f t="shared" si="3"/>
        <v>0</v>
      </c>
      <c r="U17" s="80">
        <f t="shared" si="3"/>
        <v>0</v>
      </c>
      <c r="V17" s="80">
        <f t="shared" si="3"/>
        <v>0</v>
      </c>
      <c r="W17" s="80">
        <f t="shared" si="3"/>
        <v>0</v>
      </c>
      <c r="X17" s="80">
        <f t="shared" si="3"/>
        <v>0</v>
      </c>
      <c r="Y17" s="80">
        <f t="shared" si="3"/>
        <v>0</v>
      </c>
      <c r="Z17" s="80">
        <f t="shared" si="3"/>
        <v>0</v>
      </c>
      <c r="AA17" s="80">
        <f t="shared" si="3"/>
        <v>0</v>
      </c>
      <c r="AB17" s="80">
        <f t="shared" si="3"/>
        <v>0</v>
      </c>
      <c r="AC17" s="80">
        <f t="shared" si="3"/>
        <v>0</v>
      </c>
      <c r="AD17" s="80">
        <f t="shared" si="3"/>
        <v>0</v>
      </c>
      <c r="AE17" s="80">
        <f t="shared" si="3"/>
        <v>0</v>
      </c>
      <c r="AF17" s="80">
        <f t="shared" si="3"/>
        <v>0</v>
      </c>
      <c r="AG17" s="80">
        <f t="shared" si="3"/>
        <v>0</v>
      </c>
      <c r="AH17" s="80">
        <f t="shared" si="3"/>
        <v>0</v>
      </c>
      <c r="AI17" s="80">
        <f t="shared" si="3"/>
        <v>0</v>
      </c>
      <c r="AJ17" s="80">
        <f t="shared" si="3"/>
        <v>0</v>
      </c>
      <c r="AK17" s="80">
        <f t="shared" si="3"/>
        <v>0</v>
      </c>
      <c r="AL17" s="80">
        <f t="shared" si="3"/>
        <v>0</v>
      </c>
      <c r="AM17" s="80">
        <f t="shared" si="3"/>
        <v>0</v>
      </c>
      <c r="AN17" s="80">
        <f t="shared" si="3"/>
        <v>0</v>
      </c>
      <c r="AO17" s="80">
        <f t="shared" si="3"/>
        <v>0</v>
      </c>
    </row>
    <row r="18" spans="2:41" s="16" customFormat="1">
      <c r="B18" s="1271"/>
      <c r="C18" s="1271"/>
      <c r="D18" s="1415"/>
      <c r="E18" s="347" t="s">
        <v>588</v>
      </c>
      <c r="F18" s="348">
        <f>K18/'WD-SCSTS'!$I$21</f>
        <v>2.7346893290371363E-2</v>
      </c>
      <c r="G18" s="349">
        <f t="shared" si="0"/>
        <v>1.2883677792802951E-2</v>
      </c>
      <c r="H18" s="966">
        <v>47394.93</v>
      </c>
      <c r="I18" s="966">
        <v>618981.11</v>
      </c>
      <c r="J18" s="966">
        <v>966306.83</v>
      </c>
      <c r="K18" s="967">
        <v>50000</v>
      </c>
      <c r="L18" s="346">
        <v>54930.17</v>
      </c>
      <c r="M18" s="80">
        <f t="shared" si="2"/>
        <v>50000</v>
      </c>
      <c r="N18" s="80">
        <f t="shared" si="3"/>
        <v>50000</v>
      </c>
      <c r="O18" s="80">
        <f t="shared" si="3"/>
        <v>50000</v>
      </c>
      <c r="P18" s="80">
        <f t="shared" si="3"/>
        <v>50000</v>
      </c>
      <c r="Q18" s="80">
        <f t="shared" si="3"/>
        <v>50000</v>
      </c>
      <c r="R18" s="80">
        <f t="shared" si="3"/>
        <v>50000</v>
      </c>
      <c r="S18" s="80">
        <f t="shared" si="3"/>
        <v>50000</v>
      </c>
      <c r="T18" s="80">
        <f t="shared" si="3"/>
        <v>50000</v>
      </c>
      <c r="U18" s="80">
        <f t="shared" si="3"/>
        <v>50000</v>
      </c>
      <c r="V18" s="80">
        <f t="shared" si="3"/>
        <v>50000</v>
      </c>
      <c r="W18" s="80">
        <f t="shared" si="3"/>
        <v>50000</v>
      </c>
      <c r="X18" s="80">
        <f t="shared" si="3"/>
        <v>50000</v>
      </c>
      <c r="Y18" s="80">
        <f t="shared" si="3"/>
        <v>50000</v>
      </c>
      <c r="Z18" s="80">
        <f t="shared" si="3"/>
        <v>50000</v>
      </c>
      <c r="AA18" s="80">
        <f t="shared" si="3"/>
        <v>50000</v>
      </c>
      <c r="AB18" s="80">
        <f t="shared" si="3"/>
        <v>50000</v>
      </c>
      <c r="AC18" s="80">
        <f t="shared" si="3"/>
        <v>50000</v>
      </c>
      <c r="AD18" s="80">
        <f t="shared" si="3"/>
        <v>50000</v>
      </c>
      <c r="AE18" s="80">
        <f t="shared" si="3"/>
        <v>50000</v>
      </c>
      <c r="AF18" s="80">
        <f t="shared" si="3"/>
        <v>50000</v>
      </c>
      <c r="AG18" s="80">
        <f t="shared" si="3"/>
        <v>50000</v>
      </c>
      <c r="AH18" s="80">
        <f t="shared" si="3"/>
        <v>50000</v>
      </c>
      <c r="AI18" s="80">
        <f t="shared" si="3"/>
        <v>50000</v>
      </c>
      <c r="AJ18" s="80">
        <f t="shared" si="3"/>
        <v>50000</v>
      </c>
      <c r="AK18" s="80">
        <f t="shared" si="3"/>
        <v>50000</v>
      </c>
      <c r="AL18" s="80">
        <f t="shared" si="3"/>
        <v>50000</v>
      </c>
      <c r="AM18" s="80">
        <f t="shared" si="3"/>
        <v>50000</v>
      </c>
      <c r="AN18" s="80">
        <f t="shared" si="3"/>
        <v>50000</v>
      </c>
      <c r="AO18" s="80">
        <f t="shared" si="3"/>
        <v>50000</v>
      </c>
    </row>
    <row r="19" spans="2:41" s="16" customFormat="1">
      <c r="B19" s="1272"/>
      <c r="C19" s="1272"/>
      <c r="D19" s="1415"/>
      <c r="E19" s="347" t="s">
        <v>589</v>
      </c>
      <c r="F19" s="348">
        <f>K19/'WD-SCSTS'!$I$21</f>
        <v>0.2187751463229709</v>
      </c>
      <c r="G19" s="349">
        <f t="shared" si="0"/>
        <v>0.10306942234242361</v>
      </c>
      <c r="H19" s="966">
        <v>139984.43</v>
      </c>
      <c r="I19" s="966">
        <v>74174.179999999993</v>
      </c>
      <c r="J19" s="966">
        <v>2287740.79</v>
      </c>
      <c r="K19" s="967">
        <v>400000</v>
      </c>
      <c r="L19" s="346">
        <v>19398.93</v>
      </c>
      <c r="M19" s="80">
        <f t="shared" si="2"/>
        <v>400000</v>
      </c>
      <c r="N19" s="80">
        <f t="shared" si="3"/>
        <v>400000</v>
      </c>
      <c r="O19" s="80">
        <f t="shared" si="3"/>
        <v>400000</v>
      </c>
      <c r="P19" s="80">
        <f t="shared" si="3"/>
        <v>400000</v>
      </c>
      <c r="Q19" s="80">
        <f t="shared" si="3"/>
        <v>400000</v>
      </c>
      <c r="R19" s="80">
        <f t="shared" si="3"/>
        <v>400000</v>
      </c>
      <c r="S19" s="80">
        <f t="shared" si="3"/>
        <v>400000</v>
      </c>
      <c r="T19" s="80">
        <f t="shared" si="3"/>
        <v>400000</v>
      </c>
      <c r="U19" s="80">
        <f t="shared" si="3"/>
        <v>400000</v>
      </c>
      <c r="V19" s="80">
        <f t="shared" si="3"/>
        <v>400000</v>
      </c>
      <c r="W19" s="80">
        <f t="shared" si="3"/>
        <v>400000</v>
      </c>
      <c r="X19" s="80">
        <f t="shared" si="3"/>
        <v>400000</v>
      </c>
      <c r="Y19" s="80">
        <f t="shared" si="3"/>
        <v>400000</v>
      </c>
      <c r="Z19" s="80">
        <f t="shared" si="3"/>
        <v>400000</v>
      </c>
      <c r="AA19" s="80">
        <f t="shared" si="3"/>
        <v>400000</v>
      </c>
      <c r="AB19" s="80">
        <f t="shared" si="3"/>
        <v>400000</v>
      </c>
      <c r="AC19" s="80">
        <f t="shared" si="3"/>
        <v>400000</v>
      </c>
      <c r="AD19" s="80">
        <f t="shared" si="3"/>
        <v>400000</v>
      </c>
      <c r="AE19" s="80">
        <f t="shared" si="3"/>
        <v>400000</v>
      </c>
      <c r="AF19" s="80">
        <f t="shared" si="3"/>
        <v>400000</v>
      </c>
      <c r="AG19" s="80">
        <f t="shared" si="3"/>
        <v>400000</v>
      </c>
      <c r="AH19" s="80">
        <f t="shared" si="3"/>
        <v>400000</v>
      </c>
      <c r="AI19" s="80">
        <f t="shared" si="3"/>
        <v>400000</v>
      </c>
      <c r="AJ19" s="80">
        <f t="shared" si="3"/>
        <v>400000</v>
      </c>
      <c r="AK19" s="80">
        <f t="shared" si="3"/>
        <v>400000</v>
      </c>
      <c r="AL19" s="80">
        <f t="shared" si="3"/>
        <v>400000</v>
      </c>
      <c r="AM19" s="80">
        <f t="shared" si="3"/>
        <v>400000</v>
      </c>
      <c r="AN19" s="80">
        <f t="shared" si="3"/>
        <v>400000</v>
      </c>
      <c r="AO19" s="80">
        <f t="shared" si="3"/>
        <v>400000</v>
      </c>
    </row>
    <row r="20" spans="2:41" s="16" customFormat="1">
      <c r="B20" s="1271"/>
      <c r="C20" s="1271"/>
      <c r="D20" s="1415"/>
      <c r="E20" s="347" t="s">
        <v>590</v>
      </c>
      <c r="F20" s="348">
        <f>K20/'WD-SCSTS'!$I$21</f>
        <v>0.29534644753601075</v>
      </c>
      <c r="G20" s="349">
        <f t="shared" si="0"/>
        <v>0.13914372016227189</v>
      </c>
      <c r="H20" s="966">
        <v>363113.34</v>
      </c>
      <c r="I20" s="966">
        <v>946248.79</v>
      </c>
      <c r="J20" s="966">
        <v>4319941.53</v>
      </c>
      <c r="K20" s="967">
        <v>540000</v>
      </c>
      <c r="L20" s="346">
        <v>113931.2</v>
      </c>
      <c r="M20" s="80">
        <f t="shared" si="2"/>
        <v>540000</v>
      </c>
      <c r="N20" s="80">
        <f t="shared" si="3"/>
        <v>540000</v>
      </c>
      <c r="O20" s="80">
        <f t="shared" si="3"/>
        <v>540000</v>
      </c>
      <c r="P20" s="80">
        <f t="shared" si="3"/>
        <v>540000</v>
      </c>
      <c r="Q20" s="80">
        <f t="shared" si="3"/>
        <v>540000</v>
      </c>
      <c r="R20" s="80">
        <f t="shared" si="3"/>
        <v>540000</v>
      </c>
      <c r="S20" s="80">
        <f t="shared" si="3"/>
        <v>540000</v>
      </c>
      <c r="T20" s="80">
        <f t="shared" si="3"/>
        <v>540000</v>
      </c>
      <c r="U20" s="80">
        <f t="shared" si="3"/>
        <v>540000</v>
      </c>
      <c r="V20" s="80">
        <f t="shared" si="3"/>
        <v>540000</v>
      </c>
      <c r="W20" s="80">
        <f t="shared" si="3"/>
        <v>540000</v>
      </c>
      <c r="X20" s="80">
        <f t="shared" si="3"/>
        <v>540000</v>
      </c>
      <c r="Y20" s="80">
        <f t="shared" si="3"/>
        <v>540000</v>
      </c>
      <c r="Z20" s="80">
        <f t="shared" si="3"/>
        <v>540000</v>
      </c>
      <c r="AA20" s="80">
        <f t="shared" si="3"/>
        <v>540000</v>
      </c>
      <c r="AB20" s="80">
        <f t="shared" si="3"/>
        <v>540000</v>
      </c>
      <c r="AC20" s="80">
        <f t="shared" si="3"/>
        <v>540000</v>
      </c>
      <c r="AD20" s="80">
        <f t="shared" si="3"/>
        <v>540000</v>
      </c>
      <c r="AE20" s="80">
        <f t="shared" si="3"/>
        <v>540000</v>
      </c>
      <c r="AF20" s="80">
        <f t="shared" si="3"/>
        <v>540000</v>
      </c>
      <c r="AG20" s="80">
        <f t="shared" si="3"/>
        <v>540000</v>
      </c>
      <c r="AH20" s="80">
        <f t="shared" si="3"/>
        <v>540000</v>
      </c>
      <c r="AI20" s="80">
        <f t="shared" si="3"/>
        <v>540000</v>
      </c>
      <c r="AJ20" s="80">
        <f t="shared" si="3"/>
        <v>540000</v>
      </c>
      <c r="AK20" s="80">
        <f t="shared" si="3"/>
        <v>540000</v>
      </c>
      <c r="AL20" s="80">
        <f t="shared" si="3"/>
        <v>540000</v>
      </c>
      <c r="AM20" s="80">
        <f t="shared" si="3"/>
        <v>540000</v>
      </c>
      <c r="AN20" s="80">
        <f t="shared" si="3"/>
        <v>540000</v>
      </c>
      <c r="AO20" s="80">
        <f t="shared" si="3"/>
        <v>540000</v>
      </c>
    </row>
    <row r="21" spans="2:41" s="16" customFormat="1">
      <c r="B21" s="1271"/>
      <c r="C21" s="1271"/>
      <c r="D21" s="1415"/>
      <c r="E21" s="347" t="s">
        <v>34</v>
      </c>
      <c r="F21" s="348">
        <f>K21/'WD-SCSTS'!$I$21</f>
        <v>0</v>
      </c>
      <c r="G21" s="349">
        <f t="shared" si="0"/>
        <v>0</v>
      </c>
      <c r="H21" s="966">
        <v>0</v>
      </c>
      <c r="I21" s="966">
        <v>0</v>
      </c>
      <c r="J21" s="966">
        <v>2540000</v>
      </c>
      <c r="K21" s="967">
        <v>0</v>
      </c>
      <c r="L21" s="346">
        <v>0</v>
      </c>
      <c r="M21" s="80">
        <f t="shared" si="2"/>
        <v>0</v>
      </c>
      <c r="N21" s="80">
        <f t="shared" si="3"/>
        <v>0</v>
      </c>
      <c r="O21" s="80">
        <f t="shared" si="3"/>
        <v>0</v>
      </c>
      <c r="P21" s="80">
        <f t="shared" si="3"/>
        <v>0</v>
      </c>
      <c r="Q21" s="80">
        <f t="shared" si="3"/>
        <v>0</v>
      </c>
      <c r="R21" s="80">
        <f t="shared" si="3"/>
        <v>0</v>
      </c>
      <c r="S21" s="80">
        <f t="shared" si="3"/>
        <v>0</v>
      </c>
      <c r="T21" s="80">
        <f t="shared" si="3"/>
        <v>0</v>
      </c>
      <c r="U21" s="80">
        <f t="shared" si="3"/>
        <v>0</v>
      </c>
      <c r="V21" s="80">
        <f t="shared" si="3"/>
        <v>0</v>
      </c>
      <c r="W21" s="80">
        <f t="shared" si="3"/>
        <v>0</v>
      </c>
      <c r="X21" s="80">
        <f t="shared" si="3"/>
        <v>0</v>
      </c>
      <c r="Y21" s="80">
        <f t="shared" si="3"/>
        <v>0</v>
      </c>
      <c r="Z21" s="80">
        <f t="shared" si="3"/>
        <v>0</v>
      </c>
      <c r="AA21" s="80">
        <f t="shared" si="3"/>
        <v>0</v>
      </c>
      <c r="AB21" s="80">
        <f t="shared" si="3"/>
        <v>0</v>
      </c>
      <c r="AC21" s="80">
        <f t="shared" si="3"/>
        <v>0</v>
      </c>
      <c r="AD21" s="80">
        <f t="shared" si="3"/>
        <v>0</v>
      </c>
      <c r="AE21" s="80">
        <f t="shared" si="3"/>
        <v>0</v>
      </c>
      <c r="AF21" s="80">
        <f t="shared" si="3"/>
        <v>0</v>
      </c>
      <c r="AG21" s="80">
        <f t="shared" si="3"/>
        <v>0</v>
      </c>
      <c r="AH21" s="80">
        <f t="shared" si="3"/>
        <v>0</v>
      </c>
      <c r="AI21" s="80">
        <f t="shared" si="3"/>
        <v>0</v>
      </c>
      <c r="AJ21" s="80">
        <f t="shared" si="3"/>
        <v>0</v>
      </c>
      <c r="AK21" s="80">
        <f t="shared" si="3"/>
        <v>0</v>
      </c>
      <c r="AL21" s="80">
        <f t="shared" si="3"/>
        <v>0</v>
      </c>
      <c r="AM21" s="80">
        <f t="shared" si="3"/>
        <v>0</v>
      </c>
      <c r="AN21" s="80">
        <f t="shared" si="3"/>
        <v>0</v>
      </c>
      <c r="AO21" s="80">
        <f t="shared" si="3"/>
        <v>0</v>
      </c>
    </row>
    <row r="22" spans="2:41" s="16" customFormat="1">
      <c r="B22" s="1272"/>
      <c r="C22" s="1272"/>
      <c r="D22" s="1415"/>
      <c r="E22" s="352" t="s">
        <v>35</v>
      </c>
      <c r="F22" s="357">
        <f>K22/'WD-SCSTS'!$I$21</f>
        <v>2.1225999074307662</v>
      </c>
      <c r="G22" s="356">
        <f t="shared" si="0"/>
        <v>1</v>
      </c>
      <c r="H22" s="352">
        <f>SUM(H4:H21)</f>
        <v>2458548.1947999997</v>
      </c>
      <c r="I22" s="352">
        <f>SUM(I4:I21)</f>
        <v>4571324.2352000009</v>
      </c>
      <c r="J22" s="352">
        <f>SUM(J4:J21)</f>
        <v>14183719.2368</v>
      </c>
      <c r="K22" s="352">
        <f>SUM(K4:K21)</f>
        <v>3880879.42</v>
      </c>
      <c r="L22" s="352">
        <f>SUM(L4:L21)</f>
        <v>1965088.3663999999</v>
      </c>
      <c r="M22" s="352">
        <f>SUM(M4:M21)*(1+Dashboard!$E$7)^('OPEX DETAIL-SCSTS'!M3-'OPEX DETAIL-SCSTS'!$L$3)</f>
        <v>4036114.5967999999</v>
      </c>
      <c r="N22" s="352">
        <f>SUM(N4:N21)*(1+Dashboard!$E$7)^('OPEX DETAIL-SCSTS'!N3-'OPEX DETAIL-SCSTS'!$L$3)</f>
        <v>4197559.1806720002</v>
      </c>
      <c r="O22" s="352">
        <f>SUM(O4:O21)*(1+Dashboard!$E$7)^('OPEX DETAIL-SCSTS'!O3-'OPEX DETAIL-SCSTS'!$L$3)</f>
        <v>4365461.5478988802</v>
      </c>
      <c r="P22" s="352">
        <f>SUM(P4:P21)*(1+Dashboard!$E$7)^('OPEX DETAIL-SCSTS'!P3-'OPEX DETAIL-SCSTS'!$L$3)</f>
        <v>4540080.0098148361</v>
      </c>
      <c r="Q22" s="352">
        <f>SUM(Q4:Q21)*(1+Dashboard!$E$7)^('OPEX DETAIL-SCSTS'!Q3-'OPEX DETAIL-SCSTS'!$L$3)</f>
        <v>4721683.2102074297</v>
      </c>
      <c r="R22" s="352">
        <f>SUM(R4:R21)*(1+Dashboard!$E$7)^('OPEX DETAIL-SCSTS'!R3-'OPEX DETAIL-SCSTS'!$L$3)</f>
        <v>4910550.5386157269</v>
      </c>
      <c r="S22" s="352">
        <f>SUM(S4:S21)*(1+Dashboard!$E$7)^('OPEX DETAIL-SCSTS'!S3-'OPEX DETAIL-SCSTS'!$L$3)</f>
        <v>5106972.5601603556</v>
      </c>
      <c r="T22" s="352">
        <f>SUM(T4:T21)*(1+Dashboard!$E$7)^('OPEX DETAIL-SCSTS'!T3-'OPEX DETAIL-SCSTS'!$L$3)</f>
        <v>5311251.4625667706</v>
      </c>
      <c r="U22" s="352">
        <f>SUM(U4:U21)*(1+Dashboard!$E$7)^('OPEX DETAIL-SCSTS'!U3-'OPEX DETAIL-SCSTS'!$L$3)</f>
        <v>5523701.5210694419</v>
      </c>
      <c r="V22" s="352">
        <f>SUM(V4:V21)*(1+Dashboard!$E$7)^('OPEX DETAIL-SCSTS'!V3-'OPEX DETAIL-SCSTS'!$L$3)</f>
        <v>5744649.5819122195</v>
      </c>
      <c r="W22" s="352">
        <f>SUM(W4:W21)*(1+Dashboard!$E$7)^('OPEX DETAIL-SCSTS'!W3-'OPEX DETAIL-SCSTS'!$L$3)</f>
        <v>5974435.5651887078</v>
      </c>
      <c r="X22" s="352">
        <f>SUM(X4:X21)*(1+Dashboard!$E$7)^('OPEX DETAIL-SCSTS'!X3-'OPEX DETAIL-SCSTS'!$L$3)</f>
        <v>6213412.9877962582</v>
      </c>
      <c r="Y22" s="352">
        <f>SUM(Y4:Y21)*(1+Dashboard!$E$7)^('OPEX DETAIL-SCSTS'!Y3-'OPEX DETAIL-SCSTS'!$L$3)</f>
        <v>6461949.5073081087</v>
      </c>
      <c r="Z22" s="352">
        <f>SUM(Z4:Z21)*(1+Dashboard!$E$7)^('OPEX DETAIL-SCSTS'!Z3-'OPEX DETAIL-SCSTS'!$L$3)</f>
        <v>6720427.4876004327</v>
      </c>
      <c r="AA22" s="352">
        <f>SUM(AA4:AA21)*(1+Dashboard!$E$7)^('OPEX DETAIL-SCSTS'!AA3-'OPEX DETAIL-SCSTS'!$L$3)</f>
        <v>6989244.58710445</v>
      </c>
      <c r="AB22" s="352">
        <f>SUM(AB4:AB21)*(1+Dashboard!$E$7)^('OPEX DETAIL-SCSTS'!AB3-'OPEX DETAIL-SCSTS'!$L$3)</f>
        <v>7268814.3705886286</v>
      </c>
      <c r="AC22" s="352">
        <f>SUM(AC4:AC21)*(1+Dashboard!$E$7)^('OPEX DETAIL-SCSTS'!AC3-'OPEX DETAIL-SCSTS'!$L$3)</f>
        <v>7559566.9454121739</v>
      </c>
      <c r="AD22" s="352">
        <f>SUM(AD4:AD21)*(1+Dashboard!$E$7)^('OPEX DETAIL-SCSTS'!AD3-'OPEX DETAIL-SCSTS'!$L$3)</f>
        <v>7861949.6232286617</v>
      </c>
      <c r="AE22" s="352">
        <f>SUM(AE4:AE21)*(1+Dashboard!$E$7)^('OPEX DETAIL-SCSTS'!AE3-'OPEX DETAIL-SCSTS'!$L$3)</f>
        <v>8176427.608157808</v>
      </c>
      <c r="AF22" s="352">
        <f>SUM(AF4:AF21)*(1+Dashboard!$E$7)^('OPEX DETAIL-SCSTS'!AF3-'OPEX DETAIL-SCSTS'!$L$3)</f>
        <v>8503484.7124841213</v>
      </c>
      <c r="AG22" s="352">
        <f>SUM(AG4:AG21)*(1+Dashboard!$E$7)^('OPEX DETAIL-SCSTS'!AG3-'OPEX DETAIL-SCSTS'!$L$3)</f>
        <v>8843624.1009834874</v>
      </c>
      <c r="AH22" s="352">
        <f>SUM(AH4:AH21)*(1+Dashboard!$E$7)^('OPEX DETAIL-SCSTS'!AH3-'OPEX DETAIL-SCSTS'!$L$3)</f>
        <v>9197369.0650228262</v>
      </c>
      <c r="AI22" s="352">
        <f>SUM(AI4:AI21)*(1+Dashboard!$E$7)^('OPEX DETAIL-SCSTS'!AI3-'OPEX DETAIL-SCSTS'!$L$3)</f>
        <v>9565263.8276237398</v>
      </c>
      <c r="AJ22" s="352">
        <f>SUM(AJ4:AJ21)*(1+Dashboard!$E$7)^('OPEX DETAIL-SCSTS'!AJ3-'OPEX DETAIL-SCSTS'!$L$3)</f>
        <v>9947874.38072869</v>
      </c>
      <c r="AK22" s="352">
        <f>SUM(AK4:AK21)*(1+Dashboard!$E$7)^('OPEX DETAIL-SCSTS'!AK3-'OPEX DETAIL-SCSTS'!$L$3)</f>
        <v>10345789.35595784</v>
      </c>
      <c r="AL22" s="352">
        <f>SUM(AL4:AL21)*(1+Dashboard!$E$7)^('OPEX DETAIL-SCSTS'!AL3-'OPEX DETAIL-SCSTS'!$L$3)</f>
        <v>10759620.930196151</v>
      </c>
      <c r="AM22" s="352">
        <f>SUM(AM4:AM21)*(1+Dashboard!$E$7)^('OPEX DETAIL-SCSTS'!AM3-'OPEX DETAIL-SCSTS'!$L$3)</f>
        <v>11190005.767403997</v>
      </c>
      <c r="AN22" s="352">
        <f>SUM(AN4:AN21)*(1+Dashboard!$E$7)^('OPEX DETAIL-SCSTS'!AN3-'OPEX DETAIL-SCSTS'!$L$3)</f>
        <v>11637605.99810016</v>
      </c>
      <c r="AO22" s="352">
        <f>SUM(AO4:AO21)*(1+Dashboard!$E$7)^('OPEX DETAIL-SCSTS'!AO3-'OPEX DETAIL-SCSTS'!$L$3)</f>
        <v>12103110.238024168</v>
      </c>
    </row>
    <row r="23" spans="2:41" s="16" customFormat="1">
      <c r="B23" s="1272"/>
      <c r="C23" s="1272"/>
      <c r="D23" s="1415"/>
      <c r="E23" s="352" t="s">
        <v>36</v>
      </c>
      <c r="F23" s="352"/>
      <c r="G23" s="357">
        <f>K23</f>
        <v>2.1225999074307662</v>
      </c>
      <c r="H23" s="357">
        <f>H22/'WD-SCSTS'!$I$21</f>
        <v>1.3446731026486147</v>
      </c>
      <c r="I23" s="357">
        <f>I22/'WD-SCSTS'!$I$21</f>
        <v>2.5002303211140582</v>
      </c>
      <c r="J23" s="357">
        <f>J22/'WD-SCSTS'!$I$21</f>
        <v>7.7576131285871437</v>
      </c>
      <c r="K23" s="357">
        <f>K22/'WD-SCSTS'!$I$21</f>
        <v>2.1225999074307662</v>
      </c>
      <c r="L23" s="357">
        <f>L22/'WD-SCSTS'!$I$21</f>
        <v>1.0747812372418197</v>
      </c>
      <c r="M23" s="357">
        <f>M22/'WD-SCSTS'!J21</f>
        <v>2.2075039037279969</v>
      </c>
      <c r="N23" s="357">
        <f>N22/'WD-SCSTS'!K21</f>
        <v>2.295804059877117</v>
      </c>
      <c r="O23" s="357">
        <f>O22/'WD-SCSTS'!L21</f>
        <v>2.3876362222722016</v>
      </c>
      <c r="P23" s="357">
        <f>P22/'WD-SCSTS'!M21</f>
        <v>2.4831416711630898</v>
      </c>
      <c r="Q23" s="357">
        <f>Q22/'WD-SCSTS'!N21</f>
        <v>2.5824673380096135</v>
      </c>
      <c r="R23" s="357">
        <f>R22/'WD-SCSTS'!O21</f>
        <v>2.6857660315299983</v>
      </c>
      <c r="S23" s="357">
        <f>S22/'WD-SCSTS'!P21</f>
        <v>2.7931966727911979</v>
      </c>
      <c r="T23" s="357">
        <f>T22/'WD-SCSTS'!Q21</f>
        <v>2.9049245397028463</v>
      </c>
      <c r="U23" s="357">
        <f>U22/'WD-SCSTS'!R21</f>
        <v>3.0211215212909606</v>
      </c>
      <c r="V23" s="357">
        <f>V22/'WD-SCSTS'!S21</f>
        <v>3.1419663821425989</v>
      </c>
      <c r="W23" s="357">
        <f>W22/'WD-SCSTS'!T21</f>
        <v>3.2676450374283026</v>
      </c>
      <c r="X23" s="357">
        <f>X22/'WD-SCSTS'!U21</f>
        <v>3.3983508389254355</v>
      </c>
      <c r="Y23" s="357">
        <f>Y22/'WD-SCSTS'!V21</f>
        <v>3.5342848724824534</v>
      </c>
      <c r="Z23" s="357">
        <f>Z22/'WD-SCSTS'!W21</f>
        <v>3.675656267381751</v>
      </c>
      <c r="AA23" s="357">
        <f>AA22/'WD-SCSTS'!X21</f>
        <v>3.8226825180770212</v>
      </c>
      <c r="AB23" s="357">
        <f>AB22/'WD-SCSTS'!Y21</f>
        <v>3.9755898188001022</v>
      </c>
      <c r="AC23" s="357">
        <f>AC22/'WD-SCSTS'!Z21</f>
        <v>4.1346134115521069</v>
      </c>
      <c r="AD23" s="357">
        <f>AD22/'WD-SCSTS'!AA21</f>
        <v>4.299997948014191</v>
      </c>
      <c r="AE23" s="357">
        <f>AE22/'WD-SCSTS'!AB21</f>
        <v>4.4719978659347586</v>
      </c>
      <c r="AF23" s="357">
        <f>AF22/'WD-SCSTS'!AC21</f>
        <v>4.6508777805721495</v>
      </c>
      <c r="AG23" s="357">
        <f>AG22/'WD-SCSTS'!AD21</f>
        <v>4.8369128917950368</v>
      </c>
      <c r="AH23" s="357">
        <f>AH22/'WD-SCSTS'!AE21</f>
        <v>5.0303894074668376</v>
      </c>
      <c r="AI23" s="357">
        <f>AI22/'WD-SCSTS'!AF21</f>
        <v>5.2316049837655116</v>
      </c>
      <c r="AJ23" s="357">
        <f>AJ22/'WD-SCSTS'!AG21</f>
        <v>5.4408691831161322</v>
      </c>
      <c r="AK23" s="357">
        <f>AK22/'WD-SCSTS'!AH21</f>
        <v>5.6585039504407781</v>
      </c>
      <c r="AL23" s="357">
        <f>AL22/'WD-SCSTS'!AI21</f>
        <v>5.8848441084584087</v>
      </c>
      <c r="AM23" s="357">
        <f>AM22/'WD-SCSTS'!AJ21</f>
        <v>6.1202378727967446</v>
      </c>
      <c r="AN23" s="357">
        <f>AN22/'WD-SCSTS'!AK21</f>
        <v>6.365047387708616</v>
      </c>
      <c r="AO23" s="358">
        <f>AO22/'WD-SCSTS'!AL21</f>
        <v>6.6196492832169618</v>
      </c>
    </row>
    <row r="24" spans="2:41" s="16" customFormat="1">
      <c r="B24" s="1271"/>
      <c r="C24" s="1271"/>
      <c r="D24" s="1415" t="s">
        <v>39</v>
      </c>
      <c r="E24" s="347" t="s">
        <v>32</v>
      </c>
      <c r="F24" s="348"/>
      <c r="G24" s="349"/>
      <c r="H24" s="95">
        <f t="shared" ref="H24:Q33" si="4">H4</f>
        <v>360492.06959999999</v>
      </c>
      <c r="I24" s="84">
        <f t="shared" si="4"/>
        <v>490367.42879999999</v>
      </c>
      <c r="J24" s="84">
        <f t="shared" si="4"/>
        <v>321879.95039999997</v>
      </c>
      <c r="K24" s="95">
        <f t="shared" si="4"/>
        <v>500000</v>
      </c>
      <c r="L24" s="86">
        <f t="shared" si="4"/>
        <v>213340.22399999999</v>
      </c>
      <c r="M24" s="86">
        <f t="shared" si="4"/>
        <v>500000</v>
      </c>
      <c r="N24" s="86">
        <f t="shared" si="4"/>
        <v>500000</v>
      </c>
      <c r="O24" s="86">
        <f t="shared" si="4"/>
        <v>500000</v>
      </c>
      <c r="P24" s="345">
        <f>P4</f>
        <v>500000</v>
      </c>
      <c r="Q24" s="1144">
        <f t="shared" si="4"/>
        <v>500000</v>
      </c>
      <c r="R24" s="1144">
        <f t="shared" ref="R24:AO24" si="5">R4</f>
        <v>500000</v>
      </c>
      <c r="S24" s="1144">
        <f t="shared" si="5"/>
        <v>500000</v>
      </c>
      <c r="T24" s="1144">
        <f t="shared" si="5"/>
        <v>500000</v>
      </c>
      <c r="U24" s="1144">
        <f t="shared" si="5"/>
        <v>500000</v>
      </c>
      <c r="V24" s="1144">
        <f t="shared" si="5"/>
        <v>500000</v>
      </c>
      <c r="W24" s="1144">
        <f t="shared" si="5"/>
        <v>500000</v>
      </c>
      <c r="X24" s="1144">
        <f t="shared" si="5"/>
        <v>500000</v>
      </c>
      <c r="Y24" s="1144">
        <f t="shared" si="5"/>
        <v>500000</v>
      </c>
      <c r="Z24" s="1144">
        <f t="shared" si="5"/>
        <v>500000</v>
      </c>
      <c r="AA24" s="1144">
        <f t="shared" si="5"/>
        <v>500000</v>
      </c>
      <c r="AB24" s="1144">
        <f t="shared" si="5"/>
        <v>500000</v>
      </c>
      <c r="AC24" s="1144">
        <f t="shared" si="5"/>
        <v>500000</v>
      </c>
      <c r="AD24" s="1144">
        <f t="shared" si="5"/>
        <v>500000</v>
      </c>
      <c r="AE24" s="1144">
        <f t="shared" si="5"/>
        <v>500000</v>
      </c>
      <c r="AF24" s="1144">
        <f t="shared" si="5"/>
        <v>500000</v>
      </c>
      <c r="AG24" s="1144">
        <f t="shared" si="5"/>
        <v>500000</v>
      </c>
      <c r="AH24" s="1144">
        <f t="shared" si="5"/>
        <v>500000</v>
      </c>
      <c r="AI24" s="1144">
        <f t="shared" si="5"/>
        <v>500000</v>
      </c>
      <c r="AJ24" s="1144">
        <f t="shared" si="5"/>
        <v>500000</v>
      </c>
      <c r="AK24" s="1144">
        <f t="shared" si="5"/>
        <v>500000</v>
      </c>
      <c r="AL24" s="1144">
        <f t="shared" si="5"/>
        <v>500000</v>
      </c>
      <c r="AM24" s="1144">
        <f t="shared" si="5"/>
        <v>500000</v>
      </c>
      <c r="AN24" s="1144">
        <f t="shared" si="5"/>
        <v>500000</v>
      </c>
      <c r="AO24" s="1144">
        <f t="shared" si="5"/>
        <v>500000</v>
      </c>
    </row>
    <row r="25" spans="2:41" s="16" customFormat="1">
      <c r="B25" s="1272"/>
      <c r="C25" s="1272"/>
      <c r="D25" s="1415"/>
      <c r="E25" s="347" t="s">
        <v>33</v>
      </c>
      <c r="F25" s="348"/>
      <c r="G25" s="349"/>
      <c r="H25" s="95">
        <f t="shared" si="4"/>
        <v>81150.595199999996</v>
      </c>
      <c r="I25" s="84">
        <f t="shared" si="4"/>
        <v>81166.046399999992</v>
      </c>
      <c r="J25" s="84">
        <f t="shared" si="4"/>
        <v>81033.446400000001</v>
      </c>
      <c r="K25" s="95">
        <f t="shared" si="4"/>
        <v>81200</v>
      </c>
      <c r="L25" s="86">
        <f t="shared" si="4"/>
        <v>50937.002399999998</v>
      </c>
      <c r="M25" s="86">
        <f t="shared" si="4"/>
        <v>81200</v>
      </c>
      <c r="N25" s="86">
        <f t="shared" si="4"/>
        <v>81200</v>
      </c>
      <c r="O25" s="86">
        <f t="shared" si="4"/>
        <v>81200</v>
      </c>
      <c r="P25" s="345">
        <f t="shared" si="4"/>
        <v>81200</v>
      </c>
      <c r="Q25" s="1144">
        <f t="shared" ref="Q25:AO25" si="6">Q5</f>
        <v>81200</v>
      </c>
      <c r="R25" s="1144">
        <f t="shared" si="6"/>
        <v>81200</v>
      </c>
      <c r="S25" s="1144">
        <f t="shared" si="6"/>
        <v>81200</v>
      </c>
      <c r="T25" s="1144">
        <f t="shared" si="6"/>
        <v>81200</v>
      </c>
      <c r="U25" s="1144">
        <f t="shared" si="6"/>
        <v>81200</v>
      </c>
      <c r="V25" s="1144">
        <f t="shared" si="6"/>
        <v>81200</v>
      </c>
      <c r="W25" s="1144">
        <f t="shared" si="6"/>
        <v>81200</v>
      </c>
      <c r="X25" s="1144">
        <f t="shared" si="6"/>
        <v>81200</v>
      </c>
      <c r="Y25" s="1144">
        <f t="shared" si="6"/>
        <v>81200</v>
      </c>
      <c r="Z25" s="1144">
        <f t="shared" si="6"/>
        <v>81200</v>
      </c>
      <c r="AA25" s="1144">
        <f t="shared" si="6"/>
        <v>81200</v>
      </c>
      <c r="AB25" s="1144">
        <f t="shared" si="6"/>
        <v>81200</v>
      </c>
      <c r="AC25" s="1144">
        <f t="shared" si="6"/>
        <v>81200</v>
      </c>
      <c r="AD25" s="1144">
        <f t="shared" si="6"/>
        <v>81200</v>
      </c>
      <c r="AE25" s="1144">
        <f t="shared" si="6"/>
        <v>81200</v>
      </c>
      <c r="AF25" s="1144">
        <f t="shared" si="6"/>
        <v>81200</v>
      </c>
      <c r="AG25" s="1144">
        <f t="shared" si="6"/>
        <v>81200</v>
      </c>
      <c r="AH25" s="1144">
        <f t="shared" si="6"/>
        <v>81200</v>
      </c>
      <c r="AI25" s="1144">
        <f t="shared" si="6"/>
        <v>81200</v>
      </c>
      <c r="AJ25" s="1144">
        <f t="shared" si="6"/>
        <v>81200</v>
      </c>
      <c r="AK25" s="1144">
        <f t="shared" si="6"/>
        <v>81200</v>
      </c>
      <c r="AL25" s="1144">
        <f t="shared" si="6"/>
        <v>81200</v>
      </c>
      <c r="AM25" s="1144">
        <f t="shared" si="6"/>
        <v>81200</v>
      </c>
      <c r="AN25" s="1144">
        <f t="shared" si="6"/>
        <v>81200</v>
      </c>
      <c r="AO25" s="1144">
        <f t="shared" si="6"/>
        <v>81200</v>
      </c>
    </row>
    <row r="26" spans="2:41" s="16" customFormat="1">
      <c r="B26" s="1271"/>
      <c r="C26" s="1271"/>
      <c r="D26" s="1415"/>
      <c r="E26" s="347" t="s">
        <v>576</v>
      </c>
      <c r="F26" s="348"/>
      <c r="G26" s="349"/>
      <c r="H26" s="95">
        <f t="shared" si="4"/>
        <v>717149.38</v>
      </c>
      <c r="I26" s="84">
        <f t="shared" si="4"/>
        <v>1102577.76</v>
      </c>
      <c r="J26" s="84">
        <f t="shared" si="4"/>
        <v>1885313.32</v>
      </c>
      <c r="K26" s="95">
        <f t="shared" si="4"/>
        <v>1442050</v>
      </c>
      <c r="L26" s="86">
        <f t="shared" si="4"/>
        <v>745832.76</v>
      </c>
      <c r="M26" s="86">
        <f t="shared" si="4"/>
        <v>1442050</v>
      </c>
      <c r="N26" s="86">
        <f t="shared" si="4"/>
        <v>1442050</v>
      </c>
      <c r="O26" s="86">
        <f t="shared" si="4"/>
        <v>1442050</v>
      </c>
      <c r="P26" s="345">
        <f t="shared" si="4"/>
        <v>1442050</v>
      </c>
      <c r="Q26" s="1144">
        <f t="shared" ref="Q26:AO26" si="7">Q6</f>
        <v>1442050</v>
      </c>
      <c r="R26" s="1144">
        <f t="shared" si="7"/>
        <v>1442050</v>
      </c>
      <c r="S26" s="1144">
        <f t="shared" si="7"/>
        <v>1442050</v>
      </c>
      <c r="T26" s="1144">
        <f t="shared" si="7"/>
        <v>1442050</v>
      </c>
      <c r="U26" s="1144">
        <f t="shared" si="7"/>
        <v>1442050</v>
      </c>
      <c r="V26" s="1144">
        <f t="shared" si="7"/>
        <v>1442050</v>
      </c>
      <c r="W26" s="1144">
        <f t="shared" si="7"/>
        <v>1442050</v>
      </c>
      <c r="X26" s="1144">
        <f t="shared" si="7"/>
        <v>1442050</v>
      </c>
      <c r="Y26" s="1144">
        <f t="shared" si="7"/>
        <v>1442050</v>
      </c>
      <c r="Z26" s="1144">
        <f t="shared" si="7"/>
        <v>1442050</v>
      </c>
      <c r="AA26" s="1144">
        <f t="shared" si="7"/>
        <v>1442050</v>
      </c>
      <c r="AB26" s="1144">
        <f t="shared" si="7"/>
        <v>1442050</v>
      </c>
      <c r="AC26" s="1144">
        <f t="shared" si="7"/>
        <v>1442050</v>
      </c>
      <c r="AD26" s="1144">
        <f t="shared" si="7"/>
        <v>1442050</v>
      </c>
      <c r="AE26" s="1144">
        <f t="shared" si="7"/>
        <v>1442050</v>
      </c>
      <c r="AF26" s="1144">
        <f t="shared" si="7"/>
        <v>1442050</v>
      </c>
      <c r="AG26" s="1144">
        <f t="shared" si="7"/>
        <v>1442050</v>
      </c>
      <c r="AH26" s="1144">
        <f t="shared" si="7"/>
        <v>1442050</v>
      </c>
      <c r="AI26" s="1144">
        <f t="shared" si="7"/>
        <v>1442050</v>
      </c>
      <c r="AJ26" s="1144">
        <f t="shared" si="7"/>
        <v>1442050</v>
      </c>
      <c r="AK26" s="1144">
        <f t="shared" si="7"/>
        <v>1442050</v>
      </c>
      <c r="AL26" s="1144">
        <f t="shared" si="7"/>
        <v>1442050</v>
      </c>
      <c r="AM26" s="1144">
        <f t="shared" si="7"/>
        <v>1442050</v>
      </c>
      <c r="AN26" s="1144">
        <f t="shared" si="7"/>
        <v>1442050</v>
      </c>
      <c r="AO26" s="1144">
        <f t="shared" si="7"/>
        <v>1442050</v>
      </c>
    </row>
    <row r="27" spans="2:41" s="16" customFormat="1">
      <c r="B27" s="1271"/>
      <c r="C27" s="1271"/>
      <c r="D27" s="1415"/>
      <c r="E27" s="347" t="s">
        <v>577</v>
      </c>
      <c r="F27" s="348"/>
      <c r="G27" s="349"/>
      <c r="H27" s="95">
        <f t="shared" si="4"/>
        <v>14837.51</v>
      </c>
      <c r="I27" s="84">
        <f t="shared" si="4"/>
        <v>3221.12</v>
      </c>
      <c r="J27" s="84">
        <f t="shared" si="4"/>
        <v>16088.78</v>
      </c>
      <c r="K27" s="95">
        <f t="shared" si="4"/>
        <v>12496.64</v>
      </c>
      <c r="L27" s="86">
        <f t="shared" si="4"/>
        <v>9355.52</v>
      </c>
      <c r="M27" s="86">
        <f t="shared" si="4"/>
        <v>12496.64</v>
      </c>
      <c r="N27" s="86">
        <f t="shared" si="4"/>
        <v>12496.64</v>
      </c>
      <c r="O27" s="86">
        <f t="shared" si="4"/>
        <v>12496.64</v>
      </c>
      <c r="P27" s="345">
        <f t="shared" si="4"/>
        <v>12496.64</v>
      </c>
      <c r="Q27" s="1144">
        <f t="shared" ref="Q27:AO27" si="8">Q7</f>
        <v>12496.64</v>
      </c>
      <c r="R27" s="1144">
        <f t="shared" si="8"/>
        <v>12496.64</v>
      </c>
      <c r="S27" s="1144">
        <f t="shared" si="8"/>
        <v>12496.64</v>
      </c>
      <c r="T27" s="1144">
        <f t="shared" si="8"/>
        <v>12496.64</v>
      </c>
      <c r="U27" s="1144">
        <f t="shared" si="8"/>
        <v>12496.64</v>
      </c>
      <c r="V27" s="1144">
        <f t="shared" si="8"/>
        <v>12496.64</v>
      </c>
      <c r="W27" s="1144">
        <f t="shared" si="8"/>
        <v>12496.64</v>
      </c>
      <c r="X27" s="1144">
        <f t="shared" si="8"/>
        <v>12496.64</v>
      </c>
      <c r="Y27" s="1144">
        <f t="shared" si="8"/>
        <v>12496.64</v>
      </c>
      <c r="Z27" s="1144">
        <f t="shared" si="8"/>
        <v>12496.64</v>
      </c>
      <c r="AA27" s="1144">
        <f t="shared" si="8"/>
        <v>12496.64</v>
      </c>
      <c r="AB27" s="1144">
        <f t="shared" si="8"/>
        <v>12496.64</v>
      </c>
      <c r="AC27" s="1144">
        <f t="shared" si="8"/>
        <v>12496.64</v>
      </c>
      <c r="AD27" s="1144">
        <f t="shared" si="8"/>
        <v>12496.64</v>
      </c>
      <c r="AE27" s="1144">
        <f t="shared" si="8"/>
        <v>12496.64</v>
      </c>
      <c r="AF27" s="1144">
        <f t="shared" si="8"/>
        <v>12496.64</v>
      </c>
      <c r="AG27" s="1144">
        <f t="shared" si="8"/>
        <v>12496.64</v>
      </c>
      <c r="AH27" s="1144">
        <f t="shared" si="8"/>
        <v>12496.64</v>
      </c>
      <c r="AI27" s="1144">
        <f t="shared" si="8"/>
        <v>12496.64</v>
      </c>
      <c r="AJ27" s="1144">
        <f t="shared" si="8"/>
        <v>12496.64</v>
      </c>
      <c r="AK27" s="1144">
        <f t="shared" si="8"/>
        <v>12496.64</v>
      </c>
      <c r="AL27" s="1144">
        <f t="shared" si="8"/>
        <v>12496.64</v>
      </c>
      <c r="AM27" s="1144">
        <f t="shared" si="8"/>
        <v>12496.64</v>
      </c>
      <c r="AN27" s="1144">
        <f t="shared" si="8"/>
        <v>12496.64</v>
      </c>
      <c r="AO27" s="1144">
        <f t="shared" si="8"/>
        <v>12496.64</v>
      </c>
    </row>
    <row r="28" spans="2:41" s="16" customFormat="1">
      <c r="B28" s="1417"/>
      <c r="C28" s="1417"/>
      <c r="D28" s="1415"/>
      <c r="E28" s="347" t="s">
        <v>578</v>
      </c>
      <c r="F28" s="348"/>
      <c r="G28" s="349"/>
      <c r="H28" s="95">
        <f t="shared" si="4"/>
        <v>0</v>
      </c>
      <c r="I28" s="84">
        <f t="shared" si="4"/>
        <v>47192.32</v>
      </c>
      <c r="J28" s="84">
        <f t="shared" si="4"/>
        <v>2196</v>
      </c>
      <c r="K28" s="95">
        <f t="shared" si="4"/>
        <v>0</v>
      </c>
      <c r="L28" s="86">
        <f t="shared" si="4"/>
        <v>0</v>
      </c>
      <c r="M28" s="86">
        <f t="shared" si="4"/>
        <v>0</v>
      </c>
      <c r="N28" s="86">
        <f t="shared" si="4"/>
        <v>0</v>
      </c>
      <c r="O28" s="86">
        <f t="shared" si="4"/>
        <v>0</v>
      </c>
      <c r="P28" s="345">
        <f t="shared" si="4"/>
        <v>0</v>
      </c>
      <c r="Q28" s="1144">
        <f t="shared" ref="Q28:AO28" si="9">Q8</f>
        <v>0</v>
      </c>
      <c r="R28" s="1144">
        <f t="shared" si="9"/>
        <v>0</v>
      </c>
      <c r="S28" s="1144">
        <f t="shared" si="9"/>
        <v>0</v>
      </c>
      <c r="T28" s="1144">
        <f t="shared" si="9"/>
        <v>0</v>
      </c>
      <c r="U28" s="1144">
        <f t="shared" si="9"/>
        <v>0</v>
      </c>
      <c r="V28" s="1144">
        <f t="shared" si="9"/>
        <v>0</v>
      </c>
      <c r="W28" s="1144">
        <f t="shared" si="9"/>
        <v>0</v>
      </c>
      <c r="X28" s="1144">
        <f t="shared" si="9"/>
        <v>0</v>
      </c>
      <c r="Y28" s="1144">
        <f t="shared" si="9"/>
        <v>0</v>
      </c>
      <c r="Z28" s="1144">
        <f t="shared" si="9"/>
        <v>0</v>
      </c>
      <c r="AA28" s="1144">
        <f t="shared" si="9"/>
        <v>0</v>
      </c>
      <c r="AB28" s="1144">
        <f t="shared" si="9"/>
        <v>0</v>
      </c>
      <c r="AC28" s="1144">
        <f t="shared" si="9"/>
        <v>0</v>
      </c>
      <c r="AD28" s="1144">
        <f t="shared" si="9"/>
        <v>0</v>
      </c>
      <c r="AE28" s="1144">
        <f t="shared" si="9"/>
        <v>0</v>
      </c>
      <c r="AF28" s="1144">
        <f t="shared" si="9"/>
        <v>0</v>
      </c>
      <c r="AG28" s="1144">
        <f t="shared" si="9"/>
        <v>0</v>
      </c>
      <c r="AH28" s="1144">
        <f t="shared" si="9"/>
        <v>0</v>
      </c>
      <c r="AI28" s="1144">
        <f t="shared" si="9"/>
        <v>0</v>
      </c>
      <c r="AJ28" s="1144">
        <f t="shared" si="9"/>
        <v>0</v>
      </c>
      <c r="AK28" s="1144">
        <f t="shared" si="9"/>
        <v>0</v>
      </c>
      <c r="AL28" s="1144">
        <f t="shared" si="9"/>
        <v>0</v>
      </c>
      <c r="AM28" s="1144">
        <f t="shared" si="9"/>
        <v>0</v>
      </c>
      <c r="AN28" s="1144">
        <f t="shared" si="9"/>
        <v>0</v>
      </c>
      <c r="AO28" s="1144">
        <f t="shared" si="9"/>
        <v>0</v>
      </c>
    </row>
    <row r="29" spans="2:41" s="16" customFormat="1">
      <c r="B29" s="1272"/>
      <c r="C29" s="1272"/>
      <c r="D29" s="1415"/>
      <c r="E29" s="347" t="s">
        <v>579</v>
      </c>
      <c r="F29" s="348"/>
      <c r="G29" s="349"/>
      <c r="H29" s="95">
        <f t="shared" si="4"/>
        <v>424754.01</v>
      </c>
      <c r="I29" s="84">
        <f t="shared" si="4"/>
        <v>697600.54</v>
      </c>
      <c r="J29" s="84">
        <f t="shared" si="4"/>
        <v>1232943.74</v>
      </c>
      <c r="K29" s="95">
        <f t="shared" si="4"/>
        <v>481926.55</v>
      </c>
      <c r="L29" s="86">
        <f t="shared" si="4"/>
        <v>362251.68</v>
      </c>
      <c r="M29" s="86">
        <f t="shared" si="4"/>
        <v>481926.55</v>
      </c>
      <c r="N29" s="86">
        <f t="shared" si="4"/>
        <v>481926.55</v>
      </c>
      <c r="O29" s="86">
        <f t="shared" si="4"/>
        <v>481926.55</v>
      </c>
      <c r="P29" s="345">
        <f t="shared" si="4"/>
        <v>481926.55</v>
      </c>
      <c r="Q29" s="1144">
        <f t="shared" ref="Q29:AO29" si="10">Q9</f>
        <v>481926.55</v>
      </c>
      <c r="R29" s="1144">
        <f t="shared" si="10"/>
        <v>481926.55</v>
      </c>
      <c r="S29" s="1144">
        <f t="shared" si="10"/>
        <v>481926.55</v>
      </c>
      <c r="T29" s="1144">
        <f t="shared" si="10"/>
        <v>481926.55</v>
      </c>
      <c r="U29" s="1144">
        <f t="shared" si="10"/>
        <v>481926.55</v>
      </c>
      <c r="V29" s="1144">
        <f t="shared" si="10"/>
        <v>481926.55</v>
      </c>
      <c r="W29" s="1144">
        <f t="shared" si="10"/>
        <v>481926.55</v>
      </c>
      <c r="X29" s="1144">
        <f t="shared" si="10"/>
        <v>481926.55</v>
      </c>
      <c r="Y29" s="1144">
        <f t="shared" si="10"/>
        <v>481926.55</v>
      </c>
      <c r="Z29" s="1144">
        <f t="shared" si="10"/>
        <v>481926.55</v>
      </c>
      <c r="AA29" s="1144">
        <f t="shared" si="10"/>
        <v>481926.55</v>
      </c>
      <c r="AB29" s="1144">
        <f t="shared" si="10"/>
        <v>481926.55</v>
      </c>
      <c r="AC29" s="1144">
        <f t="shared" si="10"/>
        <v>481926.55</v>
      </c>
      <c r="AD29" s="1144">
        <f t="shared" si="10"/>
        <v>481926.55</v>
      </c>
      <c r="AE29" s="1144">
        <f t="shared" si="10"/>
        <v>481926.55</v>
      </c>
      <c r="AF29" s="1144">
        <f t="shared" si="10"/>
        <v>481926.55</v>
      </c>
      <c r="AG29" s="1144">
        <f t="shared" si="10"/>
        <v>481926.55</v>
      </c>
      <c r="AH29" s="1144">
        <f t="shared" si="10"/>
        <v>481926.55</v>
      </c>
      <c r="AI29" s="1144">
        <f t="shared" si="10"/>
        <v>481926.55</v>
      </c>
      <c r="AJ29" s="1144">
        <f t="shared" si="10"/>
        <v>481926.55</v>
      </c>
      <c r="AK29" s="1144">
        <f t="shared" si="10"/>
        <v>481926.55</v>
      </c>
      <c r="AL29" s="1144">
        <f t="shared" si="10"/>
        <v>481926.55</v>
      </c>
      <c r="AM29" s="1144">
        <f t="shared" si="10"/>
        <v>481926.55</v>
      </c>
      <c r="AN29" s="1144">
        <f t="shared" si="10"/>
        <v>481926.55</v>
      </c>
      <c r="AO29" s="1144">
        <f t="shared" si="10"/>
        <v>481926.55</v>
      </c>
    </row>
    <row r="30" spans="2:41" s="16" customFormat="1">
      <c r="B30" s="1272"/>
      <c r="C30" s="1272"/>
      <c r="D30" s="1415"/>
      <c r="E30" s="347" t="s">
        <v>580</v>
      </c>
      <c r="F30" s="348"/>
      <c r="G30" s="349"/>
      <c r="H30" s="95">
        <f t="shared" si="4"/>
        <v>114242.66</v>
      </c>
      <c r="I30" s="84">
        <f t="shared" si="4"/>
        <v>221691.92</v>
      </c>
      <c r="J30" s="84">
        <f t="shared" si="4"/>
        <v>287024.8</v>
      </c>
      <c r="K30" s="95">
        <f t="shared" si="4"/>
        <v>143063.4</v>
      </c>
      <c r="L30" s="86">
        <f t="shared" si="4"/>
        <v>139858.45000000001</v>
      </c>
      <c r="M30" s="86">
        <f t="shared" si="4"/>
        <v>143063.4</v>
      </c>
      <c r="N30" s="86">
        <f t="shared" si="4"/>
        <v>143063.4</v>
      </c>
      <c r="O30" s="86">
        <f t="shared" si="4"/>
        <v>143063.4</v>
      </c>
      <c r="P30" s="345">
        <f t="shared" si="4"/>
        <v>143063.4</v>
      </c>
      <c r="Q30" s="1144">
        <f t="shared" ref="Q30:AO30" si="11">Q10</f>
        <v>143063.4</v>
      </c>
      <c r="R30" s="1144">
        <f t="shared" si="11"/>
        <v>143063.4</v>
      </c>
      <c r="S30" s="1144">
        <f t="shared" si="11"/>
        <v>143063.4</v>
      </c>
      <c r="T30" s="1144">
        <f t="shared" si="11"/>
        <v>143063.4</v>
      </c>
      <c r="U30" s="1144">
        <f t="shared" si="11"/>
        <v>143063.4</v>
      </c>
      <c r="V30" s="1144">
        <f t="shared" si="11"/>
        <v>143063.4</v>
      </c>
      <c r="W30" s="1144">
        <f t="shared" si="11"/>
        <v>143063.4</v>
      </c>
      <c r="X30" s="1144">
        <f t="shared" si="11"/>
        <v>143063.4</v>
      </c>
      <c r="Y30" s="1144">
        <f t="shared" si="11"/>
        <v>143063.4</v>
      </c>
      <c r="Z30" s="1144">
        <f t="shared" si="11"/>
        <v>143063.4</v>
      </c>
      <c r="AA30" s="1144">
        <f t="shared" si="11"/>
        <v>143063.4</v>
      </c>
      <c r="AB30" s="1144">
        <f t="shared" si="11"/>
        <v>143063.4</v>
      </c>
      <c r="AC30" s="1144">
        <f t="shared" si="11"/>
        <v>143063.4</v>
      </c>
      <c r="AD30" s="1144">
        <f t="shared" si="11"/>
        <v>143063.4</v>
      </c>
      <c r="AE30" s="1144">
        <f t="shared" si="11"/>
        <v>143063.4</v>
      </c>
      <c r="AF30" s="1144">
        <f t="shared" si="11"/>
        <v>143063.4</v>
      </c>
      <c r="AG30" s="1144">
        <f t="shared" si="11"/>
        <v>143063.4</v>
      </c>
      <c r="AH30" s="1144">
        <f t="shared" si="11"/>
        <v>143063.4</v>
      </c>
      <c r="AI30" s="1144">
        <f t="shared" si="11"/>
        <v>143063.4</v>
      </c>
      <c r="AJ30" s="1144">
        <f t="shared" si="11"/>
        <v>143063.4</v>
      </c>
      <c r="AK30" s="1144">
        <f t="shared" si="11"/>
        <v>143063.4</v>
      </c>
      <c r="AL30" s="1144">
        <f t="shared" si="11"/>
        <v>143063.4</v>
      </c>
      <c r="AM30" s="1144">
        <f t="shared" si="11"/>
        <v>143063.4</v>
      </c>
      <c r="AN30" s="1144">
        <f t="shared" si="11"/>
        <v>143063.4</v>
      </c>
      <c r="AO30" s="1144">
        <f t="shared" si="11"/>
        <v>143063.4</v>
      </c>
    </row>
    <row r="31" spans="2:41" s="16" customFormat="1">
      <c r="B31" s="1272"/>
      <c r="C31" s="1272"/>
      <c r="D31" s="1415"/>
      <c r="E31" s="347" t="s">
        <v>581</v>
      </c>
      <c r="F31" s="348"/>
      <c r="G31" s="349"/>
      <c r="H31" s="95">
        <f t="shared" si="4"/>
        <v>0</v>
      </c>
      <c r="I31" s="84">
        <f t="shared" si="4"/>
        <v>0</v>
      </c>
      <c r="J31" s="84">
        <f t="shared" si="4"/>
        <v>0</v>
      </c>
      <c r="K31" s="95">
        <f t="shared" si="4"/>
        <v>0</v>
      </c>
      <c r="L31" s="86">
        <f t="shared" si="4"/>
        <v>0</v>
      </c>
      <c r="M31" s="86">
        <f t="shared" si="4"/>
        <v>0</v>
      </c>
      <c r="N31" s="86">
        <f t="shared" si="4"/>
        <v>0</v>
      </c>
      <c r="O31" s="86">
        <f t="shared" si="4"/>
        <v>0</v>
      </c>
      <c r="P31" s="345">
        <f t="shared" si="4"/>
        <v>0</v>
      </c>
      <c r="Q31" s="1144">
        <f t="shared" ref="Q31:AO31" si="12">Q11</f>
        <v>0</v>
      </c>
      <c r="R31" s="1144">
        <f t="shared" si="12"/>
        <v>0</v>
      </c>
      <c r="S31" s="1144">
        <f t="shared" si="12"/>
        <v>0</v>
      </c>
      <c r="T31" s="1144">
        <f t="shared" si="12"/>
        <v>0</v>
      </c>
      <c r="U31" s="1144">
        <f t="shared" si="12"/>
        <v>0</v>
      </c>
      <c r="V31" s="1144">
        <f t="shared" si="12"/>
        <v>0</v>
      </c>
      <c r="W31" s="1144">
        <f t="shared" si="12"/>
        <v>0</v>
      </c>
      <c r="X31" s="1144">
        <f t="shared" si="12"/>
        <v>0</v>
      </c>
      <c r="Y31" s="1144">
        <f t="shared" si="12"/>
        <v>0</v>
      </c>
      <c r="Z31" s="1144">
        <f t="shared" si="12"/>
        <v>0</v>
      </c>
      <c r="AA31" s="1144">
        <f t="shared" si="12"/>
        <v>0</v>
      </c>
      <c r="AB31" s="1144">
        <f t="shared" si="12"/>
        <v>0</v>
      </c>
      <c r="AC31" s="1144">
        <f t="shared" si="12"/>
        <v>0</v>
      </c>
      <c r="AD31" s="1144">
        <f t="shared" si="12"/>
        <v>0</v>
      </c>
      <c r="AE31" s="1144">
        <f t="shared" si="12"/>
        <v>0</v>
      </c>
      <c r="AF31" s="1144">
        <f t="shared" si="12"/>
        <v>0</v>
      </c>
      <c r="AG31" s="1144">
        <f t="shared" si="12"/>
        <v>0</v>
      </c>
      <c r="AH31" s="1144">
        <f t="shared" si="12"/>
        <v>0</v>
      </c>
      <c r="AI31" s="1144">
        <f t="shared" si="12"/>
        <v>0</v>
      </c>
      <c r="AJ31" s="1144">
        <f t="shared" si="12"/>
        <v>0</v>
      </c>
      <c r="AK31" s="1144">
        <f t="shared" si="12"/>
        <v>0</v>
      </c>
      <c r="AL31" s="1144">
        <f t="shared" si="12"/>
        <v>0</v>
      </c>
      <c r="AM31" s="1144">
        <f t="shared" si="12"/>
        <v>0</v>
      </c>
      <c r="AN31" s="1144">
        <f t="shared" si="12"/>
        <v>0</v>
      </c>
      <c r="AO31" s="1144">
        <f t="shared" si="12"/>
        <v>0</v>
      </c>
    </row>
    <row r="32" spans="2:41" s="16" customFormat="1" ht="11">
      <c r="B32" s="15"/>
      <c r="C32" s="15"/>
      <c r="D32" s="1415"/>
      <c r="E32" s="347" t="s">
        <v>582</v>
      </c>
      <c r="F32" s="348"/>
      <c r="G32" s="349"/>
      <c r="H32" s="95">
        <f t="shared" si="4"/>
        <v>6011.84</v>
      </c>
      <c r="I32" s="84">
        <f t="shared" si="4"/>
        <v>92635.37</v>
      </c>
      <c r="J32" s="84">
        <f t="shared" si="4"/>
        <v>43237.08</v>
      </c>
      <c r="K32" s="95">
        <f t="shared" si="4"/>
        <v>10000</v>
      </c>
      <c r="L32" s="86">
        <f t="shared" si="4"/>
        <v>9019.56</v>
      </c>
      <c r="M32" s="86">
        <f t="shared" si="4"/>
        <v>10000</v>
      </c>
      <c r="N32" s="86">
        <f t="shared" si="4"/>
        <v>10000</v>
      </c>
      <c r="O32" s="86">
        <f t="shared" si="4"/>
        <v>10000</v>
      </c>
      <c r="P32" s="345">
        <f t="shared" si="4"/>
        <v>10000</v>
      </c>
      <c r="Q32" s="1144">
        <f t="shared" ref="Q32:AO32" si="13">Q12</f>
        <v>10000</v>
      </c>
      <c r="R32" s="1144">
        <f t="shared" si="13"/>
        <v>10000</v>
      </c>
      <c r="S32" s="1144">
        <f t="shared" si="13"/>
        <v>10000</v>
      </c>
      <c r="T32" s="1144">
        <f t="shared" si="13"/>
        <v>10000</v>
      </c>
      <c r="U32" s="1144">
        <f t="shared" si="13"/>
        <v>10000</v>
      </c>
      <c r="V32" s="1144">
        <f t="shared" si="13"/>
        <v>10000</v>
      </c>
      <c r="W32" s="1144">
        <f t="shared" si="13"/>
        <v>10000</v>
      </c>
      <c r="X32" s="1144">
        <f t="shared" si="13"/>
        <v>10000</v>
      </c>
      <c r="Y32" s="1144">
        <f t="shared" si="13"/>
        <v>10000</v>
      </c>
      <c r="Z32" s="1144">
        <f t="shared" si="13"/>
        <v>10000</v>
      </c>
      <c r="AA32" s="1144">
        <f t="shared" si="13"/>
        <v>10000</v>
      </c>
      <c r="AB32" s="1144">
        <f t="shared" si="13"/>
        <v>10000</v>
      </c>
      <c r="AC32" s="1144">
        <f t="shared" si="13"/>
        <v>10000</v>
      </c>
      <c r="AD32" s="1144">
        <f t="shared" si="13"/>
        <v>10000</v>
      </c>
      <c r="AE32" s="1144">
        <f t="shared" si="13"/>
        <v>10000</v>
      </c>
      <c r="AF32" s="1144">
        <f t="shared" si="13"/>
        <v>10000</v>
      </c>
      <c r="AG32" s="1144">
        <f t="shared" si="13"/>
        <v>10000</v>
      </c>
      <c r="AH32" s="1144">
        <f t="shared" si="13"/>
        <v>10000</v>
      </c>
      <c r="AI32" s="1144">
        <f t="shared" si="13"/>
        <v>10000</v>
      </c>
      <c r="AJ32" s="1144">
        <f t="shared" si="13"/>
        <v>10000</v>
      </c>
      <c r="AK32" s="1144">
        <f t="shared" si="13"/>
        <v>10000</v>
      </c>
      <c r="AL32" s="1144">
        <f t="shared" si="13"/>
        <v>10000</v>
      </c>
      <c r="AM32" s="1144">
        <f t="shared" si="13"/>
        <v>10000</v>
      </c>
      <c r="AN32" s="1144">
        <f t="shared" si="13"/>
        <v>10000</v>
      </c>
      <c r="AO32" s="1144">
        <f t="shared" si="13"/>
        <v>10000</v>
      </c>
    </row>
    <row r="33" spans="2:41" s="16" customFormat="1" ht="11">
      <c r="B33" s="15"/>
      <c r="C33" s="15"/>
      <c r="D33" s="1415"/>
      <c r="E33" s="347" t="s">
        <v>583</v>
      </c>
      <c r="F33" s="348"/>
      <c r="G33" s="349"/>
      <c r="H33" s="95">
        <f t="shared" si="4"/>
        <v>0</v>
      </c>
      <c r="I33" s="84">
        <f t="shared" si="4"/>
        <v>450</v>
      </c>
      <c r="J33" s="84">
        <f t="shared" si="4"/>
        <v>3800.15</v>
      </c>
      <c r="K33" s="95">
        <f t="shared" si="4"/>
        <v>0</v>
      </c>
      <c r="L33" s="86">
        <f t="shared" si="4"/>
        <v>0</v>
      </c>
      <c r="M33" s="86">
        <f t="shared" si="4"/>
        <v>0</v>
      </c>
      <c r="N33" s="86">
        <f t="shared" si="4"/>
        <v>0</v>
      </c>
      <c r="O33" s="86">
        <f t="shared" si="4"/>
        <v>0</v>
      </c>
      <c r="P33" s="345">
        <f t="shared" si="4"/>
        <v>0</v>
      </c>
      <c r="Q33" s="1144">
        <f t="shared" ref="Q33:AO33" si="14">Q13</f>
        <v>0</v>
      </c>
      <c r="R33" s="1144">
        <f t="shared" si="14"/>
        <v>0</v>
      </c>
      <c r="S33" s="1144">
        <f t="shared" si="14"/>
        <v>0</v>
      </c>
      <c r="T33" s="1144">
        <f t="shared" si="14"/>
        <v>0</v>
      </c>
      <c r="U33" s="1144">
        <f t="shared" si="14"/>
        <v>0</v>
      </c>
      <c r="V33" s="1144">
        <f t="shared" si="14"/>
        <v>0</v>
      </c>
      <c r="W33" s="1144">
        <f t="shared" si="14"/>
        <v>0</v>
      </c>
      <c r="X33" s="1144">
        <f t="shared" si="14"/>
        <v>0</v>
      </c>
      <c r="Y33" s="1144">
        <f t="shared" si="14"/>
        <v>0</v>
      </c>
      <c r="Z33" s="1144">
        <f t="shared" si="14"/>
        <v>0</v>
      </c>
      <c r="AA33" s="1144">
        <f t="shared" si="14"/>
        <v>0</v>
      </c>
      <c r="AB33" s="1144">
        <f t="shared" si="14"/>
        <v>0</v>
      </c>
      <c r="AC33" s="1144">
        <f t="shared" si="14"/>
        <v>0</v>
      </c>
      <c r="AD33" s="1144">
        <f t="shared" si="14"/>
        <v>0</v>
      </c>
      <c r="AE33" s="1144">
        <f t="shared" si="14"/>
        <v>0</v>
      </c>
      <c r="AF33" s="1144">
        <f t="shared" si="14"/>
        <v>0</v>
      </c>
      <c r="AG33" s="1144">
        <f t="shared" si="14"/>
        <v>0</v>
      </c>
      <c r="AH33" s="1144">
        <f t="shared" si="14"/>
        <v>0</v>
      </c>
      <c r="AI33" s="1144">
        <f t="shared" si="14"/>
        <v>0</v>
      </c>
      <c r="AJ33" s="1144">
        <f t="shared" si="14"/>
        <v>0</v>
      </c>
      <c r="AK33" s="1144">
        <f t="shared" si="14"/>
        <v>0</v>
      </c>
      <c r="AL33" s="1144">
        <f t="shared" si="14"/>
        <v>0</v>
      </c>
      <c r="AM33" s="1144">
        <f t="shared" si="14"/>
        <v>0</v>
      </c>
      <c r="AN33" s="1144">
        <f t="shared" si="14"/>
        <v>0</v>
      </c>
      <c r="AO33" s="1144">
        <f t="shared" si="14"/>
        <v>0</v>
      </c>
    </row>
    <row r="34" spans="2:41" s="16" customFormat="1" ht="11">
      <c r="B34" s="15"/>
      <c r="C34" s="15"/>
      <c r="D34" s="1415"/>
      <c r="E34" s="347" t="s">
        <v>584</v>
      </c>
      <c r="F34" s="348"/>
      <c r="G34" s="349"/>
      <c r="H34" s="95">
        <f t="shared" ref="H34:P41" si="15">H14</f>
        <v>0</v>
      </c>
      <c r="I34" s="84">
        <f t="shared" si="15"/>
        <v>2153.3000000000002</v>
      </c>
      <c r="J34" s="84">
        <f t="shared" si="15"/>
        <v>3265.34</v>
      </c>
      <c r="K34" s="95">
        <f t="shared" si="15"/>
        <v>5000</v>
      </c>
      <c r="L34" s="86">
        <f t="shared" si="15"/>
        <v>45210.8</v>
      </c>
      <c r="M34" s="86">
        <f t="shared" si="15"/>
        <v>5000</v>
      </c>
      <c r="N34" s="86">
        <f t="shared" si="15"/>
        <v>5000</v>
      </c>
      <c r="O34" s="86">
        <f t="shared" si="15"/>
        <v>5000</v>
      </c>
      <c r="P34" s="345">
        <f t="shared" si="15"/>
        <v>5000</v>
      </c>
      <c r="Q34" s="1144">
        <f t="shared" ref="Q34:AO34" si="16">Q14</f>
        <v>5000</v>
      </c>
      <c r="R34" s="1144">
        <f t="shared" si="16"/>
        <v>5000</v>
      </c>
      <c r="S34" s="1144">
        <f t="shared" si="16"/>
        <v>5000</v>
      </c>
      <c r="T34" s="1144">
        <f t="shared" si="16"/>
        <v>5000</v>
      </c>
      <c r="U34" s="1144">
        <f t="shared" si="16"/>
        <v>5000</v>
      </c>
      <c r="V34" s="1144">
        <f t="shared" si="16"/>
        <v>5000</v>
      </c>
      <c r="W34" s="1144">
        <f t="shared" si="16"/>
        <v>5000</v>
      </c>
      <c r="X34" s="1144">
        <f t="shared" si="16"/>
        <v>5000</v>
      </c>
      <c r="Y34" s="1144">
        <f t="shared" si="16"/>
        <v>5000</v>
      </c>
      <c r="Z34" s="1144">
        <f t="shared" si="16"/>
        <v>5000</v>
      </c>
      <c r="AA34" s="1144">
        <f t="shared" si="16"/>
        <v>5000</v>
      </c>
      <c r="AB34" s="1144">
        <f t="shared" si="16"/>
        <v>5000</v>
      </c>
      <c r="AC34" s="1144">
        <f t="shared" si="16"/>
        <v>5000</v>
      </c>
      <c r="AD34" s="1144">
        <f t="shared" si="16"/>
        <v>5000</v>
      </c>
      <c r="AE34" s="1144">
        <f t="shared" si="16"/>
        <v>5000</v>
      </c>
      <c r="AF34" s="1144">
        <f t="shared" si="16"/>
        <v>5000</v>
      </c>
      <c r="AG34" s="1144">
        <f t="shared" si="16"/>
        <v>5000</v>
      </c>
      <c r="AH34" s="1144">
        <f t="shared" si="16"/>
        <v>5000</v>
      </c>
      <c r="AI34" s="1144">
        <f t="shared" si="16"/>
        <v>5000</v>
      </c>
      <c r="AJ34" s="1144">
        <f t="shared" si="16"/>
        <v>5000</v>
      </c>
      <c r="AK34" s="1144">
        <f t="shared" si="16"/>
        <v>5000</v>
      </c>
      <c r="AL34" s="1144">
        <f t="shared" si="16"/>
        <v>5000</v>
      </c>
      <c r="AM34" s="1144">
        <f t="shared" si="16"/>
        <v>5000</v>
      </c>
      <c r="AN34" s="1144">
        <f t="shared" si="16"/>
        <v>5000</v>
      </c>
      <c r="AO34" s="1144">
        <f t="shared" si="16"/>
        <v>5000</v>
      </c>
    </row>
    <row r="35" spans="2:41" s="16" customFormat="1" ht="11">
      <c r="B35" s="15"/>
      <c r="C35" s="15"/>
      <c r="D35" s="1415"/>
      <c r="E35" s="347" t="s">
        <v>585</v>
      </c>
      <c r="F35" s="348"/>
      <c r="G35" s="349"/>
      <c r="H35" s="95">
        <f t="shared" si="15"/>
        <v>0</v>
      </c>
      <c r="I35" s="84">
        <f t="shared" si="15"/>
        <v>2335.41</v>
      </c>
      <c r="J35" s="84">
        <f t="shared" si="15"/>
        <v>0</v>
      </c>
      <c r="K35" s="95">
        <f t="shared" si="15"/>
        <v>25142.83</v>
      </c>
      <c r="L35" s="86">
        <f t="shared" si="15"/>
        <v>0</v>
      </c>
      <c r="M35" s="86">
        <f t="shared" si="15"/>
        <v>25142.83</v>
      </c>
      <c r="N35" s="86">
        <f t="shared" si="15"/>
        <v>25142.83</v>
      </c>
      <c r="O35" s="86">
        <f t="shared" si="15"/>
        <v>25142.83</v>
      </c>
      <c r="P35" s="345">
        <f t="shared" si="15"/>
        <v>25142.83</v>
      </c>
      <c r="Q35" s="1144">
        <f t="shared" ref="Q35:AO35" si="17">Q15</f>
        <v>25142.83</v>
      </c>
      <c r="R35" s="1144">
        <f t="shared" si="17"/>
        <v>25142.83</v>
      </c>
      <c r="S35" s="1144">
        <f t="shared" si="17"/>
        <v>25142.83</v>
      </c>
      <c r="T35" s="1144">
        <f t="shared" si="17"/>
        <v>25142.83</v>
      </c>
      <c r="U35" s="1144">
        <f t="shared" si="17"/>
        <v>25142.83</v>
      </c>
      <c r="V35" s="1144">
        <f t="shared" si="17"/>
        <v>25142.83</v>
      </c>
      <c r="W35" s="1144">
        <f t="shared" si="17"/>
        <v>25142.83</v>
      </c>
      <c r="X35" s="1144">
        <f t="shared" si="17"/>
        <v>25142.83</v>
      </c>
      <c r="Y35" s="1144">
        <f t="shared" si="17"/>
        <v>25142.83</v>
      </c>
      <c r="Z35" s="1144">
        <f t="shared" si="17"/>
        <v>25142.83</v>
      </c>
      <c r="AA35" s="1144">
        <f t="shared" si="17"/>
        <v>25142.83</v>
      </c>
      <c r="AB35" s="1144">
        <f t="shared" si="17"/>
        <v>25142.83</v>
      </c>
      <c r="AC35" s="1144">
        <f t="shared" si="17"/>
        <v>25142.83</v>
      </c>
      <c r="AD35" s="1144">
        <f t="shared" si="17"/>
        <v>25142.83</v>
      </c>
      <c r="AE35" s="1144">
        <f t="shared" si="17"/>
        <v>25142.83</v>
      </c>
      <c r="AF35" s="1144">
        <f t="shared" si="17"/>
        <v>25142.83</v>
      </c>
      <c r="AG35" s="1144">
        <f t="shared" si="17"/>
        <v>25142.83</v>
      </c>
      <c r="AH35" s="1144">
        <f t="shared" si="17"/>
        <v>25142.83</v>
      </c>
      <c r="AI35" s="1144">
        <f t="shared" si="17"/>
        <v>25142.83</v>
      </c>
      <c r="AJ35" s="1144">
        <f t="shared" si="17"/>
        <v>25142.83</v>
      </c>
      <c r="AK35" s="1144">
        <f t="shared" si="17"/>
        <v>25142.83</v>
      </c>
      <c r="AL35" s="1144">
        <f t="shared" si="17"/>
        <v>25142.83</v>
      </c>
      <c r="AM35" s="1144">
        <f t="shared" si="17"/>
        <v>25142.83</v>
      </c>
      <c r="AN35" s="1144">
        <f t="shared" si="17"/>
        <v>25142.83</v>
      </c>
      <c r="AO35" s="1144">
        <f t="shared" si="17"/>
        <v>25142.83</v>
      </c>
    </row>
    <row r="36" spans="2:41" s="16" customFormat="1" ht="11">
      <c r="B36" s="15"/>
      <c r="C36" s="15"/>
      <c r="D36" s="1415"/>
      <c r="E36" s="347" t="s">
        <v>586</v>
      </c>
      <c r="F36" s="348"/>
      <c r="G36" s="349"/>
      <c r="H36" s="95">
        <f t="shared" si="15"/>
        <v>189417.43</v>
      </c>
      <c r="I36" s="84">
        <f t="shared" si="15"/>
        <v>190528.94</v>
      </c>
      <c r="J36" s="84">
        <f t="shared" si="15"/>
        <v>192947.48</v>
      </c>
      <c r="K36" s="95">
        <f t="shared" si="15"/>
        <v>190000</v>
      </c>
      <c r="L36" s="86">
        <f t="shared" si="15"/>
        <v>201022.07</v>
      </c>
      <c r="M36" s="86">
        <f t="shared" si="15"/>
        <v>190000</v>
      </c>
      <c r="N36" s="86">
        <f t="shared" si="15"/>
        <v>190000</v>
      </c>
      <c r="O36" s="86">
        <f t="shared" si="15"/>
        <v>190000</v>
      </c>
      <c r="P36" s="345">
        <f t="shared" si="15"/>
        <v>190000</v>
      </c>
      <c r="Q36" s="1144">
        <f t="shared" ref="Q36:AO36" si="18">Q16</f>
        <v>190000</v>
      </c>
      <c r="R36" s="1144">
        <f t="shared" si="18"/>
        <v>190000</v>
      </c>
      <c r="S36" s="1144">
        <f t="shared" si="18"/>
        <v>190000</v>
      </c>
      <c r="T36" s="1144">
        <f t="shared" si="18"/>
        <v>190000</v>
      </c>
      <c r="U36" s="1144">
        <f t="shared" si="18"/>
        <v>190000</v>
      </c>
      <c r="V36" s="1144">
        <f t="shared" si="18"/>
        <v>190000</v>
      </c>
      <c r="W36" s="1144">
        <f t="shared" si="18"/>
        <v>190000</v>
      </c>
      <c r="X36" s="1144">
        <f t="shared" si="18"/>
        <v>190000</v>
      </c>
      <c r="Y36" s="1144">
        <f t="shared" si="18"/>
        <v>190000</v>
      </c>
      <c r="Z36" s="1144">
        <f t="shared" si="18"/>
        <v>190000</v>
      </c>
      <c r="AA36" s="1144">
        <f t="shared" si="18"/>
        <v>190000</v>
      </c>
      <c r="AB36" s="1144">
        <f t="shared" si="18"/>
        <v>190000</v>
      </c>
      <c r="AC36" s="1144">
        <f t="shared" si="18"/>
        <v>190000</v>
      </c>
      <c r="AD36" s="1144">
        <f t="shared" si="18"/>
        <v>190000</v>
      </c>
      <c r="AE36" s="1144">
        <f t="shared" si="18"/>
        <v>190000</v>
      </c>
      <c r="AF36" s="1144">
        <f t="shared" si="18"/>
        <v>190000</v>
      </c>
      <c r="AG36" s="1144">
        <f t="shared" si="18"/>
        <v>190000</v>
      </c>
      <c r="AH36" s="1144">
        <f t="shared" si="18"/>
        <v>190000</v>
      </c>
      <c r="AI36" s="1144">
        <f t="shared" si="18"/>
        <v>190000</v>
      </c>
      <c r="AJ36" s="1144">
        <f t="shared" si="18"/>
        <v>190000</v>
      </c>
      <c r="AK36" s="1144">
        <f t="shared" si="18"/>
        <v>190000</v>
      </c>
      <c r="AL36" s="1144">
        <f t="shared" si="18"/>
        <v>190000</v>
      </c>
      <c r="AM36" s="1144">
        <f t="shared" si="18"/>
        <v>190000</v>
      </c>
      <c r="AN36" s="1144">
        <f t="shared" si="18"/>
        <v>190000</v>
      </c>
      <c r="AO36" s="1144">
        <f t="shared" si="18"/>
        <v>190000</v>
      </c>
    </row>
    <row r="37" spans="2:41" s="16" customFormat="1" ht="11">
      <c r="B37" s="15"/>
      <c r="C37" s="15"/>
      <c r="D37" s="1415"/>
      <c r="E37" s="347" t="s">
        <v>587</v>
      </c>
      <c r="F37" s="348"/>
      <c r="G37" s="349"/>
      <c r="H37" s="95">
        <f t="shared" si="15"/>
        <v>0</v>
      </c>
      <c r="I37" s="84">
        <f t="shared" si="15"/>
        <v>0</v>
      </c>
      <c r="J37" s="84">
        <f t="shared" si="15"/>
        <v>0</v>
      </c>
      <c r="K37" s="95">
        <f t="shared" si="15"/>
        <v>0</v>
      </c>
      <c r="L37" s="86">
        <f t="shared" si="15"/>
        <v>0</v>
      </c>
      <c r="M37" s="86">
        <f t="shared" si="15"/>
        <v>0</v>
      </c>
      <c r="N37" s="86">
        <f t="shared" si="15"/>
        <v>0</v>
      </c>
      <c r="O37" s="86">
        <f t="shared" si="15"/>
        <v>0</v>
      </c>
      <c r="P37" s="345">
        <f t="shared" si="15"/>
        <v>0</v>
      </c>
      <c r="Q37" s="1144">
        <f t="shared" ref="Q37:AO37" si="19">Q17</f>
        <v>0</v>
      </c>
      <c r="R37" s="1144">
        <f t="shared" si="19"/>
        <v>0</v>
      </c>
      <c r="S37" s="1144">
        <f t="shared" si="19"/>
        <v>0</v>
      </c>
      <c r="T37" s="1144">
        <f t="shared" si="19"/>
        <v>0</v>
      </c>
      <c r="U37" s="1144">
        <f t="shared" si="19"/>
        <v>0</v>
      </c>
      <c r="V37" s="1144">
        <f t="shared" si="19"/>
        <v>0</v>
      </c>
      <c r="W37" s="1144">
        <f t="shared" si="19"/>
        <v>0</v>
      </c>
      <c r="X37" s="1144">
        <f t="shared" si="19"/>
        <v>0</v>
      </c>
      <c r="Y37" s="1144">
        <f t="shared" si="19"/>
        <v>0</v>
      </c>
      <c r="Z37" s="1144">
        <f t="shared" si="19"/>
        <v>0</v>
      </c>
      <c r="AA37" s="1144">
        <f t="shared" si="19"/>
        <v>0</v>
      </c>
      <c r="AB37" s="1144">
        <f t="shared" si="19"/>
        <v>0</v>
      </c>
      <c r="AC37" s="1144">
        <f t="shared" si="19"/>
        <v>0</v>
      </c>
      <c r="AD37" s="1144">
        <f t="shared" si="19"/>
        <v>0</v>
      </c>
      <c r="AE37" s="1144">
        <f t="shared" si="19"/>
        <v>0</v>
      </c>
      <c r="AF37" s="1144">
        <f t="shared" si="19"/>
        <v>0</v>
      </c>
      <c r="AG37" s="1144">
        <f t="shared" si="19"/>
        <v>0</v>
      </c>
      <c r="AH37" s="1144">
        <f t="shared" si="19"/>
        <v>0</v>
      </c>
      <c r="AI37" s="1144">
        <f t="shared" si="19"/>
        <v>0</v>
      </c>
      <c r="AJ37" s="1144">
        <f t="shared" si="19"/>
        <v>0</v>
      </c>
      <c r="AK37" s="1144">
        <f t="shared" si="19"/>
        <v>0</v>
      </c>
      <c r="AL37" s="1144">
        <f t="shared" si="19"/>
        <v>0</v>
      </c>
      <c r="AM37" s="1144">
        <f t="shared" si="19"/>
        <v>0</v>
      </c>
      <c r="AN37" s="1144">
        <f t="shared" si="19"/>
        <v>0</v>
      </c>
      <c r="AO37" s="1144">
        <f t="shared" si="19"/>
        <v>0</v>
      </c>
    </row>
    <row r="38" spans="2:41" s="16" customFormat="1" ht="11">
      <c r="B38" s="15"/>
      <c r="C38" s="15"/>
      <c r="D38" s="1415"/>
      <c r="E38" s="347" t="s">
        <v>588</v>
      </c>
      <c r="F38" s="348"/>
      <c r="G38" s="349"/>
      <c r="H38" s="95">
        <f t="shared" si="15"/>
        <v>47394.93</v>
      </c>
      <c r="I38" s="84">
        <f t="shared" si="15"/>
        <v>618981.11</v>
      </c>
      <c r="J38" s="84">
        <f t="shared" si="15"/>
        <v>966306.83</v>
      </c>
      <c r="K38" s="95">
        <f t="shared" si="15"/>
        <v>50000</v>
      </c>
      <c r="L38" s="86">
        <f t="shared" si="15"/>
        <v>54930.17</v>
      </c>
      <c r="M38" s="86">
        <f t="shared" si="15"/>
        <v>50000</v>
      </c>
      <c r="N38" s="86">
        <f t="shared" si="15"/>
        <v>50000</v>
      </c>
      <c r="O38" s="86">
        <f t="shared" si="15"/>
        <v>50000</v>
      </c>
      <c r="P38" s="345">
        <f t="shared" si="15"/>
        <v>50000</v>
      </c>
      <c r="Q38" s="1144">
        <f t="shared" ref="Q38:AO38" si="20">Q18</f>
        <v>50000</v>
      </c>
      <c r="R38" s="1144">
        <f t="shared" si="20"/>
        <v>50000</v>
      </c>
      <c r="S38" s="1144">
        <f t="shared" si="20"/>
        <v>50000</v>
      </c>
      <c r="T38" s="1144">
        <f t="shared" si="20"/>
        <v>50000</v>
      </c>
      <c r="U38" s="1144">
        <f t="shared" si="20"/>
        <v>50000</v>
      </c>
      <c r="V38" s="1144">
        <f t="shared" si="20"/>
        <v>50000</v>
      </c>
      <c r="W38" s="1144">
        <f t="shared" si="20"/>
        <v>50000</v>
      </c>
      <c r="X38" s="1144">
        <f t="shared" si="20"/>
        <v>50000</v>
      </c>
      <c r="Y38" s="1144">
        <f t="shared" si="20"/>
        <v>50000</v>
      </c>
      <c r="Z38" s="1144">
        <f t="shared" si="20"/>
        <v>50000</v>
      </c>
      <c r="AA38" s="1144">
        <f t="shared" si="20"/>
        <v>50000</v>
      </c>
      <c r="AB38" s="1144">
        <f t="shared" si="20"/>
        <v>50000</v>
      </c>
      <c r="AC38" s="1144">
        <f t="shared" si="20"/>
        <v>50000</v>
      </c>
      <c r="AD38" s="1144">
        <f t="shared" si="20"/>
        <v>50000</v>
      </c>
      <c r="AE38" s="1144">
        <f t="shared" si="20"/>
        <v>50000</v>
      </c>
      <c r="AF38" s="1144">
        <f t="shared" si="20"/>
        <v>50000</v>
      </c>
      <c r="AG38" s="1144">
        <f t="shared" si="20"/>
        <v>50000</v>
      </c>
      <c r="AH38" s="1144">
        <f t="shared" si="20"/>
        <v>50000</v>
      </c>
      <c r="AI38" s="1144">
        <f t="shared" si="20"/>
        <v>50000</v>
      </c>
      <c r="AJ38" s="1144">
        <f t="shared" si="20"/>
        <v>50000</v>
      </c>
      <c r="AK38" s="1144">
        <f t="shared" si="20"/>
        <v>50000</v>
      </c>
      <c r="AL38" s="1144">
        <f t="shared" si="20"/>
        <v>50000</v>
      </c>
      <c r="AM38" s="1144">
        <f t="shared" si="20"/>
        <v>50000</v>
      </c>
      <c r="AN38" s="1144">
        <f t="shared" si="20"/>
        <v>50000</v>
      </c>
      <c r="AO38" s="1144">
        <f t="shared" si="20"/>
        <v>50000</v>
      </c>
    </row>
    <row r="39" spans="2:41" s="16" customFormat="1" ht="11">
      <c r="B39" s="15"/>
      <c r="C39" s="15"/>
      <c r="D39" s="1415"/>
      <c r="E39" s="347" t="s">
        <v>589</v>
      </c>
      <c r="F39" s="348"/>
      <c r="G39" s="349"/>
      <c r="H39" s="95">
        <f t="shared" si="15"/>
        <v>139984.43</v>
      </c>
      <c r="I39" s="84">
        <f t="shared" si="15"/>
        <v>74174.179999999993</v>
      </c>
      <c r="J39" s="84">
        <f t="shared" si="15"/>
        <v>2287740.79</v>
      </c>
      <c r="K39" s="95">
        <f t="shared" si="15"/>
        <v>400000</v>
      </c>
      <c r="L39" s="86">
        <f t="shared" si="15"/>
        <v>19398.93</v>
      </c>
      <c r="M39" s="86">
        <f t="shared" si="15"/>
        <v>400000</v>
      </c>
      <c r="N39" s="86">
        <f t="shared" si="15"/>
        <v>400000</v>
      </c>
      <c r="O39" s="86">
        <f t="shared" si="15"/>
        <v>400000</v>
      </c>
      <c r="P39" s="345">
        <f t="shared" si="15"/>
        <v>400000</v>
      </c>
      <c r="Q39" s="1144">
        <f t="shared" ref="Q39:AO39" si="21">Q19</f>
        <v>400000</v>
      </c>
      <c r="R39" s="1144">
        <f t="shared" si="21"/>
        <v>400000</v>
      </c>
      <c r="S39" s="1144">
        <f t="shared" si="21"/>
        <v>400000</v>
      </c>
      <c r="T39" s="1144">
        <f t="shared" si="21"/>
        <v>400000</v>
      </c>
      <c r="U39" s="1144">
        <f t="shared" si="21"/>
        <v>400000</v>
      </c>
      <c r="V39" s="1144">
        <f t="shared" si="21"/>
        <v>400000</v>
      </c>
      <c r="W39" s="1144">
        <f t="shared" si="21"/>
        <v>400000</v>
      </c>
      <c r="X39" s="1144">
        <f t="shared" si="21"/>
        <v>400000</v>
      </c>
      <c r="Y39" s="1144">
        <f t="shared" si="21"/>
        <v>400000</v>
      </c>
      <c r="Z39" s="1144">
        <f t="shared" si="21"/>
        <v>400000</v>
      </c>
      <c r="AA39" s="1144">
        <f t="shared" si="21"/>
        <v>400000</v>
      </c>
      <c r="AB39" s="1144">
        <f t="shared" si="21"/>
        <v>400000</v>
      </c>
      <c r="AC39" s="1144">
        <f t="shared" si="21"/>
        <v>400000</v>
      </c>
      <c r="AD39" s="1144">
        <f t="shared" si="21"/>
        <v>400000</v>
      </c>
      <c r="AE39" s="1144">
        <f t="shared" si="21"/>
        <v>400000</v>
      </c>
      <c r="AF39" s="1144">
        <f t="shared" si="21"/>
        <v>400000</v>
      </c>
      <c r="AG39" s="1144">
        <f t="shared" si="21"/>
        <v>400000</v>
      </c>
      <c r="AH39" s="1144">
        <f t="shared" si="21"/>
        <v>400000</v>
      </c>
      <c r="AI39" s="1144">
        <f t="shared" si="21"/>
        <v>400000</v>
      </c>
      <c r="AJ39" s="1144">
        <f t="shared" si="21"/>
        <v>400000</v>
      </c>
      <c r="AK39" s="1144">
        <f t="shared" si="21"/>
        <v>400000</v>
      </c>
      <c r="AL39" s="1144">
        <f t="shared" si="21"/>
        <v>400000</v>
      </c>
      <c r="AM39" s="1144">
        <f t="shared" si="21"/>
        <v>400000</v>
      </c>
      <c r="AN39" s="1144">
        <f t="shared" si="21"/>
        <v>400000</v>
      </c>
      <c r="AO39" s="1144">
        <f t="shared" si="21"/>
        <v>400000</v>
      </c>
    </row>
    <row r="40" spans="2:41" s="16" customFormat="1" ht="11">
      <c r="B40" s="15"/>
      <c r="C40" s="15"/>
      <c r="D40" s="1415"/>
      <c r="E40" s="347" t="s">
        <v>590</v>
      </c>
      <c r="F40" s="348"/>
      <c r="G40" s="349"/>
      <c r="H40" s="95">
        <f t="shared" si="15"/>
        <v>363113.34</v>
      </c>
      <c r="I40" s="84">
        <f t="shared" si="15"/>
        <v>946248.79</v>
      </c>
      <c r="J40" s="84">
        <f t="shared" si="15"/>
        <v>4319941.53</v>
      </c>
      <c r="K40" s="95">
        <f t="shared" si="15"/>
        <v>540000</v>
      </c>
      <c r="L40" s="86">
        <f t="shared" si="15"/>
        <v>113931.2</v>
      </c>
      <c r="M40" s="86">
        <f t="shared" si="15"/>
        <v>540000</v>
      </c>
      <c r="N40" s="86">
        <f t="shared" si="15"/>
        <v>540000</v>
      </c>
      <c r="O40" s="86">
        <f t="shared" si="15"/>
        <v>540000</v>
      </c>
      <c r="P40" s="345">
        <f t="shared" si="15"/>
        <v>540000</v>
      </c>
      <c r="Q40" s="1144">
        <f t="shared" ref="Q40:AO40" si="22">Q20</f>
        <v>540000</v>
      </c>
      <c r="R40" s="1144">
        <f t="shared" si="22"/>
        <v>540000</v>
      </c>
      <c r="S40" s="1144">
        <f t="shared" si="22"/>
        <v>540000</v>
      </c>
      <c r="T40" s="1144">
        <f t="shared" si="22"/>
        <v>540000</v>
      </c>
      <c r="U40" s="1144">
        <f t="shared" si="22"/>
        <v>540000</v>
      </c>
      <c r="V40" s="1144">
        <f t="shared" si="22"/>
        <v>540000</v>
      </c>
      <c r="W40" s="1144">
        <f t="shared" si="22"/>
        <v>540000</v>
      </c>
      <c r="X40" s="1144">
        <f t="shared" si="22"/>
        <v>540000</v>
      </c>
      <c r="Y40" s="1144">
        <f t="shared" si="22"/>
        <v>540000</v>
      </c>
      <c r="Z40" s="1144">
        <f t="shared" si="22"/>
        <v>540000</v>
      </c>
      <c r="AA40" s="1144">
        <f t="shared" si="22"/>
        <v>540000</v>
      </c>
      <c r="AB40" s="1144">
        <f t="shared" si="22"/>
        <v>540000</v>
      </c>
      <c r="AC40" s="1144">
        <f t="shared" si="22"/>
        <v>540000</v>
      </c>
      <c r="AD40" s="1144">
        <f t="shared" si="22"/>
        <v>540000</v>
      </c>
      <c r="AE40" s="1144">
        <f t="shared" si="22"/>
        <v>540000</v>
      </c>
      <c r="AF40" s="1144">
        <f t="shared" si="22"/>
        <v>540000</v>
      </c>
      <c r="AG40" s="1144">
        <f t="shared" si="22"/>
        <v>540000</v>
      </c>
      <c r="AH40" s="1144">
        <f t="shared" si="22"/>
        <v>540000</v>
      </c>
      <c r="AI40" s="1144">
        <f t="shared" si="22"/>
        <v>540000</v>
      </c>
      <c r="AJ40" s="1144">
        <f t="shared" si="22"/>
        <v>540000</v>
      </c>
      <c r="AK40" s="1144">
        <f t="shared" si="22"/>
        <v>540000</v>
      </c>
      <c r="AL40" s="1144">
        <f t="shared" si="22"/>
        <v>540000</v>
      </c>
      <c r="AM40" s="1144">
        <f t="shared" si="22"/>
        <v>540000</v>
      </c>
      <c r="AN40" s="1144">
        <f t="shared" si="22"/>
        <v>540000</v>
      </c>
      <c r="AO40" s="1144">
        <f t="shared" si="22"/>
        <v>540000</v>
      </c>
    </row>
    <row r="41" spans="2:41" s="16" customFormat="1" ht="11">
      <c r="B41" s="239"/>
      <c r="C41" s="15"/>
      <c r="D41" s="1415"/>
      <c r="E41" s="347" t="s">
        <v>34</v>
      </c>
      <c r="F41" s="348"/>
      <c r="G41" s="349"/>
      <c r="H41" s="95">
        <f t="shared" si="15"/>
        <v>0</v>
      </c>
      <c r="I41" s="84">
        <f t="shared" si="15"/>
        <v>0</v>
      </c>
      <c r="J41" s="84">
        <f t="shared" si="15"/>
        <v>2540000</v>
      </c>
      <c r="K41" s="95">
        <f t="shared" si="15"/>
        <v>0</v>
      </c>
      <c r="L41" s="86">
        <f t="shared" si="15"/>
        <v>0</v>
      </c>
      <c r="M41" s="86">
        <f t="shared" si="15"/>
        <v>0</v>
      </c>
      <c r="N41" s="86">
        <f t="shared" si="15"/>
        <v>0</v>
      </c>
      <c r="O41" s="86">
        <f t="shared" si="15"/>
        <v>0</v>
      </c>
      <c r="P41" s="345">
        <f t="shared" si="15"/>
        <v>0</v>
      </c>
      <c r="Q41" s="1144">
        <f t="shared" ref="Q41:AO41" si="23">Q21</f>
        <v>0</v>
      </c>
      <c r="R41" s="1144">
        <f t="shared" si="23"/>
        <v>0</v>
      </c>
      <c r="S41" s="1144">
        <f t="shared" si="23"/>
        <v>0</v>
      </c>
      <c r="T41" s="1144">
        <f t="shared" si="23"/>
        <v>0</v>
      </c>
      <c r="U41" s="1144">
        <f t="shared" si="23"/>
        <v>0</v>
      </c>
      <c r="V41" s="1144">
        <f t="shared" si="23"/>
        <v>0</v>
      </c>
      <c r="W41" s="1144">
        <f t="shared" si="23"/>
        <v>0</v>
      </c>
      <c r="X41" s="1144">
        <f t="shared" si="23"/>
        <v>0</v>
      </c>
      <c r="Y41" s="1144">
        <f t="shared" si="23"/>
        <v>0</v>
      </c>
      <c r="Z41" s="1144">
        <f t="shared" si="23"/>
        <v>0</v>
      </c>
      <c r="AA41" s="1144">
        <f t="shared" si="23"/>
        <v>0</v>
      </c>
      <c r="AB41" s="1144">
        <f t="shared" si="23"/>
        <v>0</v>
      </c>
      <c r="AC41" s="1144">
        <f t="shared" si="23"/>
        <v>0</v>
      </c>
      <c r="AD41" s="1144">
        <f t="shared" si="23"/>
        <v>0</v>
      </c>
      <c r="AE41" s="1144">
        <f t="shared" si="23"/>
        <v>0</v>
      </c>
      <c r="AF41" s="1144">
        <f t="shared" si="23"/>
        <v>0</v>
      </c>
      <c r="AG41" s="1144">
        <f t="shared" si="23"/>
        <v>0</v>
      </c>
      <c r="AH41" s="1144">
        <f t="shared" si="23"/>
        <v>0</v>
      </c>
      <c r="AI41" s="1144">
        <f t="shared" si="23"/>
        <v>0</v>
      </c>
      <c r="AJ41" s="1144">
        <f t="shared" si="23"/>
        <v>0</v>
      </c>
      <c r="AK41" s="1144">
        <f t="shared" si="23"/>
        <v>0</v>
      </c>
      <c r="AL41" s="1144">
        <f t="shared" si="23"/>
        <v>0</v>
      </c>
      <c r="AM41" s="1144">
        <f t="shared" si="23"/>
        <v>0</v>
      </c>
      <c r="AN41" s="1144">
        <f t="shared" si="23"/>
        <v>0</v>
      </c>
      <c r="AO41" s="1144">
        <f t="shared" si="23"/>
        <v>0</v>
      </c>
    </row>
    <row r="42" spans="2:41" s="16" customFormat="1" ht="13.75" thickBot="1">
      <c r="B42" s="240"/>
      <c r="C42" s="15"/>
      <c r="D42" s="1416"/>
      <c r="E42" s="357" t="s">
        <v>38</v>
      </c>
      <c r="F42" s="356"/>
      <c r="G42" s="352"/>
      <c r="H42" s="352">
        <f>SUM(H24:H41)</f>
        <v>2458548.1947999997</v>
      </c>
      <c r="I42" s="352">
        <f>SUM(I24:I41)</f>
        <v>4571324.2352000009</v>
      </c>
      <c r="J42" s="352">
        <f>SUM(J24:J41)</f>
        <v>14183719.2368</v>
      </c>
      <c r="K42" s="352">
        <f>SUM(K24:K41)</f>
        <v>3880879.42</v>
      </c>
      <c r="L42" s="352">
        <f>$F$22*'WD-SCSTS'!I28</f>
        <v>3880879.42</v>
      </c>
      <c r="M42" s="352">
        <f>($F$22*'WD-SCSTS'!J28)*(1+Dashboard!$E$7)^('OPEX DETAIL-SCSTS'!M3-'OPEX DETAIL-SCSTS'!$L$3)</f>
        <v>4036114.5967999999</v>
      </c>
      <c r="N42" s="352">
        <f>($F$22*'WD-SCSTS'!K28)*(1+Dashboard!$E$7)^('OPEX DETAIL-SCSTS'!N3-'OPEX DETAIL-SCSTS'!$L$3)</f>
        <v>4197559.1806720002</v>
      </c>
      <c r="O42" s="352">
        <f>($F$22*'WD-SCSTS'!L28)*(1+Dashboard!$E$7)^('OPEX DETAIL-SCSTS'!O3-'OPEX DETAIL-SCSTS'!$L$3)</f>
        <v>4365461.5478988802</v>
      </c>
      <c r="P42" s="352">
        <f>SUM(P24:P41)*(1+Dashboard!$E$7)^('OPEX DETAIL-SCSTS'!P3-'OPEX DETAIL-SCSTS'!$L$3)</f>
        <v>4540080.0098148361</v>
      </c>
      <c r="Q42" s="352">
        <f>SUM(O24:O41)*(1+Dashboard!$E$7)^('OPEX DETAIL-SCSTS'!Q3-'OPEX DETAIL-SCSTS'!$L$3)</f>
        <v>4721683.2102074297</v>
      </c>
      <c r="R42" s="352">
        <f>SUM(P24:P41)*(1+Dashboard!$E$7)^('OPEX DETAIL-SCSTS'!R3-'OPEX DETAIL-SCSTS'!$L$3)</f>
        <v>4910550.5386157269</v>
      </c>
      <c r="S42" s="352">
        <f>SUM(Q24:Q41)*(1+Dashboard!$E$7)^('OPEX DETAIL-SCSTS'!S3-'OPEX DETAIL-SCSTS'!$L$3)</f>
        <v>5106972.5601603556</v>
      </c>
      <c r="T42" s="352">
        <f>SUM(R24:R41)*(1+Dashboard!$E$7)^('OPEX DETAIL-SCSTS'!T3-'OPEX DETAIL-SCSTS'!$L$3)</f>
        <v>5311251.4625667706</v>
      </c>
      <c r="U42" s="352">
        <f>SUM(S24:S41)*(1+Dashboard!$E$7)^('OPEX DETAIL-SCSTS'!U3-'OPEX DETAIL-SCSTS'!$L$3)</f>
        <v>5523701.5210694419</v>
      </c>
      <c r="V42" s="352">
        <f>SUM(T24:T41)*(1+Dashboard!$E$7)^('OPEX DETAIL-SCSTS'!V3-'OPEX DETAIL-SCSTS'!$L$3)</f>
        <v>5744649.5819122195</v>
      </c>
      <c r="W42" s="352">
        <f>SUM(U24:U41)*(1+Dashboard!$E$7)^('OPEX DETAIL-SCSTS'!W3-'OPEX DETAIL-SCSTS'!$L$3)</f>
        <v>5974435.5651887078</v>
      </c>
      <c r="X42" s="352">
        <f>SUM(V24:V41)*(1+Dashboard!$E$7)^('OPEX DETAIL-SCSTS'!X3-'OPEX DETAIL-SCSTS'!$L$3)</f>
        <v>6213412.9877962582</v>
      </c>
      <c r="Y42" s="352">
        <f>SUM(W24:W41)*(1+Dashboard!$E$7)^('OPEX DETAIL-SCSTS'!Y3-'OPEX DETAIL-SCSTS'!$L$3)</f>
        <v>6461949.5073081087</v>
      </c>
      <c r="Z42" s="352">
        <f>SUM(X24:X41)*(1+Dashboard!$E$7)^('OPEX DETAIL-SCSTS'!Z3-'OPEX DETAIL-SCSTS'!$L$3)</f>
        <v>6720427.4876004327</v>
      </c>
      <c r="AA42" s="352">
        <f>SUM(Y24:Y41)*(1+Dashboard!$E$7)^('OPEX DETAIL-SCSTS'!AA3-'OPEX DETAIL-SCSTS'!$L$3)</f>
        <v>6989244.58710445</v>
      </c>
      <c r="AB42" s="352">
        <f>SUM(Z24:Z41)*(1+Dashboard!$E$7)^('OPEX DETAIL-SCSTS'!AB3-'OPEX DETAIL-SCSTS'!$L$3)</f>
        <v>7268814.3705886286</v>
      </c>
      <c r="AC42" s="352">
        <f>SUM(AA24:AA41)*(1+Dashboard!$E$7)^('OPEX DETAIL-SCSTS'!AC3-'OPEX DETAIL-SCSTS'!$L$3)</f>
        <v>7559566.9454121739</v>
      </c>
      <c r="AD42" s="352">
        <f>SUM(AB24:AB41)*(1+Dashboard!$E$7)^('OPEX DETAIL-SCSTS'!AD3-'OPEX DETAIL-SCSTS'!$L$3)</f>
        <v>7861949.6232286617</v>
      </c>
      <c r="AE42" s="352">
        <f>SUM(AC24:AC41)*(1+Dashboard!$E$7)^('OPEX DETAIL-SCSTS'!AE3-'OPEX DETAIL-SCSTS'!$L$3)</f>
        <v>8176427.608157808</v>
      </c>
      <c r="AF42" s="352">
        <f>SUM(AD24:AD41)*(1+Dashboard!$E$7)^('OPEX DETAIL-SCSTS'!AF3-'OPEX DETAIL-SCSTS'!$L$3)</f>
        <v>8503484.7124841213</v>
      </c>
      <c r="AG42" s="352">
        <f>SUM(AE24:AE41)*(1+Dashboard!$E$7)^('OPEX DETAIL-SCSTS'!AG3-'OPEX DETAIL-SCSTS'!$L$3)</f>
        <v>8843624.1009834874</v>
      </c>
      <c r="AH42" s="352">
        <f>SUM(AF24:AF41)*(1+Dashboard!$E$7)^('OPEX DETAIL-SCSTS'!AH3-'OPEX DETAIL-SCSTS'!$L$3)</f>
        <v>9197369.0650228262</v>
      </c>
      <c r="AI42" s="352">
        <f>SUM(AG24:AG41)*(1+Dashboard!$E$7)^('OPEX DETAIL-SCSTS'!AI3-'OPEX DETAIL-SCSTS'!$L$3)</f>
        <v>9565263.8276237398</v>
      </c>
      <c r="AJ42" s="352">
        <f>SUM(AH24:AH41)*(1+Dashboard!$E$7)^('OPEX DETAIL-SCSTS'!AJ3-'OPEX DETAIL-SCSTS'!$L$3)</f>
        <v>9947874.38072869</v>
      </c>
      <c r="AK42" s="352">
        <f>SUM(AI24:AI41)*(1+Dashboard!$E$7)^('OPEX DETAIL-SCSTS'!AK3-'OPEX DETAIL-SCSTS'!$L$3)</f>
        <v>10345789.35595784</v>
      </c>
      <c r="AL42" s="352">
        <f>SUM(AJ24:AJ41)*(1+Dashboard!$E$7)^('OPEX DETAIL-SCSTS'!AL3-'OPEX DETAIL-SCSTS'!$L$3)</f>
        <v>10759620.930196151</v>
      </c>
      <c r="AM42" s="352">
        <f>SUM(AK24:AK41)*(1+Dashboard!$E$7)^('OPEX DETAIL-SCSTS'!AM3-'OPEX DETAIL-SCSTS'!$L$3)</f>
        <v>11190005.767403997</v>
      </c>
      <c r="AN42" s="352">
        <f>SUM(AL24:AL41)*(1+Dashboard!$E$7)^('OPEX DETAIL-SCSTS'!AN3-'OPEX DETAIL-SCSTS'!$L$3)</f>
        <v>11637605.99810016</v>
      </c>
      <c r="AO42" s="352">
        <f>SUM(AM24:AM41)*(1+Dashboard!$E$7)^('OPEX DETAIL-SCSTS'!AO3-'OPEX DETAIL-SCSTS'!$L$3)</f>
        <v>12103110.238024168</v>
      </c>
    </row>
    <row r="43" spans="2:41" s="16" customFormat="1" ht="11">
      <c r="B43" s="241"/>
      <c r="C43" s="15"/>
      <c r="D43" s="1415" t="s">
        <v>40</v>
      </c>
      <c r="E43" s="347" t="s">
        <v>32</v>
      </c>
      <c r="F43" s="348"/>
      <c r="G43" s="349"/>
      <c r="H43" s="95">
        <f t="shared" ref="H43:K60" si="24">H24</f>
        <v>360492.06959999999</v>
      </c>
      <c r="I43" s="84">
        <f t="shared" si="24"/>
        <v>490367.42879999999</v>
      </c>
      <c r="J43" s="84">
        <f t="shared" si="24"/>
        <v>321879.95039999997</v>
      </c>
      <c r="K43" s="95">
        <f t="shared" si="24"/>
        <v>500000</v>
      </c>
      <c r="L43" s="345">
        <f>+K43</f>
        <v>500000</v>
      </c>
      <c r="M43" s="85">
        <f>+K43</f>
        <v>500000</v>
      </c>
      <c r="N43" s="85">
        <f t="shared" ref="N43:R58" si="25">+L43</f>
        <v>500000</v>
      </c>
      <c r="O43" s="85">
        <f t="shared" si="25"/>
        <v>500000</v>
      </c>
      <c r="P43" s="85">
        <f t="shared" si="25"/>
        <v>500000</v>
      </c>
      <c r="Q43" s="85">
        <f t="shared" si="25"/>
        <v>500000</v>
      </c>
      <c r="R43" s="85">
        <f t="shared" si="25"/>
        <v>500000</v>
      </c>
      <c r="S43" s="85">
        <f t="shared" ref="S43:AO51" si="26">+Q43</f>
        <v>500000</v>
      </c>
      <c r="T43" s="85">
        <f t="shared" si="26"/>
        <v>500000</v>
      </c>
      <c r="U43" s="85">
        <f t="shared" si="26"/>
        <v>500000</v>
      </c>
      <c r="V43" s="85">
        <f t="shared" si="26"/>
        <v>500000</v>
      </c>
      <c r="W43" s="85">
        <f t="shared" si="26"/>
        <v>500000</v>
      </c>
      <c r="X43" s="85">
        <f t="shared" si="26"/>
        <v>500000</v>
      </c>
      <c r="Y43" s="85">
        <f t="shared" si="26"/>
        <v>500000</v>
      </c>
      <c r="Z43" s="85">
        <f t="shared" si="26"/>
        <v>500000</v>
      </c>
      <c r="AA43" s="85">
        <f t="shared" si="26"/>
        <v>500000</v>
      </c>
      <c r="AB43" s="85">
        <f t="shared" si="26"/>
        <v>500000</v>
      </c>
      <c r="AC43" s="85">
        <f t="shared" si="26"/>
        <v>500000</v>
      </c>
      <c r="AD43" s="85">
        <f t="shared" si="26"/>
        <v>500000</v>
      </c>
      <c r="AE43" s="85">
        <f t="shared" si="26"/>
        <v>500000</v>
      </c>
      <c r="AF43" s="85">
        <f t="shared" si="26"/>
        <v>500000</v>
      </c>
      <c r="AG43" s="85">
        <f t="shared" si="26"/>
        <v>500000</v>
      </c>
      <c r="AH43" s="85">
        <f t="shared" si="26"/>
        <v>500000</v>
      </c>
      <c r="AI43" s="85">
        <f t="shared" si="26"/>
        <v>500000</v>
      </c>
      <c r="AJ43" s="85">
        <f t="shared" si="26"/>
        <v>500000</v>
      </c>
      <c r="AK43" s="85">
        <f t="shared" si="26"/>
        <v>500000</v>
      </c>
      <c r="AL43" s="85">
        <f t="shared" si="26"/>
        <v>500000</v>
      </c>
      <c r="AM43" s="85">
        <f t="shared" si="26"/>
        <v>500000</v>
      </c>
      <c r="AN43" s="85">
        <f t="shared" si="26"/>
        <v>500000</v>
      </c>
      <c r="AO43" s="85">
        <f t="shared" si="26"/>
        <v>500000</v>
      </c>
    </row>
    <row r="44" spans="2:41" s="16" customFormat="1" ht="11">
      <c r="B44" s="15"/>
      <c r="C44" s="15"/>
      <c r="D44" s="1415"/>
      <c r="E44" s="347" t="s">
        <v>33</v>
      </c>
      <c r="F44" s="348"/>
      <c r="G44" s="349"/>
      <c r="H44" s="95">
        <f t="shared" si="24"/>
        <v>81150.595199999996</v>
      </c>
      <c r="I44" s="84">
        <f t="shared" si="24"/>
        <v>81166.046399999992</v>
      </c>
      <c r="J44" s="84">
        <f t="shared" si="24"/>
        <v>81033.446400000001</v>
      </c>
      <c r="K44" s="95">
        <f t="shared" si="24"/>
        <v>81200</v>
      </c>
      <c r="L44" s="345">
        <f t="shared" ref="L44:L60" si="27">+K44</f>
        <v>81200</v>
      </c>
      <c r="M44" s="85">
        <f t="shared" ref="M44:M60" si="28">+K44</f>
        <v>81200</v>
      </c>
      <c r="N44" s="85">
        <f t="shared" si="25"/>
        <v>81200</v>
      </c>
      <c r="O44" s="85">
        <f t="shared" si="25"/>
        <v>81200</v>
      </c>
      <c r="P44" s="85">
        <f t="shared" si="25"/>
        <v>81200</v>
      </c>
      <c r="Q44" s="85">
        <f t="shared" si="25"/>
        <v>81200</v>
      </c>
      <c r="R44" s="85">
        <f t="shared" si="25"/>
        <v>81200</v>
      </c>
      <c r="S44" s="85">
        <f t="shared" si="26"/>
        <v>81200</v>
      </c>
      <c r="T44" s="85">
        <f t="shared" si="26"/>
        <v>81200</v>
      </c>
      <c r="U44" s="85">
        <f t="shared" si="26"/>
        <v>81200</v>
      </c>
      <c r="V44" s="85">
        <f t="shared" si="26"/>
        <v>81200</v>
      </c>
      <c r="W44" s="85">
        <f t="shared" si="26"/>
        <v>81200</v>
      </c>
      <c r="X44" s="85">
        <f t="shared" si="26"/>
        <v>81200</v>
      </c>
      <c r="Y44" s="85">
        <f t="shared" si="26"/>
        <v>81200</v>
      </c>
      <c r="Z44" s="85">
        <f t="shared" si="26"/>
        <v>81200</v>
      </c>
      <c r="AA44" s="85">
        <f t="shared" si="26"/>
        <v>81200</v>
      </c>
      <c r="AB44" s="85">
        <f t="shared" si="26"/>
        <v>81200</v>
      </c>
      <c r="AC44" s="85">
        <f t="shared" si="26"/>
        <v>81200</v>
      </c>
      <c r="AD44" s="85">
        <f t="shared" si="26"/>
        <v>81200</v>
      </c>
      <c r="AE44" s="85">
        <f t="shared" si="26"/>
        <v>81200</v>
      </c>
      <c r="AF44" s="85">
        <f t="shared" si="26"/>
        <v>81200</v>
      </c>
      <c r="AG44" s="85">
        <f t="shared" si="26"/>
        <v>81200</v>
      </c>
      <c r="AH44" s="85">
        <f t="shared" si="26"/>
        <v>81200</v>
      </c>
      <c r="AI44" s="85">
        <f t="shared" si="26"/>
        <v>81200</v>
      </c>
      <c r="AJ44" s="85">
        <f t="shared" si="26"/>
        <v>81200</v>
      </c>
      <c r="AK44" s="85">
        <f t="shared" si="26"/>
        <v>81200</v>
      </c>
      <c r="AL44" s="85">
        <f t="shared" si="26"/>
        <v>81200</v>
      </c>
      <c r="AM44" s="85">
        <f t="shared" si="26"/>
        <v>81200</v>
      </c>
      <c r="AN44" s="85">
        <f t="shared" si="26"/>
        <v>81200</v>
      </c>
      <c r="AO44" s="85">
        <f t="shared" si="26"/>
        <v>81200</v>
      </c>
    </row>
    <row r="45" spans="2:41" s="16" customFormat="1" ht="11">
      <c r="B45" s="241"/>
      <c r="C45" s="15"/>
      <c r="D45" s="1415"/>
      <c r="E45" s="347" t="s">
        <v>576</v>
      </c>
      <c r="F45" s="348"/>
      <c r="G45" s="349"/>
      <c r="H45" s="95">
        <f t="shared" si="24"/>
        <v>717149.38</v>
      </c>
      <c r="I45" s="84">
        <f t="shared" si="24"/>
        <v>1102577.76</v>
      </c>
      <c r="J45" s="84">
        <f t="shared" si="24"/>
        <v>1885313.32</v>
      </c>
      <c r="K45" s="95">
        <f t="shared" si="24"/>
        <v>1442050</v>
      </c>
      <c r="L45" s="345">
        <f t="shared" si="27"/>
        <v>1442050</v>
      </c>
      <c r="M45" s="85">
        <f t="shared" si="28"/>
        <v>1442050</v>
      </c>
      <c r="N45" s="85">
        <f t="shared" si="25"/>
        <v>1442050</v>
      </c>
      <c r="O45" s="85">
        <f t="shared" si="25"/>
        <v>1442050</v>
      </c>
      <c r="P45" s="85">
        <f t="shared" si="25"/>
        <v>1442050</v>
      </c>
      <c r="Q45" s="85">
        <f t="shared" si="25"/>
        <v>1442050</v>
      </c>
      <c r="R45" s="85">
        <f t="shared" si="25"/>
        <v>1442050</v>
      </c>
      <c r="S45" s="85">
        <f t="shared" si="26"/>
        <v>1442050</v>
      </c>
      <c r="T45" s="85">
        <f t="shared" si="26"/>
        <v>1442050</v>
      </c>
      <c r="U45" s="85">
        <f t="shared" si="26"/>
        <v>1442050</v>
      </c>
      <c r="V45" s="85">
        <f t="shared" si="26"/>
        <v>1442050</v>
      </c>
      <c r="W45" s="85">
        <f t="shared" si="26"/>
        <v>1442050</v>
      </c>
      <c r="X45" s="85">
        <f t="shared" si="26"/>
        <v>1442050</v>
      </c>
      <c r="Y45" s="85">
        <f t="shared" si="26"/>
        <v>1442050</v>
      </c>
      <c r="Z45" s="85">
        <f t="shared" si="26"/>
        <v>1442050</v>
      </c>
      <c r="AA45" s="85">
        <f t="shared" si="26"/>
        <v>1442050</v>
      </c>
      <c r="AB45" s="85">
        <f t="shared" si="26"/>
        <v>1442050</v>
      </c>
      <c r="AC45" s="85">
        <f t="shared" si="26"/>
        <v>1442050</v>
      </c>
      <c r="AD45" s="85">
        <f t="shared" si="26"/>
        <v>1442050</v>
      </c>
      <c r="AE45" s="85">
        <f t="shared" si="26"/>
        <v>1442050</v>
      </c>
      <c r="AF45" s="85">
        <f t="shared" si="26"/>
        <v>1442050</v>
      </c>
      <c r="AG45" s="85">
        <f t="shared" si="26"/>
        <v>1442050</v>
      </c>
      <c r="AH45" s="85">
        <f t="shared" si="26"/>
        <v>1442050</v>
      </c>
      <c r="AI45" s="85">
        <f t="shared" si="26"/>
        <v>1442050</v>
      </c>
      <c r="AJ45" s="85">
        <f t="shared" si="26"/>
        <v>1442050</v>
      </c>
      <c r="AK45" s="85">
        <f t="shared" si="26"/>
        <v>1442050</v>
      </c>
      <c r="AL45" s="85">
        <f t="shared" si="26"/>
        <v>1442050</v>
      </c>
      <c r="AM45" s="85">
        <f t="shared" si="26"/>
        <v>1442050</v>
      </c>
      <c r="AN45" s="85">
        <f t="shared" si="26"/>
        <v>1442050</v>
      </c>
      <c r="AO45" s="85">
        <f t="shared" si="26"/>
        <v>1442050</v>
      </c>
    </row>
    <row r="46" spans="2:41" s="16" customFormat="1" ht="11">
      <c r="B46" s="15"/>
      <c r="C46" s="15"/>
      <c r="D46" s="1415"/>
      <c r="E46" s="347" t="s">
        <v>577</v>
      </c>
      <c r="F46" s="348"/>
      <c r="G46" s="349"/>
      <c r="H46" s="95">
        <f t="shared" si="24"/>
        <v>14837.51</v>
      </c>
      <c r="I46" s="84">
        <f t="shared" si="24"/>
        <v>3221.12</v>
      </c>
      <c r="J46" s="84">
        <f t="shared" si="24"/>
        <v>16088.78</v>
      </c>
      <c r="K46" s="95">
        <f t="shared" si="24"/>
        <v>12496.64</v>
      </c>
      <c r="L46" s="345">
        <f t="shared" si="27"/>
        <v>12496.64</v>
      </c>
      <c r="M46" s="85">
        <f t="shared" si="28"/>
        <v>12496.64</v>
      </c>
      <c r="N46" s="85">
        <f t="shared" si="25"/>
        <v>12496.64</v>
      </c>
      <c r="O46" s="85">
        <f t="shared" si="25"/>
        <v>12496.64</v>
      </c>
      <c r="P46" s="85">
        <f t="shared" si="25"/>
        <v>12496.64</v>
      </c>
      <c r="Q46" s="85">
        <f t="shared" si="25"/>
        <v>12496.64</v>
      </c>
      <c r="R46" s="85">
        <f t="shared" si="25"/>
        <v>12496.64</v>
      </c>
      <c r="S46" s="85">
        <f t="shared" si="26"/>
        <v>12496.64</v>
      </c>
      <c r="T46" s="85">
        <f t="shared" si="26"/>
        <v>12496.64</v>
      </c>
      <c r="U46" s="85">
        <f t="shared" si="26"/>
        <v>12496.64</v>
      </c>
      <c r="V46" s="85">
        <f t="shared" si="26"/>
        <v>12496.64</v>
      </c>
      <c r="W46" s="85">
        <f t="shared" si="26"/>
        <v>12496.64</v>
      </c>
      <c r="X46" s="85">
        <f t="shared" si="26"/>
        <v>12496.64</v>
      </c>
      <c r="Y46" s="85">
        <f t="shared" si="26"/>
        <v>12496.64</v>
      </c>
      <c r="Z46" s="85">
        <f t="shared" si="26"/>
        <v>12496.64</v>
      </c>
      <c r="AA46" s="85">
        <f t="shared" si="26"/>
        <v>12496.64</v>
      </c>
      <c r="AB46" s="85">
        <f t="shared" si="26"/>
        <v>12496.64</v>
      </c>
      <c r="AC46" s="85">
        <f t="shared" si="26"/>
        <v>12496.64</v>
      </c>
      <c r="AD46" s="85">
        <f t="shared" si="26"/>
        <v>12496.64</v>
      </c>
      <c r="AE46" s="85">
        <f t="shared" si="26"/>
        <v>12496.64</v>
      </c>
      <c r="AF46" s="85">
        <f t="shared" si="26"/>
        <v>12496.64</v>
      </c>
      <c r="AG46" s="85">
        <f t="shared" si="26"/>
        <v>12496.64</v>
      </c>
      <c r="AH46" s="85">
        <f t="shared" si="26"/>
        <v>12496.64</v>
      </c>
      <c r="AI46" s="85">
        <f t="shared" si="26"/>
        <v>12496.64</v>
      </c>
      <c r="AJ46" s="85">
        <f t="shared" si="26"/>
        <v>12496.64</v>
      </c>
      <c r="AK46" s="85">
        <f t="shared" si="26"/>
        <v>12496.64</v>
      </c>
      <c r="AL46" s="85">
        <f t="shared" si="26"/>
        <v>12496.64</v>
      </c>
      <c r="AM46" s="85">
        <f t="shared" si="26"/>
        <v>12496.64</v>
      </c>
      <c r="AN46" s="85">
        <f t="shared" si="26"/>
        <v>12496.64</v>
      </c>
      <c r="AO46" s="85">
        <f t="shared" si="26"/>
        <v>12496.64</v>
      </c>
    </row>
    <row r="47" spans="2:41" s="16" customFormat="1" ht="11">
      <c r="B47" s="12"/>
      <c r="C47" s="15"/>
      <c r="D47" s="1415"/>
      <c r="E47" s="347" t="s">
        <v>578</v>
      </c>
      <c r="F47" s="348"/>
      <c r="G47" s="349"/>
      <c r="H47" s="95">
        <f t="shared" si="24"/>
        <v>0</v>
      </c>
      <c r="I47" s="84">
        <f t="shared" si="24"/>
        <v>47192.32</v>
      </c>
      <c r="J47" s="84">
        <f t="shared" si="24"/>
        <v>2196</v>
      </c>
      <c r="K47" s="95">
        <f t="shared" si="24"/>
        <v>0</v>
      </c>
      <c r="L47" s="345">
        <f t="shared" si="27"/>
        <v>0</v>
      </c>
      <c r="M47" s="85">
        <f t="shared" si="28"/>
        <v>0</v>
      </c>
      <c r="N47" s="85">
        <f t="shared" si="25"/>
        <v>0</v>
      </c>
      <c r="O47" s="85">
        <f t="shared" si="25"/>
        <v>0</v>
      </c>
      <c r="P47" s="85">
        <f t="shared" si="25"/>
        <v>0</v>
      </c>
      <c r="Q47" s="85">
        <f t="shared" si="25"/>
        <v>0</v>
      </c>
      <c r="R47" s="85">
        <f t="shared" si="25"/>
        <v>0</v>
      </c>
      <c r="S47" s="85">
        <f t="shared" si="26"/>
        <v>0</v>
      </c>
      <c r="T47" s="85">
        <f t="shared" si="26"/>
        <v>0</v>
      </c>
      <c r="U47" s="85">
        <f t="shared" si="26"/>
        <v>0</v>
      </c>
      <c r="V47" s="85">
        <f t="shared" si="26"/>
        <v>0</v>
      </c>
      <c r="W47" s="85">
        <f t="shared" si="26"/>
        <v>0</v>
      </c>
      <c r="X47" s="85">
        <f t="shared" si="26"/>
        <v>0</v>
      </c>
      <c r="Y47" s="85">
        <f t="shared" si="26"/>
        <v>0</v>
      </c>
      <c r="Z47" s="85">
        <f t="shared" si="26"/>
        <v>0</v>
      </c>
      <c r="AA47" s="85">
        <f t="shared" si="26"/>
        <v>0</v>
      </c>
      <c r="AB47" s="85">
        <f t="shared" si="26"/>
        <v>0</v>
      </c>
      <c r="AC47" s="85">
        <f t="shared" si="26"/>
        <v>0</v>
      </c>
      <c r="AD47" s="85">
        <f t="shared" si="26"/>
        <v>0</v>
      </c>
      <c r="AE47" s="85">
        <f t="shared" si="26"/>
        <v>0</v>
      </c>
      <c r="AF47" s="85">
        <f t="shared" si="26"/>
        <v>0</v>
      </c>
      <c r="AG47" s="85">
        <f t="shared" si="26"/>
        <v>0</v>
      </c>
      <c r="AH47" s="85">
        <f t="shared" si="26"/>
        <v>0</v>
      </c>
      <c r="AI47" s="85">
        <f t="shared" si="26"/>
        <v>0</v>
      </c>
      <c r="AJ47" s="85">
        <f t="shared" si="26"/>
        <v>0</v>
      </c>
      <c r="AK47" s="85">
        <f t="shared" si="26"/>
        <v>0</v>
      </c>
      <c r="AL47" s="85">
        <f t="shared" si="26"/>
        <v>0</v>
      </c>
      <c r="AM47" s="85">
        <f t="shared" si="26"/>
        <v>0</v>
      </c>
      <c r="AN47" s="85">
        <f t="shared" si="26"/>
        <v>0</v>
      </c>
      <c r="AO47" s="85">
        <f t="shared" si="26"/>
        <v>0</v>
      </c>
    </row>
    <row r="48" spans="2:41" s="16" customFormat="1" ht="11">
      <c r="B48" s="15"/>
      <c r="C48" s="15"/>
      <c r="D48" s="1415"/>
      <c r="E48" s="347" t="s">
        <v>579</v>
      </c>
      <c r="F48" s="348"/>
      <c r="G48" s="349"/>
      <c r="H48" s="95">
        <f t="shared" si="24"/>
        <v>424754.01</v>
      </c>
      <c r="I48" s="84">
        <f t="shared" si="24"/>
        <v>697600.54</v>
      </c>
      <c r="J48" s="84">
        <f t="shared" si="24"/>
        <v>1232943.74</v>
      </c>
      <c r="K48" s="95">
        <f t="shared" si="24"/>
        <v>481926.55</v>
      </c>
      <c r="L48" s="345">
        <f t="shared" si="27"/>
        <v>481926.55</v>
      </c>
      <c r="M48" s="85">
        <f t="shared" si="28"/>
        <v>481926.55</v>
      </c>
      <c r="N48" s="85">
        <f t="shared" si="25"/>
        <v>481926.55</v>
      </c>
      <c r="O48" s="85">
        <f t="shared" si="25"/>
        <v>481926.55</v>
      </c>
      <c r="P48" s="85">
        <f t="shared" si="25"/>
        <v>481926.55</v>
      </c>
      <c r="Q48" s="85">
        <f t="shared" si="25"/>
        <v>481926.55</v>
      </c>
      <c r="R48" s="85">
        <f t="shared" si="25"/>
        <v>481926.55</v>
      </c>
      <c r="S48" s="85">
        <f t="shared" si="26"/>
        <v>481926.55</v>
      </c>
      <c r="T48" s="85">
        <f t="shared" si="26"/>
        <v>481926.55</v>
      </c>
      <c r="U48" s="85">
        <f t="shared" si="26"/>
        <v>481926.55</v>
      </c>
      <c r="V48" s="85">
        <f t="shared" si="26"/>
        <v>481926.55</v>
      </c>
      <c r="W48" s="85">
        <f t="shared" si="26"/>
        <v>481926.55</v>
      </c>
      <c r="X48" s="85">
        <f t="shared" si="26"/>
        <v>481926.55</v>
      </c>
      <c r="Y48" s="85">
        <f t="shared" si="26"/>
        <v>481926.55</v>
      </c>
      <c r="Z48" s="85">
        <f t="shared" si="26"/>
        <v>481926.55</v>
      </c>
      <c r="AA48" s="85">
        <f t="shared" si="26"/>
        <v>481926.55</v>
      </c>
      <c r="AB48" s="85">
        <f t="shared" si="26"/>
        <v>481926.55</v>
      </c>
      <c r="AC48" s="85">
        <f t="shared" si="26"/>
        <v>481926.55</v>
      </c>
      <c r="AD48" s="85">
        <f t="shared" si="26"/>
        <v>481926.55</v>
      </c>
      <c r="AE48" s="85">
        <f t="shared" si="26"/>
        <v>481926.55</v>
      </c>
      <c r="AF48" s="85">
        <f t="shared" si="26"/>
        <v>481926.55</v>
      </c>
      <c r="AG48" s="85">
        <f t="shared" si="26"/>
        <v>481926.55</v>
      </c>
      <c r="AH48" s="85">
        <f t="shared" si="26"/>
        <v>481926.55</v>
      </c>
      <c r="AI48" s="85">
        <f t="shared" si="26"/>
        <v>481926.55</v>
      </c>
      <c r="AJ48" s="85">
        <f t="shared" si="26"/>
        <v>481926.55</v>
      </c>
      <c r="AK48" s="85">
        <f t="shared" si="26"/>
        <v>481926.55</v>
      </c>
      <c r="AL48" s="85">
        <f t="shared" si="26"/>
        <v>481926.55</v>
      </c>
      <c r="AM48" s="85">
        <f t="shared" si="26"/>
        <v>481926.55</v>
      </c>
      <c r="AN48" s="85">
        <f t="shared" si="26"/>
        <v>481926.55</v>
      </c>
      <c r="AO48" s="85">
        <f t="shared" si="26"/>
        <v>481926.55</v>
      </c>
    </row>
    <row r="49" spans="2:41" s="16" customFormat="1" ht="11">
      <c r="B49" s="15"/>
      <c r="C49" s="15"/>
      <c r="D49" s="1415"/>
      <c r="E49" s="347" t="s">
        <v>580</v>
      </c>
      <c r="F49" s="348"/>
      <c r="G49" s="349"/>
      <c r="H49" s="95">
        <f t="shared" si="24"/>
        <v>114242.66</v>
      </c>
      <c r="I49" s="84">
        <f t="shared" si="24"/>
        <v>221691.92</v>
      </c>
      <c r="J49" s="84">
        <f t="shared" si="24"/>
        <v>287024.8</v>
      </c>
      <c r="K49" s="95">
        <f t="shared" si="24"/>
        <v>143063.4</v>
      </c>
      <c r="L49" s="345">
        <f t="shared" si="27"/>
        <v>143063.4</v>
      </c>
      <c r="M49" s="85">
        <f t="shared" si="28"/>
        <v>143063.4</v>
      </c>
      <c r="N49" s="85">
        <f t="shared" si="25"/>
        <v>143063.4</v>
      </c>
      <c r="O49" s="85">
        <f t="shared" si="25"/>
        <v>143063.4</v>
      </c>
      <c r="P49" s="85">
        <f t="shared" si="25"/>
        <v>143063.4</v>
      </c>
      <c r="Q49" s="85">
        <f t="shared" si="25"/>
        <v>143063.4</v>
      </c>
      <c r="R49" s="85">
        <f t="shared" si="25"/>
        <v>143063.4</v>
      </c>
      <c r="S49" s="85">
        <f t="shared" si="26"/>
        <v>143063.4</v>
      </c>
      <c r="T49" s="85">
        <f t="shared" si="26"/>
        <v>143063.4</v>
      </c>
      <c r="U49" s="85">
        <f t="shared" si="26"/>
        <v>143063.4</v>
      </c>
      <c r="V49" s="85">
        <f t="shared" si="26"/>
        <v>143063.4</v>
      </c>
      <c r="W49" s="85">
        <f t="shared" si="26"/>
        <v>143063.4</v>
      </c>
      <c r="X49" s="85">
        <f t="shared" si="26"/>
        <v>143063.4</v>
      </c>
      <c r="Y49" s="85">
        <f t="shared" si="26"/>
        <v>143063.4</v>
      </c>
      <c r="Z49" s="85">
        <f t="shared" si="26"/>
        <v>143063.4</v>
      </c>
      <c r="AA49" s="85">
        <f t="shared" si="26"/>
        <v>143063.4</v>
      </c>
      <c r="AB49" s="85">
        <f t="shared" si="26"/>
        <v>143063.4</v>
      </c>
      <c r="AC49" s="85">
        <f t="shared" si="26"/>
        <v>143063.4</v>
      </c>
      <c r="AD49" s="85">
        <f t="shared" si="26"/>
        <v>143063.4</v>
      </c>
      <c r="AE49" s="85">
        <f t="shared" si="26"/>
        <v>143063.4</v>
      </c>
      <c r="AF49" s="85">
        <f t="shared" si="26"/>
        <v>143063.4</v>
      </c>
      <c r="AG49" s="85">
        <f t="shared" si="26"/>
        <v>143063.4</v>
      </c>
      <c r="AH49" s="85">
        <f t="shared" si="26"/>
        <v>143063.4</v>
      </c>
      <c r="AI49" s="85">
        <f t="shared" si="26"/>
        <v>143063.4</v>
      </c>
      <c r="AJ49" s="85">
        <f t="shared" si="26"/>
        <v>143063.4</v>
      </c>
      <c r="AK49" s="85">
        <f t="shared" si="26"/>
        <v>143063.4</v>
      </c>
      <c r="AL49" s="85">
        <f t="shared" si="26"/>
        <v>143063.4</v>
      </c>
      <c r="AM49" s="85">
        <f t="shared" si="26"/>
        <v>143063.4</v>
      </c>
      <c r="AN49" s="85">
        <f t="shared" si="26"/>
        <v>143063.4</v>
      </c>
      <c r="AO49" s="85">
        <f t="shared" si="26"/>
        <v>143063.4</v>
      </c>
    </row>
    <row r="50" spans="2:41" s="16" customFormat="1" ht="11">
      <c r="B50" s="15"/>
      <c r="C50" s="15"/>
      <c r="D50" s="1415"/>
      <c r="E50" s="347" t="s">
        <v>581</v>
      </c>
      <c r="F50" s="348"/>
      <c r="G50" s="349"/>
      <c r="H50" s="95">
        <f t="shared" si="24"/>
        <v>0</v>
      </c>
      <c r="I50" s="84">
        <f t="shared" si="24"/>
        <v>0</v>
      </c>
      <c r="J50" s="84">
        <f t="shared" si="24"/>
        <v>0</v>
      </c>
      <c r="K50" s="95">
        <f t="shared" si="24"/>
        <v>0</v>
      </c>
      <c r="L50" s="345">
        <f t="shared" si="27"/>
        <v>0</v>
      </c>
      <c r="M50" s="85">
        <f t="shared" si="28"/>
        <v>0</v>
      </c>
      <c r="N50" s="85">
        <f t="shared" si="25"/>
        <v>0</v>
      </c>
      <c r="O50" s="85">
        <f t="shared" si="25"/>
        <v>0</v>
      </c>
      <c r="P50" s="85">
        <f t="shared" si="25"/>
        <v>0</v>
      </c>
      <c r="Q50" s="85">
        <f t="shared" si="25"/>
        <v>0</v>
      </c>
      <c r="R50" s="85">
        <f t="shared" si="25"/>
        <v>0</v>
      </c>
      <c r="S50" s="85">
        <f t="shared" si="26"/>
        <v>0</v>
      </c>
      <c r="T50" s="85">
        <f t="shared" si="26"/>
        <v>0</v>
      </c>
      <c r="U50" s="85">
        <f t="shared" si="26"/>
        <v>0</v>
      </c>
      <c r="V50" s="85">
        <f t="shared" si="26"/>
        <v>0</v>
      </c>
      <c r="W50" s="85">
        <f t="shared" si="26"/>
        <v>0</v>
      </c>
      <c r="X50" s="85">
        <f t="shared" si="26"/>
        <v>0</v>
      </c>
      <c r="Y50" s="85">
        <f t="shared" si="26"/>
        <v>0</v>
      </c>
      <c r="Z50" s="85">
        <f t="shared" si="26"/>
        <v>0</v>
      </c>
      <c r="AA50" s="85">
        <f t="shared" si="26"/>
        <v>0</v>
      </c>
      <c r="AB50" s="85">
        <f t="shared" si="26"/>
        <v>0</v>
      </c>
      <c r="AC50" s="85">
        <f t="shared" si="26"/>
        <v>0</v>
      </c>
      <c r="AD50" s="85">
        <f t="shared" si="26"/>
        <v>0</v>
      </c>
      <c r="AE50" s="85">
        <f t="shared" si="26"/>
        <v>0</v>
      </c>
      <c r="AF50" s="85">
        <f t="shared" si="26"/>
        <v>0</v>
      </c>
      <c r="AG50" s="85">
        <f t="shared" si="26"/>
        <v>0</v>
      </c>
      <c r="AH50" s="85">
        <f t="shared" si="26"/>
        <v>0</v>
      </c>
      <c r="AI50" s="85">
        <f t="shared" si="26"/>
        <v>0</v>
      </c>
      <c r="AJ50" s="85">
        <f t="shared" si="26"/>
        <v>0</v>
      </c>
      <c r="AK50" s="85">
        <f t="shared" si="26"/>
        <v>0</v>
      </c>
      <c r="AL50" s="85">
        <f t="shared" si="26"/>
        <v>0</v>
      </c>
      <c r="AM50" s="85">
        <f t="shared" si="26"/>
        <v>0</v>
      </c>
      <c r="AN50" s="85">
        <f t="shared" si="26"/>
        <v>0</v>
      </c>
      <c r="AO50" s="85">
        <f t="shared" si="26"/>
        <v>0</v>
      </c>
    </row>
    <row r="51" spans="2:41" s="16" customFormat="1" ht="11">
      <c r="B51" s="15"/>
      <c r="C51" s="15"/>
      <c r="D51" s="1415"/>
      <c r="E51" s="347" t="s">
        <v>582</v>
      </c>
      <c r="F51" s="348"/>
      <c r="G51" s="349"/>
      <c r="H51" s="95">
        <f t="shared" si="24"/>
        <v>6011.84</v>
      </c>
      <c r="I51" s="84">
        <f t="shared" si="24"/>
        <v>92635.37</v>
      </c>
      <c r="J51" s="84">
        <f t="shared" si="24"/>
        <v>43237.08</v>
      </c>
      <c r="K51" s="95">
        <f t="shared" si="24"/>
        <v>10000</v>
      </c>
      <c r="L51" s="345">
        <f t="shared" si="27"/>
        <v>10000</v>
      </c>
      <c r="M51" s="85">
        <f t="shared" si="28"/>
        <v>10000</v>
      </c>
      <c r="N51" s="85">
        <f t="shared" si="25"/>
        <v>10000</v>
      </c>
      <c r="O51" s="85">
        <f t="shared" si="25"/>
        <v>10000</v>
      </c>
      <c r="P51" s="85">
        <f t="shared" si="25"/>
        <v>10000</v>
      </c>
      <c r="Q51" s="85">
        <f t="shared" si="25"/>
        <v>10000</v>
      </c>
      <c r="R51" s="85">
        <f t="shared" si="25"/>
        <v>10000</v>
      </c>
      <c r="S51" s="85">
        <f t="shared" si="26"/>
        <v>10000</v>
      </c>
      <c r="T51" s="85">
        <f t="shared" si="26"/>
        <v>10000</v>
      </c>
      <c r="U51" s="85">
        <f t="shared" si="26"/>
        <v>10000</v>
      </c>
      <c r="V51" s="85">
        <f t="shared" si="26"/>
        <v>10000</v>
      </c>
      <c r="W51" s="85">
        <f t="shared" si="26"/>
        <v>10000</v>
      </c>
      <c r="X51" s="85">
        <f t="shared" si="26"/>
        <v>10000</v>
      </c>
      <c r="Y51" s="85">
        <f t="shared" si="26"/>
        <v>10000</v>
      </c>
      <c r="Z51" s="85">
        <f t="shared" si="26"/>
        <v>10000</v>
      </c>
      <c r="AA51" s="85">
        <f t="shared" si="26"/>
        <v>10000</v>
      </c>
      <c r="AB51" s="85">
        <f t="shared" si="26"/>
        <v>10000</v>
      </c>
      <c r="AC51" s="85">
        <f t="shared" si="26"/>
        <v>10000</v>
      </c>
      <c r="AD51" s="85">
        <f t="shared" si="26"/>
        <v>10000</v>
      </c>
      <c r="AE51" s="85">
        <f t="shared" si="26"/>
        <v>10000</v>
      </c>
      <c r="AF51" s="85">
        <f t="shared" si="26"/>
        <v>10000</v>
      </c>
      <c r="AG51" s="85">
        <f t="shared" si="26"/>
        <v>10000</v>
      </c>
      <c r="AH51" s="85">
        <f t="shared" si="26"/>
        <v>10000</v>
      </c>
      <c r="AI51" s="85">
        <f t="shared" si="26"/>
        <v>10000</v>
      </c>
      <c r="AJ51" s="85">
        <f t="shared" si="26"/>
        <v>10000</v>
      </c>
      <c r="AK51" s="85">
        <f t="shared" si="26"/>
        <v>10000</v>
      </c>
      <c r="AL51" s="85">
        <f t="shared" si="26"/>
        <v>10000</v>
      </c>
      <c r="AM51" s="85">
        <f t="shared" si="26"/>
        <v>10000</v>
      </c>
      <c r="AN51" s="85">
        <f t="shared" si="26"/>
        <v>10000</v>
      </c>
      <c r="AO51" s="85">
        <f t="shared" si="26"/>
        <v>10000</v>
      </c>
    </row>
    <row r="52" spans="2:41" s="16" customFormat="1" ht="11">
      <c r="B52" s="15"/>
      <c r="C52" s="15"/>
      <c r="D52" s="1415"/>
      <c r="E52" s="347" t="s">
        <v>583</v>
      </c>
      <c r="F52" s="348"/>
      <c r="G52" s="349"/>
      <c r="H52" s="95">
        <f t="shared" si="24"/>
        <v>0</v>
      </c>
      <c r="I52" s="84">
        <f t="shared" si="24"/>
        <v>450</v>
      </c>
      <c r="J52" s="84">
        <f t="shared" si="24"/>
        <v>3800.15</v>
      </c>
      <c r="K52" s="95">
        <f t="shared" si="24"/>
        <v>0</v>
      </c>
      <c r="L52" s="345">
        <f t="shared" si="27"/>
        <v>0</v>
      </c>
      <c r="M52" s="85">
        <f t="shared" si="28"/>
        <v>0</v>
      </c>
      <c r="N52" s="85">
        <f t="shared" si="25"/>
        <v>0</v>
      </c>
      <c r="O52" s="85">
        <f t="shared" si="25"/>
        <v>0</v>
      </c>
      <c r="P52" s="85">
        <f t="shared" si="25"/>
        <v>0</v>
      </c>
      <c r="Q52" s="85">
        <f t="shared" si="25"/>
        <v>0</v>
      </c>
      <c r="R52" s="85">
        <f t="shared" si="25"/>
        <v>0</v>
      </c>
      <c r="S52" s="85">
        <f t="shared" ref="S52:S60" si="29">+Q52</f>
        <v>0</v>
      </c>
      <c r="T52" s="85">
        <f t="shared" ref="T52:T60" si="30">+R52</f>
        <v>0</v>
      </c>
      <c r="U52" s="85">
        <f t="shared" ref="U52:U60" si="31">+S52</f>
        <v>0</v>
      </c>
      <c r="V52" s="85">
        <f t="shared" ref="V52:V60" si="32">+T52</f>
        <v>0</v>
      </c>
      <c r="W52" s="85">
        <f t="shared" ref="W52:W60" si="33">+U52</f>
        <v>0</v>
      </c>
      <c r="X52" s="85">
        <f t="shared" ref="X52:X60" si="34">+V52</f>
        <v>0</v>
      </c>
      <c r="Y52" s="85">
        <f t="shared" ref="Y52:Y60" si="35">+W52</f>
        <v>0</v>
      </c>
      <c r="Z52" s="85">
        <f t="shared" ref="Z52:Z60" si="36">+X52</f>
        <v>0</v>
      </c>
      <c r="AA52" s="85">
        <f t="shared" ref="AA52:AA60" si="37">+Y52</f>
        <v>0</v>
      </c>
      <c r="AB52" s="85">
        <f t="shared" ref="AB52:AB60" si="38">+Z52</f>
        <v>0</v>
      </c>
      <c r="AC52" s="85">
        <f t="shared" ref="AC52:AC60" si="39">+AA52</f>
        <v>0</v>
      </c>
      <c r="AD52" s="85">
        <f t="shared" ref="AD52:AD60" si="40">+AB52</f>
        <v>0</v>
      </c>
      <c r="AE52" s="85">
        <f t="shared" ref="AE52:AE60" si="41">+AC52</f>
        <v>0</v>
      </c>
      <c r="AF52" s="85">
        <f t="shared" ref="AF52:AF60" si="42">+AD52</f>
        <v>0</v>
      </c>
      <c r="AG52" s="85">
        <f t="shared" ref="AG52:AG60" si="43">+AE52</f>
        <v>0</v>
      </c>
      <c r="AH52" s="85">
        <f t="shared" ref="AH52:AH60" si="44">+AF52</f>
        <v>0</v>
      </c>
      <c r="AI52" s="85">
        <f t="shared" ref="AI52:AI60" si="45">+AG52</f>
        <v>0</v>
      </c>
      <c r="AJ52" s="85">
        <f t="shared" ref="AJ52:AJ60" si="46">+AH52</f>
        <v>0</v>
      </c>
      <c r="AK52" s="85">
        <f t="shared" ref="AK52:AK60" si="47">+AI52</f>
        <v>0</v>
      </c>
      <c r="AL52" s="85">
        <f t="shared" ref="AL52:AL60" si="48">+AJ52</f>
        <v>0</v>
      </c>
      <c r="AM52" s="85">
        <f t="shared" ref="AM52:AM60" si="49">+AK52</f>
        <v>0</v>
      </c>
      <c r="AN52" s="85">
        <f t="shared" ref="AN52:AN60" si="50">+AL52</f>
        <v>0</v>
      </c>
      <c r="AO52" s="85">
        <f t="shared" ref="AO52:AO60" si="51">+AM52</f>
        <v>0</v>
      </c>
    </row>
    <row r="53" spans="2:41" s="16" customFormat="1" ht="11">
      <c r="B53" s="15"/>
      <c r="C53" s="15"/>
      <c r="D53" s="1415"/>
      <c r="E53" s="347" t="s">
        <v>584</v>
      </c>
      <c r="F53" s="348"/>
      <c r="G53" s="349"/>
      <c r="H53" s="95">
        <f t="shared" si="24"/>
        <v>0</v>
      </c>
      <c r="I53" s="84">
        <f t="shared" si="24"/>
        <v>2153.3000000000002</v>
      </c>
      <c r="J53" s="84">
        <f t="shared" si="24"/>
        <v>3265.34</v>
      </c>
      <c r="K53" s="95">
        <f t="shared" si="24"/>
        <v>5000</v>
      </c>
      <c r="L53" s="345">
        <f t="shared" si="27"/>
        <v>5000</v>
      </c>
      <c r="M53" s="85">
        <f t="shared" si="28"/>
        <v>5000</v>
      </c>
      <c r="N53" s="85">
        <f t="shared" si="25"/>
        <v>5000</v>
      </c>
      <c r="O53" s="85">
        <f t="shared" si="25"/>
        <v>5000</v>
      </c>
      <c r="P53" s="85">
        <f t="shared" si="25"/>
        <v>5000</v>
      </c>
      <c r="Q53" s="85">
        <f t="shared" si="25"/>
        <v>5000</v>
      </c>
      <c r="R53" s="85">
        <f t="shared" si="25"/>
        <v>5000</v>
      </c>
      <c r="S53" s="85">
        <f t="shared" si="29"/>
        <v>5000</v>
      </c>
      <c r="T53" s="85">
        <f t="shared" si="30"/>
        <v>5000</v>
      </c>
      <c r="U53" s="85">
        <f t="shared" si="31"/>
        <v>5000</v>
      </c>
      <c r="V53" s="85">
        <f t="shared" si="32"/>
        <v>5000</v>
      </c>
      <c r="W53" s="85">
        <f t="shared" si="33"/>
        <v>5000</v>
      </c>
      <c r="X53" s="85">
        <f t="shared" si="34"/>
        <v>5000</v>
      </c>
      <c r="Y53" s="85">
        <f t="shared" si="35"/>
        <v>5000</v>
      </c>
      <c r="Z53" s="85">
        <f t="shared" si="36"/>
        <v>5000</v>
      </c>
      <c r="AA53" s="85">
        <f t="shared" si="37"/>
        <v>5000</v>
      </c>
      <c r="AB53" s="85">
        <f t="shared" si="38"/>
        <v>5000</v>
      </c>
      <c r="AC53" s="85">
        <f t="shared" si="39"/>
        <v>5000</v>
      </c>
      <c r="AD53" s="85">
        <f t="shared" si="40"/>
        <v>5000</v>
      </c>
      <c r="AE53" s="85">
        <f t="shared" si="41"/>
        <v>5000</v>
      </c>
      <c r="AF53" s="85">
        <f t="shared" si="42"/>
        <v>5000</v>
      </c>
      <c r="AG53" s="85">
        <f t="shared" si="43"/>
        <v>5000</v>
      </c>
      <c r="AH53" s="85">
        <f t="shared" si="44"/>
        <v>5000</v>
      </c>
      <c r="AI53" s="85">
        <f t="shared" si="45"/>
        <v>5000</v>
      </c>
      <c r="AJ53" s="85">
        <f t="shared" si="46"/>
        <v>5000</v>
      </c>
      <c r="AK53" s="85">
        <f t="shared" si="47"/>
        <v>5000</v>
      </c>
      <c r="AL53" s="85">
        <f t="shared" si="48"/>
        <v>5000</v>
      </c>
      <c r="AM53" s="85">
        <f t="shared" si="49"/>
        <v>5000</v>
      </c>
      <c r="AN53" s="85">
        <f t="shared" si="50"/>
        <v>5000</v>
      </c>
      <c r="AO53" s="85">
        <f t="shared" si="51"/>
        <v>5000</v>
      </c>
    </row>
    <row r="54" spans="2:41" s="16" customFormat="1" ht="11">
      <c r="B54" s="15"/>
      <c r="C54" s="15"/>
      <c r="D54" s="1415"/>
      <c r="E54" s="347" t="s">
        <v>585</v>
      </c>
      <c r="F54" s="348"/>
      <c r="G54" s="349"/>
      <c r="H54" s="95">
        <f t="shared" si="24"/>
        <v>0</v>
      </c>
      <c r="I54" s="84">
        <f t="shared" si="24"/>
        <v>2335.41</v>
      </c>
      <c r="J54" s="84">
        <f t="shared" si="24"/>
        <v>0</v>
      </c>
      <c r="K54" s="95">
        <f t="shared" si="24"/>
        <v>25142.83</v>
      </c>
      <c r="L54" s="345">
        <f t="shared" si="27"/>
        <v>25142.83</v>
      </c>
      <c r="M54" s="85">
        <f t="shared" si="28"/>
        <v>25142.83</v>
      </c>
      <c r="N54" s="85">
        <f t="shared" si="25"/>
        <v>25142.83</v>
      </c>
      <c r="O54" s="85">
        <f t="shared" si="25"/>
        <v>25142.83</v>
      </c>
      <c r="P54" s="85">
        <f t="shared" si="25"/>
        <v>25142.83</v>
      </c>
      <c r="Q54" s="85">
        <f t="shared" si="25"/>
        <v>25142.83</v>
      </c>
      <c r="R54" s="85">
        <f t="shared" si="25"/>
        <v>25142.83</v>
      </c>
      <c r="S54" s="85">
        <f t="shared" si="29"/>
        <v>25142.83</v>
      </c>
      <c r="T54" s="85">
        <f t="shared" si="30"/>
        <v>25142.83</v>
      </c>
      <c r="U54" s="85">
        <f t="shared" si="31"/>
        <v>25142.83</v>
      </c>
      <c r="V54" s="85">
        <f t="shared" si="32"/>
        <v>25142.83</v>
      </c>
      <c r="W54" s="85">
        <f t="shared" si="33"/>
        <v>25142.83</v>
      </c>
      <c r="X54" s="85">
        <f t="shared" si="34"/>
        <v>25142.83</v>
      </c>
      <c r="Y54" s="85">
        <f t="shared" si="35"/>
        <v>25142.83</v>
      </c>
      <c r="Z54" s="85">
        <f t="shared" si="36"/>
        <v>25142.83</v>
      </c>
      <c r="AA54" s="85">
        <f t="shared" si="37"/>
        <v>25142.83</v>
      </c>
      <c r="AB54" s="85">
        <f t="shared" si="38"/>
        <v>25142.83</v>
      </c>
      <c r="AC54" s="85">
        <f t="shared" si="39"/>
        <v>25142.83</v>
      </c>
      <c r="AD54" s="85">
        <f t="shared" si="40"/>
        <v>25142.83</v>
      </c>
      <c r="AE54" s="85">
        <f t="shared" si="41"/>
        <v>25142.83</v>
      </c>
      <c r="AF54" s="85">
        <f t="shared" si="42"/>
        <v>25142.83</v>
      </c>
      <c r="AG54" s="85">
        <f t="shared" si="43"/>
        <v>25142.83</v>
      </c>
      <c r="AH54" s="85">
        <f t="shared" si="44"/>
        <v>25142.83</v>
      </c>
      <c r="AI54" s="85">
        <f t="shared" si="45"/>
        <v>25142.83</v>
      </c>
      <c r="AJ54" s="85">
        <f t="shared" si="46"/>
        <v>25142.83</v>
      </c>
      <c r="AK54" s="85">
        <f t="shared" si="47"/>
        <v>25142.83</v>
      </c>
      <c r="AL54" s="85">
        <f t="shared" si="48"/>
        <v>25142.83</v>
      </c>
      <c r="AM54" s="85">
        <f t="shared" si="49"/>
        <v>25142.83</v>
      </c>
      <c r="AN54" s="85">
        <f t="shared" si="50"/>
        <v>25142.83</v>
      </c>
      <c r="AO54" s="85">
        <f t="shared" si="51"/>
        <v>25142.83</v>
      </c>
    </row>
    <row r="55" spans="2:41" s="16" customFormat="1" ht="11">
      <c r="B55" s="15"/>
      <c r="C55" s="15"/>
      <c r="D55" s="1415"/>
      <c r="E55" s="347" t="s">
        <v>586</v>
      </c>
      <c r="F55" s="348"/>
      <c r="G55" s="349"/>
      <c r="H55" s="95">
        <f t="shared" si="24"/>
        <v>189417.43</v>
      </c>
      <c r="I55" s="84">
        <f t="shared" si="24"/>
        <v>190528.94</v>
      </c>
      <c r="J55" s="84">
        <f t="shared" si="24"/>
        <v>192947.48</v>
      </c>
      <c r="K55" s="95">
        <f t="shared" si="24"/>
        <v>190000</v>
      </c>
      <c r="L55" s="345">
        <f t="shared" si="27"/>
        <v>190000</v>
      </c>
      <c r="M55" s="85">
        <f t="shared" si="28"/>
        <v>190000</v>
      </c>
      <c r="N55" s="85">
        <f t="shared" si="25"/>
        <v>190000</v>
      </c>
      <c r="O55" s="85">
        <f t="shared" si="25"/>
        <v>190000</v>
      </c>
      <c r="P55" s="85">
        <f t="shared" si="25"/>
        <v>190000</v>
      </c>
      <c r="Q55" s="85">
        <f t="shared" si="25"/>
        <v>190000</v>
      </c>
      <c r="R55" s="85">
        <f t="shared" si="25"/>
        <v>190000</v>
      </c>
      <c r="S55" s="85">
        <f t="shared" si="29"/>
        <v>190000</v>
      </c>
      <c r="T55" s="85">
        <f t="shared" si="30"/>
        <v>190000</v>
      </c>
      <c r="U55" s="85">
        <f t="shared" si="31"/>
        <v>190000</v>
      </c>
      <c r="V55" s="85">
        <f t="shared" si="32"/>
        <v>190000</v>
      </c>
      <c r="W55" s="85">
        <f t="shared" si="33"/>
        <v>190000</v>
      </c>
      <c r="X55" s="85">
        <f t="shared" si="34"/>
        <v>190000</v>
      </c>
      <c r="Y55" s="85">
        <f t="shared" si="35"/>
        <v>190000</v>
      </c>
      <c r="Z55" s="85">
        <f t="shared" si="36"/>
        <v>190000</v>
      </c>
      <c r="AA55" s="85">
        <f t="shared" si="37"/>
        <v>190000</v>
      </c>
      <c r="AB55" s="85">
        <f t="shared" si="38"/>
        <v>190000</v>
      </c>
      <c r="AC55" s="85">
        <f t="shared" si="39"/>
        <v>190000</v>
      </c>
      <c r="AD55" s="85">
        <f t="shared" si="40"/>
        <v>190000</v>
      </c>
      <c r="AE55" s="85">
        <f t="shared" si="41"/>
        <v>190000</v>
      </c>
      <c r="AF55" s="85">
        <f t="shared" si="42"/>
        <v>190000</v>
      </c>
      <c r="AG55" s="85">
        <f t="shared" si="43"/>
        <v>190000</v>
      </c>
      <c r="AH55" s="85">
        <f t="shared" si="44"/>
        <v>190000</v>
      </c>
      <c r="AI55" s="85">
        <f t="shared" si="45"/>
        <v>190000</v>
      </c>
      <c r="AJ55" s="85">
        <f t="shared" si="46"/>
        <v>190000</v>
      </c>
      <c r="AK55" s="85">
        <f t="shared" si="47"/>
        <v>190000</v>
      </c>
      <c r="AL55" s="85">
        <f t="shared" si="48"/>
        <v>190000</v>
      </c>
      <c r="AM55" s="85">
        <f t="shared" si="49"/>
        <v>190000</v>
      </c>
      <c r="AN55" s="85">
        <f t="shared" si="50"/>
        <v>190000</v>
      </c>
      <c r="AO55" s="85">
        <f t="shared" si="51"/>
        <v>190000</v>
      </c>
    </row>
    <row r="56" spans="2:41" s="16" customFormat="1" ht="11">
      <c r="B56" s="15"/>
      <c r="C56" s="15"/>
      <c r="D56" s="1415"/>
      <c r="E56" s="347" t="s">
        <v>587</v>
      </c>
      <c r="F56" s="348"/>
      <c r="G56" s="349"/>
      <c r="H56" s="95">
        <f t="shared" si="24"/>
        <v>0</v>
      </c>
      <c r="I56" s="84">
        <f t="shared" si="24"/>
        <v>0</v>
      </c>
      <c r="J56" s="84">
        <f t="shared" si="24"/>
        <v>0</v>
      </c>
      <c r="K56" s="95">
        <f t="shared" si="24"/>
        <v>0</v>
      </c>
      <c r="L56" s="345">
        <f t="shared" si="27"/>
        <v>0</v>
      </c>
      <c r="M56" s="85">
        <f t="shared" si="28"/>
        <v>0</v>
      </c>
      <c r="N56" s="85">
        <f t="shared" si="25"/>
        <v>0</v>
      </c>
      <c r="O56" s="85">
        <f t="shared" si="25"/>
        <v>0</v>
      </c>
      <c r="P56" s="85">
        <f t="shared" si="25"/>
        <v>0</v>
      </c>
      <c r="Q56" s="85">
        <f t="shared" si="25"/>
        <v>0</v>
      </c>
      <c r="R56" s="85">
        <f t="shared" si="25"/>
        <v>0</v>
      </c>
      <c r="S56" s="85">
        <f t="shared" si="29"/>
        <v>0</v>
      </c>
      <c r="T56" s="85">
        <f t="shared" si="30"/>
        <v>0</v>
      </c>
      <c r="U56" s="85">
        <f t="shared" si="31"/>
        <v>0</v>
      </c>
      <c r="V56" s="85">
        <f t="shared" si="32"/>
        <v>0</v>
      </c>
      <c r="W56" s="85">
        <f t="shared" si="33"/>
        <v>0</v>
      </c>
      <c r="X56" s="85">
        <f t="shared" si="34"/>
        <v>0</v>
      </c>
      <c r="Y56" s="85">
        <f t="shared" si="35"/>
        <v>0</v>
      </c>
      <c r="Z56" s="85">
        <f t="shared" si="36"/>
        <v>0</v>
      </c>
      <c r="AA56" s="85">
        <f t="shared" si="37"/>
        <v>0</v>
      </c>
      <c r="AB56" s="85">
        <f t="shared" si="38"/>
        <v>0</v>
      </c>
      <c r="AC56" s="85">
        <f t="shared" si="39"/>
        <v>0</v>
      </c>
      <c r="AD56" s="85">
        <f t="shared" si="40"/>
        <v>0</v>
      </c>
      <c r="AE56" s="85">
        <f t="shared" si="41"/>
        <v>0</v>
      </c>
      <c r="AF56" s="85">
        <f t="shared" si="42"/>
        <v>0</v>
      </c>
      <c r="AG56" s="85">
        <f t="shared" si="43"/>
        <v>0</v>
      </c>
      <c r="AH56" s="85">
        <f t="shared" si="44"/>
        <v>0</v>
      </c>
      <c r="AI56" s="85">
        <f t="shared" si="45"/>
        <v>0</v>
      </c>
      <c r="AJ56" s="85">
        <f t="shared" si="46"/>
        <v>0</v>
      </c>
      <c r="AK56" s="85">
        <f t="shared" si="47"/>
        <v>0</v>
      </c>
      <c r="AL56" s="85">
        <f t="shared" si="48"/>
        <v>0</v>
      </c>
      <c r="AM56" s="85">
        <f t="shared" si="49"/>
        <v>0</v>
      </c>
      <c r="AN56" s="85">
        <f t="shared" si="50"/>
        <v>0</v>
      </c>
      <c r="AO56" s="85">
        <f t="shared" si="51"/>
        <v>0</v>
      </c>
    </row>
    <row r="57" spans="2:41" s="16" customFormat="1" ht="11">
      <c r="B57" s="15"/>
      <c r="C57" s="15"/>
      <c r="D57" s="1415"/>
      <c r="E57" s="347" t="s">
        <v>588</v>
      </c>
      <c r="F57" s="348"/>
      <c r="G57" s="349"/>
      <c r="H57" s="95">
        <f t="shared" si="24"/>
        <v>47394.93</v>
      </c>
      <c r="I57" s="84">
        <f t="shared" si="24"/>
        <v>618981.11</v>
      </c>
      <c r="J57" s="84">
        <f t="shared" si="24"/>
        <v>966306.83</v>
      </c>
      <c r="K57" s="95">
        <f t="shared" si="24"/>
        <v>50000</v>
      </c>
      <c r="L57" s="345">
        <f t="shared" si="27"/>
        <v>50000</v>
      </c>
      <c r="M57" s="85">
        <f t="shared" si="28"/>
        <v>50000</v>
      </c>
      <c r="N57" s="85">
        <f t="shared" si="25"/>
        <v>50000</v>
      </c>
      <c r="O57" s="85">
        <f t="shared" si="25"/>
        <v>50000</v>
      </c>
      <c r="P57" s="85">
        <f t="shared" si="25"/>
        <v>50000</v>
      </c>
      <c r="Q57" s="85">
        <f t="shared" si="25"/>
        <v>50000</v>
      </c>
      <c r="R57" s="85">
        <f t="shared" si="25"/>
        <v>50000</v>
      </c>
      <c r="S57" s="85">
        <f t="shared" si="29"/>
        <v>50000</v>
      </c>
      <c r="T57" s="85">
        <f t="shared" si="30"/>
        <v>50000</v>
      </c>
      <c r="U57" s="85">
        <f t="shared" si="31"/>
        <v>50000</v>
      </c>
      <c r="V57" s="85">
        <f t="shared" si="32"/>
        <v>50000</v>
      </c>
      <c r="W57" s="85">
        <f t="shared" si="33"/>
        <v>50000</v>
      </c>
      <c r="X57" s="85">
        <f t="shared" si="34"/>
        <v>50000</v>
      </c>
      <c r="Y57" s="85">
        <f t="shared" si="35"/>
        <v>50000</v>
      </c>
      <c r="Z57" s="85">
        <f t="shared" si="36"/>
        <v>50000</v>
      </c>
      <c r="AA57" s="85">
        <f t="shared" si="37"/>
        <v>50000</v>
      </c>
      <c r="AB57" s="85">
        <f t="shared" si="38"/>
        <v>50000</v>
      </c>
      <c r="AC57" s="85">
        <f t="shared" si="39"/>
        <v>50000</v>
      </c>
      <c r="AD57" s="85">
        <f t="shared" si="40"/>
        <v>50000</v>
      </c>
      <c r="AE57" s="85">
        <f t="shared" si="41"/>
        <v>50000</v>
      </c>
      <c r="AF57" s="85">
        <f t="shared" si="42"/>
        <v>50000</v>
      </c>
      <c r="AG57" s="85">
        <f t="shared" si="43"/>
        <v>50000</v>
      </c>
      <c r="AH57" s="85">
        <f t="shared" si="44"/>
        <v>50000</v>
      </c>
      <c r="AI57" s="85">
        <f t="shared" si="45"/>
        <v>50000</v>
      </c>
      <c r="AJ57" s="85">
        <f t="shared" si="46"/>
        <v>50000</v>
      </c>
      <c r="AK57" s="85">
        <f t="shared" si="47"/>
        <v>50000</v>
      </c>
      <c r="AL57" s="85">
        <f t="shared" si="48"/>
        <v>50000</v>
      </c>
      <c r="AM57" s="85">
        <f t="shared" si="49"/>
        <v>50000</v>
      </c>
      <c r="AN57" s="85">
        <f t="shared" si="50"/>
        <v>50000</v>
      </c>
      <c r="AO57" s="85">
        <f t="shared" si="51"/>
        <v>50000</v>
      </c>
    </row>
    <row r="58" spans="2:41" s="16" customFormat="1" ht="11">
      <c r="B58" s="15"/>
      <c r="C58" s="15"/>
      <c r="D58" s="1415"/>
      <c r="E58" s="347" t="s">
        <v>589</v>
      </c>
      <c r="F58" s="348"/>
      <c r="G58" s="349"/>
      <c r="H58" s="95">
        <f t="shared" si="24"/>
        <v>139984.43</v>
      </c>
      <c r="I58" s="84">
        <f t="shared" si="24"/>
        <v>74174.179999999993</v>
      </c>
      <c r="J58" s="84">
        <f t="shared" si="24"/>
        <v>2287740.79</v>
      </c>
      <c r="K58" s="95">
        <f t="shared" si="24"/>
        <v>400000</v>
      </c>
      <c r="L58" s="345">
        <f t="shared" si="27"/>
        <v>400000</v>
      </c>
      <c r="M58" s="85">
        <f t="shared" si="28"/>
        <v>400000</v>
      </c>
      <c r="N58" s="85">
        <f t="shared" si="25"/>
        <v>400000</v>
      </c>
      <c r="O58" s="85">
        <f t="shared" si="25"/>
        <v>400000</v>
      </c>
      <c r="P58" s="85">
        <f t="shared" si="25"/>
        <v>400000</v>
      </c>
      <c r="Q58" s="85">
        <f t="shared" si="25"/>
        <v>400000</v>
      </c>
      <c r="R58" s="85">
        <f t="shared" si="25"/>
        <v>400000</v>
      </c>
      <c r="S58" s="85">
        <f t="shared" si="29"/>
        <v>400000</v>
      </c>
      <c r="T58" s="85">
        <f t="shared" si="30"/>
        <v>400000</v>
      </c>
      <c r="U58" s="85">
        <f t="shared" si="31"/>
        <v>400000</v>
      </c>
      <c r="V58" s="85">
        <f t="shared" si="32"/>
        <v>400000</v>
      </c>
      <c r="W58" s="85">
        <f t="shared" si="33"/>
        <v>400000</v>
      </c>
      <c r="X58" s="85">
        <f t="shared" si="34"/>
        <v>400000</v>
      </c>
      <c r="Y58" s="85">
        <f t="shared" si="35"/>
        <v>400000</v>
      </c>
      <c r="Z58" s="85">
        <f t="shared" si="36"/>
        <v>400000</v>
      </c>
      <c r="AA58" s="85">
        <f t="shared" si="37"/>
        <v>400000</v>
      </c>
      <c r="AB58" s="85">
        <f t="shared" si="38"/>
        <v>400000</v>
      </c>
      <c r="AC58" s="85">
        <f t="shared" si="39"/>
        <v>400000</v>
      </c>
      <c r="AD58" s="85">
        <f t="shared" si="40"/>
        <v>400000</v>
      </c>
      <c r="AE58" s="85">
        <f t="shared" si="41"/>
        <v>400000</v>
      </c>
      <c r="AF58" s="85">
        <f t="shared" si="42"/>
        <v>400000</v>
      </c>
      <c r="AG58" s="85">
        <f t="shared" si="43"/>
        <v>400000</v>
      </c>
      <c r="AH58" s="85">
        <f t="shared" si="44"/>
        <v>400000</v>
      </c>
      <c r="AI58" s="85">
        <f t="shared" si="45"/>
        <v>400000</v>
      </c>
      <c r="AJ58" s="85">
        <f t="shared" si="46"/>
        <v>400000</v>
      </c>
      <c r="AK58" s="85">
        <f t="shared" si="47"/>
        <v>400000</v>
      </c>
      <c r="AL58" s="85">
        <f t="shared" si="48"/>
        <v>400000</v>
      </c>
      <c r="AM58" s="85">
        <f t="shared" si="49"/>
        <v>400000</v>
      </c>
      <c r="AN58" s="85">
        <f t="shared" si="50"/>
        <v>400000</v>
      </c>
      <c r="AO58" s="85">
        <f t="shared" si="51"/>
        <v>400000</v>
      </c>
    </row>
    <row r="59" spans="2:41" s="16" customFormat="1" ht="11">
      <c r="B59" s="15"/>
      <c r="C59" s="15"/>
      <c r="D59" s="1415"/>
      <c r="E59" s="347" t="s">
        <v>590</v>
      </c>
      <c r="F59" s="348"/>
      <c r="G59" s="349"/>
      <c r="H59" s="95">
        <f t="shared" si="24"/>
        <v>363113.34</v>
      </c>
      <c r="I59" s="84">
        <f t="shared" si="24"/>
        <v>946248.79</v>
      </c>
      <c r="J59" s="84">
        <f t="shared" si="24"/>
        <v>4319941.53</v>
      </c>
      <c r="K59" s="95">
        <f t="shared" si="24"/>
        <v>540000</v>
      </c>
      <c r="L59" s="345">
        <f t="shared" si="27"/>
        <v>540000</v>
      </c>
      <c r="M59" s="85">
        <f t="shared" si="28"/>
        <v>540000</v>
      </c>
      <c r="N59" s="85">
        <f t="shared" ref="N59:N60" si="52">+L59</f>
        <v>540000</v>
      </c>
      <c r="O59" s="85">
        <f t="shared" ref="O59:O60" si="53">+M59</f>
        <v>540000</v>
      </c>
      <c r="P59" s="85">
        <f t="shared" ref="P59:P60" si="54">+N59</f>
        <v>540000</v>
      </c>
      <c r="Q59" s="85">
        <f t="shared" ref="Q59:Q60" si="55">+O59</f>
        <v>540000</v>
      </c>
      <c r="R59" s="85">
        <f t="shared" ref="R59:R60" si="56">+P59</f>
        <v>540000</v>
      </c>
      <c r="S59" s="85">
        <f t="shared" si="29"/>
        <v>540000</v>
      </c>
      <c r="T59" s="85">
        <f t="shared" si="30"/>
        <v>540000</v>
      </c>
      <c r="U59" s="85">
        <f t="shared" si="31"/>
        <v>540000</v>
      </c>
      <c r="V59" s="85">
        <f t="shared" si="32"/>
        <v>540000</v>
      </c>
      <c r="W59" s="85">
        <f t="shared" si="33"/>
        <v>540000</v>
      </c>
      <c r="X59" s="85">
        <f t="shared" si="34"/>
        <v>540000</v>
      </c>
      <c r="Y59" s="85">
        <f t="shared" si="35"/>
        <v>540000</v>
      </c>
      <c r="Z59" s="85">
        <f t="shared" si="36"/>
        <v>540000</v>
      </c>
      <c r="AA59" s="85">
        <f t="shared" si="37"/>
        <v>540000</v>
      </c>
      <c r="AB59" s="85">
        <f t="shared" si="38"/>
        <v>540000</v>
      </c>
      <c r="AC59" s="85">
        <f t="shared" si="39"/>
        <v>540000</v>
      </c>
      <c r="AD59" s="85">
        <f t="shared" si="40"/>
        <v>540000</v>
      </c>
      <c r="AE59" s="85">
        <f t="shared" si="41"/>
        <v>540000</v>
      </c>
      <c r="AF59" s="85">
        <f t="shared" si="42"/>
        <v>540000</v>
      </c>
      <c r="AG59" s="85">
        <f t="shared" si="43"/>
        <v>540000</v>
      </c>
      <c r="AH59" s="85">
        <f t="shared" si="44"/>
        <v>540000</v>
      </c>
      <c r="AI59" s="85">
        <f t="shared" si="45"/>
        <v>540000</v>
      </c>
      <c r="AJ59" s="85">
        <f t="shared" si="46"/>
        <v>540000</v>
      </c>
      <c r="AK59" s="85">
        <f t="shared" si="47"/>
        <v>540000</v>
      </c>
      <c r="AL59" s="85">
        <f t="shared" si="48"/>
        <v>540000</v>
      </c>
      <c r="AM59" s="85">
        <f t="shared" si="49"/>
        <v>540000</v>
      </c>
      <c r="AN59" s="85">
        <f t="shared" si="50"/>
        <v>540000</v>
      </c>
      <c r="AO59" s="85">
        <f t="shared" si="51"/>
        <v>540000</v>
      </c>
    </row>
    <row r="60" spans="2:41" s="16" customFormat="1" ht="11">
      <c r="B60" s="15"/>
      <c r="C60" s="15"/>
      <c r="D60" s="1415"/>
      <c r="E60" s="347" t="s">
        <v>34</v>
      </c>
      <c r="F60" s="348"/>
      <c r="G60" s="349"/>
      <c r="H60" s="95">
        <f t="shared" si="24"/>
        <v>0</v>
      </c>
      <c r="I60" s="84">
        <f t="shared" si="24"/>
        <v>0</v>
      </c>
      <c r="J60" s="84">
        <f t="shared" si="24"/>
        <v>2540000</v>
      </c>
      <c r="K60" s="95">
        <f t="shared" si="24"/>
        <v>0</v>
      </c>
      <c r="L60" s="345">
        <f t="shared" si="27"/>
        <v>0</v>
      </c>
      <c r="M60" s="85">
        <f t="shared" si="28"/>
        <v>0</v>
      </c>
      <c r="N60" s="85">
        <f t="shared" si="52"/>
        <v>0</v>
      </c>
      <c r="O60" s="85">
        <f t="shared" si="53"/>
        <v>0</v>
      </c>
      <c r="P60" s="85">
        <f t="shared" si="54"/>
        <v>0</v>
      </c>
      <c r="Q60" s="85">
        <f t="shared" si="55"/>
        <v>0</v>
      </c>
      <c r="R60" s="85">
        <f t="shared" si="56"/>
        <v>0</v>
      </c>
      <c r="S60" s="85">
        <f t="shared" si="29"/>
        <v>0</v>
      </c>
      <c r="T60" s="85">
        <f t="shared" si="30"/>
        <v>0</v>
      </c>
      <c r="U60" s="85">
        <f t="shared" si="31"/>
        <v>0</v>
      </c>
      <c r="V60" s="85">
        <f t="shared" si="32"/>
        <v>0</v>
      </c>
      <c r="W60" s="85">
        <f t="shared" si="33"/>
        <v>0</v>
      </c>
      <c r="X60" s="85">
        <f t="shared" si="34"/>
        <v>0</v>
      </c>
      <c r="Y60" s="85">
        <f t="shared" si="35"/>
        <v>0</v>
      </c>
      <c r="Z60" s="85">
        <f t="shared" si="36"/>
        <v>0</v>
      </c>
      <c r="AA60" s="85">
        <f t="shared" si="37"/>
        <v>0</v>
      </c>
      <c r="AB60" s="85">
        <f t="shared" si="38"/>
        <v>0</v>
      </c>
      <c r="AC60" s="85">
        <f t="shared" si="39"/>
        <v>0</v>
      </c>
      <c r="AD60" s="85">
        <f t="shared" si="40"/>
        <v>0</v>
      </c>
      <c r="AE60" s="85">
        <f t="shared" si="41"/>
        <v>0</v>
      </c>
      <c r="AF60" s="85">
        <f t="shared" si="42"/>
        <v>0</v>
      </c>
      <c r="AG60" s="85">
        <f t="shared" si="43"/>
        <v>0</v>
      </c>
      <c r="AH60" s="85">
        <f t="shared" si="44"/>
        <v>0</v>
      </c>
      <c r="AI60" s="85">
        <f t="shared" si="45"/>
        <v>0</v>
      </c>
      <c r="AJ60" s="85">
        <f t="shared" si="46"/>
        <v>0</v>
      </c>
      <c r="AK60" s="85">
        <f t="shared" si="47"/>
        <v>0</v>
      </c>
      <c r="AL60" s="85">
        <f t="shared" si="48"/>
        <v>0</v>
      </c>
      <c r="AM60" s="85">
        <f t="shared" si="49"/>
        <v>0</v>
      </c>
      <c r="AN60" s="85">
        <f t="shared" si="50"/>
        <v>0</v>
      </c>
      <c r="AO60" s="85">
        <f t="shared" si="51"/>
        <v>0</v>
      </c>
    </row>
    <row r="61" spans="2:41" s="16" customFormat="1" ht="11.75" thickBot="1">
      <c r="B61" s="15"/>
      <c r="C61" s="15"/>
      <c r="D61" s="1416"/>
      <c r="E61" s="360" t="s">
        <v>38</v>
      </c>
      <c r="F61" s="361"/>
      <c r="G61" s="354"/>
      <c r="H61" s="354">
        <f>SUM(H43:H60)</f>
        <v>2458548.1947999997</v>
      </c>
      <c r="I61" s="354">
        <f>SUM(I43:I60)</f>
        <v>4571324.2352000009</v>
      </c>
      <c r="J61" s="354">
        <f>SUM(J43:J60)</f>
        <v>14183719.2368</v>
      </c>
      <c r="K61" s="354">
        <f>SUM(K43:K60)</f>
        <v>3880879.42</v>
      </c>
      <c r="L61" s="354">
        <f>SUM(L43:L60)*(1+Dashboard!$E$7)^('OPEX DETAIL-SCSTS'!L3-'OPEX DETAIL-SCSTS'!$L$3)</f>
        <v>3880879.42</v>
      </c>
      <c r="M61" s="354">
        <f>SUM(M43:M60)*(1+Dashboard!$E$7)^('OPEX DETAIL-SCSTS'!M3-'OPEX DETAIL-SCSTS'!$L$3)</f>
        <v>4036114.5967999999</v>
      </c>
      <c r="N61" s="354">
        <f>SUM(N43:N60)*(1+Dashboard!$E$7)^('OPEX DETAIL-SCSTS'!N3-'OPEX DETAIL-SCSTS'!$L$3)</f>
        <v>4197559.1806720002</v>
      </c>
      <c r="O61" s="354">
        <f>SUM(O43:O60)*(1+Dashboard!$E$7)^('OPEX DETAIL-SCSTS'!O3-'OPEX DETAIL-SCSTS'!$L$3)</f>
        <v>4365461.5478988802</v>
      </c>
      <c r="P61" s="354">
        <f>SUM(P43:P60)*(1+Dashboard!$E$7)^('OPEX DETAIL-SCSTS'!P3-'OPEX DETAIL-SCSTS'!$L$3)</f>
        <v>4540080.0098148361</v>
      </c>
      <c r="Q61" s="354">
        <f>SUM(Q43:Q60)*(1+Dashboard!$E$7)^('OPEX DETAIL-SCSTS'!Q3-'OPEX DETAIL-SCSTS'!$L$3)</f>
        <v>4721683.2102074297</v>
      </c>
      <c r="R61" s="354">
        <f>SUM(R43:R60)*(1+Dashboard!$E$7)^('OPEX DETAIL-SCSTS'!R3-'OPEX DETAIL-SCSTS'!$L$3)</f>
        <v>4910550.5386157269</v>
      </c>
      <c r="S61" s="354">
        <f>SUM(S43:S60)*(1+Dashboard!$E$7)^('OPEX DETAIL-SCSTS'!S3-'OPEX DETAIL-SCSTS'!$L$3)</f>
        <v>5106972.5601603556</v>
      </c>
      <c r="T61" s="354">
        <f>SUM(T43:T60)*(1+Dashboard!$E$7)^('OPEX DETAIL-SCSTS'!T3-'OPEX DETAIL-SCSTS'!$L$3)</f>
        <v>5311251.4625667706</v>
      </c>
      <c r="U61" s="354">
        <f>SUM(U43:U60)*(1+Dashboard!$E$7)^('OPEX DETAIL-SCSTS'!U3-'OPEX DETAIL-SCSTS'!$L$3)</f>
        <v>5523701.5210694419</v>
      </c>
      <c r="V61" s="354">
        <f>SUM(V43:V60)*(1+Dashboard!$E$7)^('OPEX DETAIL-SCSTS'!V3-'OPEX DETAIL-SCSTS'!$L$3)</f>
        <v>5744649.5819122195</v>
      </c>
      <c r="W61" s="354">
        <f>SUM(W43:W60)*(1+Dashboard!$E$7)^('OPEX DETAIL-SCSTS'!W3-'OPEX DETAIL-SCSTS'!$L$3)</f>
        <v>5974435.5651887078</v>
      </c>
      <c r="X61" s="354">
        <f>SUM(X43:X60)*(1+Dashboard!$E$7)^('OPEX DETAIL-SCSTS'!X3-'OPEX DETAIL-SCSTS'!$L$3)</f>
        <v>6213412.9877962582</v>
      </c>
      <c r="Y61" s="354">
        <f>SUM(Y43:Y60)*(1+Dashboard!$E$7)^('OPEX DETAIL-SCSTS'!Y3-'OPEX DETAIL-SCSTS'!$L$3)</f>
        <v>6461949.5073081087</v>
      </c>
      <c r="Z61" s="354">
        <f>SUM(Z43:Z60)*(1+Dashboard!$E$7)^('OPEX DETAIL-SCSTS'!Z3-'OPEX DETAIL-SCSTS'!$L$3)</f>
        <v>6720427.4876004327</v>
      </c>
      <c r="AA61" s="354">
        <f>SUM(AA43:AA60)*(1+Dashboard!$E$7)^('OPEX DETAIL-SCSTS'!AA3-'OPEX DETAIL-SCSTS'!$L$3)</f>
        <v>6989244.58710445</v>
      </c>
      <c r="AB61" s="354">
        <f>SUM(AB43:AB60)*(1+Dashboard!$E$7)^('OPEX DETAIL-SCSTS'!AB3-'OPEX DETAIL-SCSTS'!$L$3)</f>
        <v>7268814.3705886286</v>
      </c>
      <c r="AC61" s="354">
        <f>SUM(AC43:AC60)*(1+Dashboard!$E$7)^('OPEX DETAIL-SCSTS'!AC3-'OPEX DETAIL-SCSTS'!$L$3)</f>
        <v>7559566.9454121739</v>
      </c>
      <c r="AD61" s="354">
        <f>SUM(AD43:AD60)*(1+Dashboard!$E$7)^('OPEX DETAIL-SCSTS'!AD3-'OPEX DETAIL-SCSTS'!$L$3)</f>
        <v>7861949.6232286617</v>
      </c>
      <c r="AE61" s="354">
        <f>SUM(AE43:AE60)*(1+Dashboard!$E$7)^('OPEX DETAIL-SCSTS'!AE3-'OPEX DETAIL-SCSTS'!$L$3)</f>
        <v>8176427.608157808</v>
      </c>
      <c r="AF61" s="354">
        <f>SUM(AF43:AF60)*(1+Dashboard!$E$7)^('OPEX DETAIL-SCSTS'!AF3-'OPEX DETAIL-SCSTS'!$L$3)</f>
        <v>8503484.7124841213</v>
      </c>
      <c r="AG61" s="354">
        <f>SUM(AG43:AG60)*(1+Dashboard!$E$7)^('OPEX DETAIL-SCSTS'!AG3-'OPEX DETAIL-SCSTS'!$L$3)</f>
        <v>8843624.1009834874</v>
      </c>
      <c r="AH61" s="354">
        <f>SUM(AH43:AH60)*(1+Dashboard!$E$7)^('OPEX DETAIL-SCSTS'!AH3-'OPEX DETAIL-SCSTS'!$L$3)</f>
        <v>9197369.0650228262</v>
      </c>
      <c r="AI61" s="354">
        <f>SUM(AI43:AI60)*(1+Dashboard!$E$7)^('OPEX DETAIL-SCSTS'!AI3-'OPEX DETAIL-SCSTS'!$L$3)</f>
        <v>9565263.8276237398</v>
      </c>
      <c r="AJ61" s="354">
        <f>SUM(AJ43:AJ60)*(1+Dashboard!$E$7)^('OPEX DETAIL-SCSTS'!AJ3-'OPEX DETAIL-SCSTS'!$L$3)</f>
        <v>9947874.38072869</v>
      </c>
      <c r="AK61" s="354">
        <f>SUM(AK43:AK60)*(1+Dashboard!$E$7)^('OPEX DETAIL-SCSTS'!AK3-'OPEX DETAIL-SCSTS'!$L$3)</f>
        <v>10345789.35595784</v>
      </c>
      <c r="AL61" s="354">
        <f>SUM(AL43:AL60)*(1+Dashboard!$E$7)^('OPEX DETAIL-SCSTS'!AL3-'OPEX DETAIL-SCSTS'!$L$3)</f>
        <v>10759620.930196151</v>
      </c>
      <c r="AM61" s="354">
        <f>SUM(AM43:AM60)*(1+Dashboard!$E$7)^('OPEX DETAIL-SCSTS'!AM3-'OPEX DETAIL-SCSTS'!$L$3)</f>
        <v>11190005.767403997</v>
      </c>
      <c r="AN61" s="354">
        <f>SUM(AN43:AN60)*(1+Dashboard!$E$7)^('OPEX DETAIL-SCSTS'!AN3-'OPEX DETAIL-SCSTS'!$L$3)</f>
        <v>11637605.99810016</v>
      </c>
      <c r="AO61" s="354">
        <f>SUM(AO43:AO60)*(1+Dashboard!$E$7)^('OPEX DETAIL-SCSTS'!AO3-'OPEX DETAIL-SCSTS'!$L$3)</f>
        <v>12103110.238024168</v>
      </c>
    </row>
  </sheetData>
  <sheetProtection algorithmName="SHA-512" hashValue="EDO723ybu5kwtFaB2rpohrMW3bq2GaETyrzMuufThoP0v84KQj75if+i7YFzM044CajAmClptRCdGVbJlWuFnA==" saltValue="T641yZYUpKeseLTLLL6gUw==" spinCount="100000" sheet="1" objects="1" scenarios="1"/>
  <mergeCells count="34">
    <mergeCell ref="B2:C2"/>
    <mergeCell ref="B24:C24"/>
    <mergeCell ref="B25:C25"/>
    <mergeCell ref="B26:C26"/>
    <mergeCell ref="B27:C27"/>
    <mergeCell ref="B20:C20"/>
    <mergeCell ref="B21:C21"/>
    <mergeCell ref="B22:C22"/>
    <mergeCell ref="B23:C23"/>
    <mergeCell ref="B15:C15"/>
    <mergeCell ref="B16:C16"/>
    <mergeCell ref="B19:C19"/>
    <mergeCell ref="D4:D23"/>
    <mergeCell ref="D24:D42"/>
    <mergeCell ref="B29:C29"/>
    <mergeCell ref="B30:C30"/>
    <mergeCell ref="B31:C31"/>
    <mergeCell ref="B28:C28"/>
    <mergeCell ref="D43:D61"/>
    <mergeCell ref="D2:AO2"/>
    <mergeCell ref="B3:C3"/>
    <mergeCell ref="B4:C4"/>
    <mergeCell ref="B5:C5"/>
    <mergeCell ref="B6:C6"/>
    <mergeCell ref="B7:C7"/>
    <mergeCell ref="B8:C8"/>
    <mergeCell ref="B9:C9"/>
    <mergeCell ref="B10:C10"/>
    <mergeCell ref="B11:C11"/>
    <mergeCell ref="B12:C12"/>
    <mergeCell ref="B13:C13"/>
    <mergeCell ref="B14:C14"/>
    <mergeCell ref="B17:C17"/>
    <mergeCell ref="B18:C18"/>
  </mergeCells>
  <pageMargins left="0.7" right="0.7" top="0.75" bottom="0.75" header="0.3" footer="0.3"/>
  <pageSetup orientation="portrait" horizontalDpi="0" verticalDpi="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30">
    <tabColor rgb="FF0070C0"/>
  </sheetPr>
  <dimension ref="B1:AN34"/>
  <sheetViews>
    <sheetView topLeftCell="B2" zoomScale="120" zoomScaleNormal="120" workbookViewId="0">
      <selection activeCell="J32" sqref="J32"/>
    </sheetView>
  </sheetViews>
  <sheetFormatPr defaultColWidth="9.1328125" defaultRowHeight="14.75"/>
  <cols>
    <col min="1" max="1" width="0" style="1" hidden="1" customWidth="1"/>
    <col min="2" max="2" width="9.1328125" style="1"/>
    <col min="3" max="3" width="15.26953125" style="1" customWidth="1"/>
    <col min="4" max="4" width="5.40625" style="1" bestFit="1" customWidth="1"/>
    <col min="5" max="5" width="11.54296875" style="1" customWidth="1"/>
    <col min="6" max="6" width="12.26953125" style="1" bestFit="1" customWidth="1"/>
    <col min="7" max="7" width="20.7265625" style="1" bestFit="1" customWidth="1"/>
    <col min="8" max="8" width="15.7265625" style="1" bestFit="1" customWidth="1"/>
    <col min="9" max="9" width="5.54296875" style="1" bestFit="1" customWidth="1"/>
    <col min="10" max="16" width="14.54296875" style="1" bestFit="1" customWidth="1"/>
    <col min="17" max="29" width="12.54296875" style="1" bestFit="1" customWidth="1"/>
    <col min="30" max="38" width="15.26953125" style="1" bestFit="1" customWidth="1"/>
    <col min="39" max="16384" width="9.1328125" style="1"/>
  </cols>
  <sheetData>
    <row r="1" spans="2:40" ht="15.5" hidden="1" thickBot="1">
      <c r="B1" s="5"/>
      <c r="C1" s="5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</row>
    <row r="2" spans="2:40" ht="15" customHeight="1">
      <c r="B2" s="1310"/>
      <c r="C2" s="1310"/>
      <c r="D2" s="1393" t="s">
        <v>753</v>
      </c>
      <c r="E2" s="1393"/>
      <c r="F2" s="1393"/>
      <c r="G2" s="1393"/>
      <c r="H2" s="1393"/>
      <c r="I2" s="1393"/>
      <c r="J2" s="1393"/>
      <c r="K2" s="1393"/>
      <c r="L2" s="1393"/>
      <c r="M2" s="1393"/>
      <c r="N2" s="1393"/>
      <c r="O2" s="1393"/>
      <c r="P2" s="1393"/>
      <c r="Q2" s="1393"/>
      <c r="R2" s="1393"/>
      <c r="S2" s="1393"/>
      <c r="T2" s="1393"/>
      <c r="U2" s="1393"/>
      <c r="V2" s="1393"/>
      <c r="W2" s="1393"/>
      <c r="X2" s="1393"/>
      <c r="Y2" s="1393"/>
      <c r="Z2" s="1393"/>
      <c r="AA2" s="1393"/>
      <c r="AB2" s="1393"/>
      <c r="AC2" s="1393"/>
      <c r="AD2" s="1393"/>
      <c r="AE2" s="1393"/>
      <c r="AF2" s="1393"/>
      <c r="AG2" s="1393"/>
      <c r="AH2" s="1393"/>
      <c r="AI2" s="1393"/>
      <c r="AJ2" s="1393"/>
      <c r="AK2" s="1393"/>
      <c r="AL2" s="1393"/>
    </row>
    <row r="3" spans="2:40" ht="15" customHeight="1" thickBot="1">
      <c r="B3" s="1272"/>
      <c r="C3" s="1272"/>
      <c r="D3" s="1418"/>
      <c r="E3" s="1418"/>
      <c r="F3" s="1418"/>
      <c r="G3" s="1418"/>
      <c r="H3" s="1418"/>
      <c r="I3" s="1418"/>
      <c r="J3" s="1418"/>
      <c r="K3" s="1418"/>
      <c r="L3" s="1418"/>
      <c r="M3" s="1418"/>
      <c r="N3" s="1418"/>
      <c r="O3" s="1418"/>
      <c r="P3" s="1418"/>
      <c r="Q3" s="1418"/>
      <c r="R3" s="1418"/>
      <c r="S3" s="1418"/>
      <c r="T3" s="1418"/>
      <c r="U3" s="1418"/>
      <c r="V3" s="1418"/>
      <c r="W3" s="1418"/>
      <c r="X3" s="1418"/>
      <c r="Y3" s="1418"/>
      <c r="Z3" s="1418"/>
      <c r="AA3" s="1418"/>
      <c r="AB3" s="1418"/>
      <c r="AC3" s="1418"/>
      <c r="AD3" s="1418"/>
      <c r="AE3" s="1418"/>
      <c r="AF3" s="1418"/>
      <c r="AG3" s="1418"/>
      <c r="AH3" s="1418"/>
      <c r="AI3" s="1418"/>
      <c r="AJ3" s="1418"/>
      <c r="AK3" s="1418"/>
      <c r="AL3" s="1418"/>
    </row>
    <row r="4" spans="2:40" s="12" customFormat="1" ht="14.25" customHeight="1" thickBot="1">
      <c r="B4" s="1272"/>
      <c r="C4" s="1272"/>
      <c r="D4" s="46" t="s">
        <v>111</v>
      </c>
      <c r="E4" s="53" t="s">
        <v>19</v>
      </c>
      <c r="F4" s="46" t="s">
        <v>105</v>
      </c>
      <c r="G4" s="187" t="s">
        <v>591</v>
      </c>
      <c r="H4" s="187" t="s">
        <v>411</v>
      </c>
      <c r="I4" s="46">
        <v>2021</v>
      </c>
      <c r="J4" s="46">
        <v>2022</v>
      </c>
      <c r="K4" s="46">
        <v>2023</v>
      </c>
      <c r="L4" s="46">
        <v>2024</v>
      </c>
      <c r="M4" s="46">
        <v>2025</v>
      </c>
      <c r="N4" s="46">
        <v>2026</v>
      </c>
      <c r="O4" s="46">
        <v>2027</v>
      </c>
      <c r="P4" s="46">
        <v>2028</v>
      </c>
      <c r="Q4" s="46">
        <v>2029</v>
      </c>
      <c r="R4" s="46">
        <v>2030</v>
      </c>
      <c r="S4" s="46">
        <v>2031</v>
      </c>
      <c r="T4" s="46">
        <v>2032</v>
      </c>
      <c r="U4" s="46">
        <v>2033</v>
      </c>
      <c r="V4" s="46">
        <v>2034</v>
      </c>
      <c r="W4" s="46">
        <v>2035</v>
      </c>
      <c r="X4" s="46">
        <v>2036</v>
      </c>
      <c r="Y4" s="46">
        <v>2037</v>
      </c>
      <c r="Z4" s="46">
        <v>2038</v>
      </c>
      <c r="AA4" s="46">
        <v>2039</v>
      </c>
      <c r="AB4" s="46">
        <v>2040</v>
      </c>
      <c r="AC4" s="46">
        <v>2041</v>
      </c>
      <c r="AD4" s="46">
        <v>2042</v>
      </c>
      <c r="AE4" s="46">
        <v>2043</v>
      </c>
      <c r="AF4" s="46">
        <v>2044</v>
      </c>
      <c r="AG4" s="46">
        <v>2045</v>
      </c>
      <c r="AH4" s="46">
        <v>2046</v>
      </c>
      <c r="AI4" s="46">
        <v>2047</v>
      </c>
      <c r="AJ4" s="46">
        <v>2048</v>
      </c>
      <c r="AK4" s="46">
        <v>2049</v>
      </c>
      <c r="AL4" s="54">
        <v>2050</v>
      </c>
    </row>
    <row r="5" spans="2:40" s="12" customFormat="1" ht="11.25" customHeight="1">
      <c r="B5" s="1272"/>
      <c r="C5" s="1272"/>
      <c r="D5" s="1419" t="s">
        <v>251</v>
      </c>
      <c r="E5" s="1425" t="str">
        <f>Dashboard!E17</f>
        <v>Bridgetown CBD</v>
      </c>
      <c r="F5" s="1422" t="s">
        <v>162</v>
      </c>
      <c r="G5" s="453" t="s">
        <v>215</v>
      </c>
      <c r="H5" s="456">
        <f>SUM(I5:AL5)</f>
        <v>147521293.56755546</v>
      </c>
      <c r="I5" s="457" cm="1">
        <f t="array" ref="I5">_xlfn.IFS($E$5="CORE 0", 'AGRICULTURE-CAPEX-OPEX'!J5+'RENEWABLE ENERGY'!H10+'RENEWABLE ENERGY'!H11+'RENEWABLE ENERGY'!H12+'NUTRIENTS&amp; BIOMASS'!H10+'DEVELOPMENT-CAPEX'!G10,$E$5="PHASE I", 'AGRICULTURE-CAPEX-OPEX'!J5+'RENEWABLE ENERGY'!H10+'RENEWABLE ENERGY'!H11+'RENEWABLE ENERGY'!H12+'NUTRIENTS&amp; BIOMASS'!G10+'DEVELOPMENT-CAPEX'!G10,$E$5="PHASE II", 'AGRICULTURE-CAPEX-OPEX'!J5+'RENEWABLE ENERGY'!H10+'RENEWABLE ENERGY'!H11+'RENEWABLE ENERGY'!H12+'NUTRIENTS&amp; BIOMASS'!H10+'DEVELOPMENT-CAPEX'!G10,$E$5="PHASE III", 'AGRICULTURE-CAPEX-OPEX'!J5+'RENEWABLE ENERGY'!H10+'RENEWABLE ENERGY'!H11+'RENEWABLE ENERGY'!H12+'NUTRIENTS&amp; BIOMASS'!H10+'DEVELOPMENT-CAPEX'!G10,$E$5="PHASE V", 'AGRICULTURE-CAPEX-OPEX'!J5+'RENEWABLE ENERGY'!H10+'RENEWABLE ENERGY'!H11+'RENEWABLE ENERGY'!H12+'NUTRIENTS&amp; BIOMASS'!H10+'DEVELOPMENT-CAPEX'!G10,$E$5="Hyatt Ziva", 'AGRICULTURE-CAPEX-OPEX'!J5+'RENEWABLE ENERGY'!H10+'RENEWABLE ENERGY'!H11+'RENEWABLE ENERGY'!H12+'NUTRIENTS&amp; BIOMASS'!H10+ 'DEVELOPMENT-CAPEX'!G10,$E$5="Waterfront", 'AGRICULTURE-CAPEX-OPEX'!J5+'RENEWABLE ENERGY'!H10+'RENEWABLE ENERGY'!H11+'RENEWABLE ENERGY'!H12+'NUTRIENTS&amp; BIOMASS'!H10+'DEVELOPMENT-CAPEX'!G10,$E$5="Bridge House Red.", 'AGRICULTURE-CAPEX-OPEX'!J5+'RENEWABLE ENERGY'!H10+'RENEWABLE ENERGY'!H11+'RENEWABLE ENERGY'!H12+'NUTRIENTS&amp; BIOMASS'!H10+'DEVELOPMENT-CAPEX'!G10,$E$5="Carlisle House Red.", 'AGRICULTURE-CAPEX-OPEX'!J5+'RENEWABLE ENERGY'!H10+'RENEWABLE ENERGY'!H11+'RENEWABLE ENERGY'!H12+'NUTRIENTS&amp; BIOMASS'!H10+'DEVELOPMENT-CAPEX'!G10,$E$5="Bridgetown CBD", 'AGRICULTURE-CAPEX-OPEX'!J5+'RENEWABLE ENERGY'!H10+'RENEWABLE ENERGY'!H11+'RENEWABLE ENERGY'!H12+'NUTRIENTS&amp; BIOMASS'!H10+'DEVELOPMENT-CAPEX'!G10,$E$5="PHASE VI", 'AGRICULTURE-CAPEX-OPEX'!J5+'RENEWABLE ENERGY'!H10+'RENEWABLE ENERGY'!H11+'RENEWABLE ENERGY'!H12+'NUTRIENTS&amp; BIOMASS'!H10+'DEVELOPMENT-CAPEX'!G10)</f>
        <v>0</v>
      </c>
      <c r="J5" s="1014" cm="1">
        <f t="array" ref="J5">_xlfn.IFS($E$5="CORE 0", 'AGRICULTURE-CAPEX-OPEX'!K5+'RENEWABLE ENERGY'!I10+'RENEWABLE ENERGY'!I11+'RENEWABLE ENERGY'!I12+'NUTRIENTS&amp; BIOMASS'!I10+'DEVELOPMENT-CAPEX'!H10,$E$5="PHASE I", 'AGRICULTURE-CAPEX-OPEX'!K5+'RENEWABLE ENERGY'!I10+'RENEWABLE ENERGY'!I11+'RENEWABLE ENERGY'!I12+'NUTRIENTS&amp; BIOMASS'!H10+'DEVELOPMENT-CAPEX'!H10,$E$5="PHASE II", 'AGRICULTURE-CAPEX-OPEX'!K5+'RENEWABLE ENERGY'!I10+'RENEWABLE ENERGY'!I11+'RENEWABLE ENERGY'!I12+'NUTRIENTS&amp; BIOMASS'!I10+'DEVELOPMENT-CAPEX'!H10,$E$5="PHASE III", 'AGRICULTURE-CAPEX-OPEX'!K5+'RENEWABLE ENERGY'!I10+'RENEWABLE ENERGY'!I11+'RENEWABLE ENERGY'!I12+'NUTRIENTS&amp; BIOMASS'!I10+'DEVELOPMENT-CAPEX'!H10,$E$5="PHASE V", 'AGRICULTURE-CAPEX-OPEX'!K5+'RENEWABLE ENERGY'!I10+'RENEWABLE ENERGY'!I11+'RENEWABLE ENERGY'!I12+'NUTRIENTS&amp; BIOMASS'!I10+'DEVELOPMENT-CAPEX'!H10,$E$5="Hyatt Ziva", 'AGRICULTURE-CAPEX-OPEX'!K5+'RENEWABLE ENERGY'!I10+'RENEWABLE ENERGY'!I11+'RENEWABLE ENERGY'!I12+'NUTRIENTS&amp; BIOMASS'!I10+ 'DEVELOPMENT-CAPEX'!H10,$E$5="Waterfront", 'AGRICULTURE-CAPEX-OPEX'!K5+'RENEWABLE ENERGY'!I10+'RENEWABLE ENERGY'!I11+'RENEWABLE ENERGY'!I12+'NUTRIENTS&amp; BIOMASS'!I10+'DEVELOPMENT-CAPEX'!H10,$E$5="Bridge House Red.", 'AGRICULTURE-CAPEX-OPEX'!K5+'RENEWABLE ENERGY'!I10+'RENEWABLE ENERGY'!I11+'RENEWABLE ENERGY'!I12+'NUTRIENTS&amp; BIOMASS'!I10+'DEVELOPMENT-CAPEX'!H10,$E$5="Carlisle House Red.", 'AGRICULTURE-CAPEX-OPEX'!K5+'RENEWABLE ENERGY'!I10+'RENEWABLE ENERGY'!I11+'RENEWABLE ENERGY'!I12+'NUTRIENTS&amp; BIOMASS'!I10+'DEVELOPMENT-CAPEX'!H10,$E$5="Bridgetown CBD", 'AGRICULTURE-CAPEX-OPEX'!K5+'RENEWABLE ENERGY'!I10+'RENEWABLE ENERGY'!I11+'RENEWABLE ENERGY'!I12+'NUTRIENTS&amp; BIOMASS'!I10+'DEVELOPMENT-CAPEX'!H10,$E$5="PHASE VI", 'AGRICULTURE-CAPEX-OPEX'!K5+'RENEWABLE ENERGY'!I10+'RENEWABLE ENERGY'!I11+'RENEWABLE ENERGY'!I12+'NUTRIENTS&amp; BIOMASS'!I10+'DEVELOPMENT-CAPEX'!H10)</f>
        <v>36383456</v>
      </c>
      <c r="K5" s="1014" cm="1">
        <f t="array" ref="K5">_xlfn.IFS($E$5="CORE 0", 'AGRICULTURE-CAPEX-OPEX'!L5+'RENEWABLE ENERGY'!J10+'RENEWABLE ENERGY'!J11+'RENEWABLE ENERGY'!J12+'NUTRIENTS&amp; BIOMASS'!J10+'DEVELOPMENT-CAPEX'!I10,$E$5="PHASE I", 'AGRICULTURE-CAPEX-OPEX'!L5+'RENEWABLE ENERGY'!J10+'RENEWABLE ENERGY'!J11+'RENEWABLE ENERGY'!J12+'NUTRIENTS&amp; BIOMASS'!I10+'DEVELOPMENT-CAPEX'!I10,$E$5="PHASE II", 'AGRICULTURE-CAPEX-OPEX'!L5+'RENEWABLE ENERGY'!J10+'RENEWABLE ENERGY'!J11+'RENEWABLE ENERGY'!J12+'NUTRIENTS&amp; BIOMASS'!J10+'DEVELOPMENT-CAPEX'!I10,$E$5="PHASE III", 'AGRICULTURE-CAPEX-OPEX'!L5+'RENEWABLE ENERGY'!J10+'RENEWABLE ENERGY'!J11+'RENEWABLE ENERGY'!J12+'NUTRIENTS&amp; BIOMASS'!J10+'DEVELOPMENT-CAPEX'!I10,$E$5="PHASE V", 'AGRICULTURE-CAPEX-OPEX'!L5+'RENEWABLE ENERGY'!J10+'RENEWABLE ENERGY'!J11+'RENEWABLE ENERGY'!J12+'NUTRIENTS&amp; BIOMASS'!J10+'DEVELOPMENT-CAPEX'!I10,$E$5="Hyatt Ziva", 'AGRICULTURE-CAPEX-OPEX'!L5+'RENEWABLE ENERGY'!J10+'RENEWABLE ENERGY'!J11+'RENEWABLE ENERGY'!J12+'NUTRIENTS&amp; BIOMASS'!J10+ 'DEVELOPMENT-CAPEX'!I10,$E$5="Waterfront", 'AGRICULTURE-CAPEX-OPEX'!L5+'RENEWABLE ENERGY'!J10+'RENEWABLE ENERGY'!J11+'RENEWABLE ENERGY'!J12+'NUTRIENTS&amp; BIOMASS'!J10+'DEVELOPMENT-CAPEX'!I10,$E$5="Bridge House Red.", 'AGRICULTURE-CAPEX-OPEX'!L5+'RENEWABLE ENERGY'!J10+'RENEWABLE ENERGY'!J11+'RENEWABLE ENERGY'!J12+'NUTRIENTS&amp; BIOMASS'!J10+'DEVELOPMENT-CAPEX'!I10,$E$5="Carlisle House Red.", 'AGRICULTURE-CAPEX-OPEX'!L5+'RENEWABLE ENERGY'!J10+'RENEWABLE ENERGY'!J11+'RENEWABLE ENERGY'!J12+'NUTRIENTS&amp; BIOMASS'!J10+'DEVELOPMENT-CAPEX'!I10,$E$5="Bridgetown CBD", 'AGRICULTURE-CAPEX-OPEX'!L5+'RENEWABLE ENERGY'!J10+'RENEWABLE ENERGY'!J11+'RENEWABLE ENERGY'!J12+'NUTRIENTS&amp; BIOMASS'!J10+'DEVELOPMENT-CAPEX'!I10,$E$5="PHASE VI", 'AGRICULTURE-CAPEX-OPEX'!L5+'RENEWABLE ENERGY'!J10+'RENEWABLE ENERGY'!J11+'RENEWABLE ENERGY'!J12+'NUTRIENTS&amp; BIOMASS'!J10+'DEVELOPMENT-CAPEX'!I10)</f>
        <v>41583626.240000002</v>
      </c>
      <c r="L5" s="1014" cm="1">
        <f t="array" ref="L5">_xlfn.IFS($E$5="CORE 0", 'AGRICULTURE-CAPEX-OPEX'!M5+'RENEWABLE ENERGY'!K10+'RENEWABLE ENERGY'!K11+'RENEWABLE ENERGY'!K12+'NUTRIENTS&amp; BIOMASS'!K10+'DEVELOPMENT-CAPEX'!J10,$E$5="PHASE I", 'AGRICULTURE-CAPEX-OPEX'!M5+'RENEWABLE ENERGY'!K10+'RENEWABLE ENERGY'!K11+'RENEWABLE ENERGY'!K12+'NUTRIENTS&amp; BIOMASS'!J10+'DEVELOPMENT-CAPEX'!J10,$E$5="PHASE II", 'AGRICULTURE-CAPEX-OPEX'!M5+'RENEWABLE ENERGY'!K10+'RENEWABLE ENERGY'!K11+'RENEWABLE ENERGY'!K12+'NUTRIENTS&amp; BIOMASS'!K10+'DEVELOPMENT-CAPEX'!J10,$E$5="PHASE III", 'AGRICULTURE-CAPEX-OPEX'!M5+'RENEWABLE ENERGY'!K10+'RENEWABLE ENERGY'!K11+'RENEWABLE ENERGY'!K12+'NUTRIENTS&amp; BIOMASS'!K10+'DEVELOPMENT-CAPEX'!J10,$E$5="PHASE V", 'AGRICULTURE-CAPEX-OPEX'!M5+'RENEWABLE ENERGY'!K10+'RENEWABLE ENERGY'!K11+'RENEWABLE ENERGY'!K12+'NUTRIENTS&amp; BIOMASS'!K10+'DEVELOPMENT-CAPEX'!J10,$E$5="Hyatt Ziva", 'AGRICULTURE-CAPEX-OPEX'!M5+'RENEWABLE ENERGY'!K10+'RENEWABLE ENERGY'!K11+'RENEWABLE ENERGY'!K12+'NUTRIENTS&amp; BIOMASS'!K10+ 'DEVELOPMENT-CAPEX'!J10,$E$5="Waterfront", 'AGRICULTURE-CAPEX-OPEX'!M5+'RENEWABLE ENERGY'!K10+'RENEWABLE ENERGY'!K11+'RENEWABLE ENERGY'!K12+'NUTRIENTS&amp; BIOMASS'!K10+'DEVELOPMENT-CAPEX'!J10,$E$5="Bridge House Red.", 'AGRICULTURE-CAPEX-OPEX'!M5+'RENEWABLE ENERGY'!K10+'RENEWABLE ENERGY'!K11+'RENEWABLE ENERGY'!K12+'NUTRIENTS&amp; BIOMASS'!K10+'DEVELOPMENT-CAPEX'!J10,$E$5="Carlisle House Red.", 'AGRICULTURE-CAPEX-OPEX'!M5+'RENEWABLE ENERGY'!K10+'RENEWABLE ENERGY'!K11+'RENEWABLE ENERGY'!K12+'NUTRIENTS&amp; BIOMASS'!K10+'DEVELOPMENT-CAPEX'!J10,$E$5="Bridgetown CBD", 'AGRICULTURE-CAPEX-OPEX'!M5+'RENEWABLE ENERGY'!K10+'RENEWABLE ENERGY'!K11+'RENEWABLE ENERGY'!K12+'NUTRIENTS&amp; BIOMASS'!K10+'DEVELOPMENT-CAPEX'!J10,$E$5="PHASE VI", 'AGRICULTURE-CAPEX-OPEX'!M5+'RENEWABLE ENERGY'!K10+'RENEWABLE ENERGY'!K11+'RENEWABLE ENERGY'!K12+'NUTRIENTS&amp; BIOMASS'!K10+'DEVELOPMENT-CAPEX'!J10)</f>
        <v>21595364.044800002</v>
      </c>
      <c r="M5" s="1014" cm="1">
        <f t="array" ref="M5">_xlfn.IFS($E$5="CORE 0", 'AGRICULTURE-CAPEX-OPEX'!N5+'RENEWABLE ENERGY'!L10+'RENEWABLE ENERGY'!L11+'RENEWABLE ENERGY'!L12+'NUTRIENTS&amp; BIOMASS'!L10+'DEVELOPMENT-CAPEX'!K10,$E$5="PHASE I", 'AGRICULTURE-CAPEX-OPEX'!N5+'RENEWABLE ENERGY'!L10+'RENEWABLE ENERGY'!L11+'RENEWABLE ENERGY'!L12+'NUTRIENTS&amp; BIOMASS'!K10+'DEVELOPMENT-CAPEX'!K10,$E$5="PHASE II", 'AGRICULTURE-CAPEX-OPEX'!N5+'RENEWABLE ENERGY'!L10+'RENEWABLE ENERGY'!L11+'RENEWABLE ENERGY'!L12+'NUTRIENTS&amp; BIOMASS'!L10+'DEVELOPMENT-CAPEX'!K10,$E$5="PHASE III", 'AGRICULTURE-CAPEX-OPEX'!N5+'RENEWABLE ENERGY'!L10+'RENEWABLE ENERGY'!L11+'RENEWABLE ENERGY'!L12+'NUTRIENTS&amp; BIOMASS'!L10+'DEVELOPMENT-CAPEX'!K10,$E$5="PHASE V", 'AGRICULTURE-CAPEX-OPEX'!N5+'RENEWABLE ENERGY'!L10+'RENEWABLE ENERGY'!L11+'RENEWABLE ENERGY'!L12+'NUTRIENTS&amp; BIOMASS'!L10+'DEVELOPMENT-CAPEX'!K10,$E$5="Hyatt Ziva", 'AGRICULTURE-CAPEX-OPEX'!N5+'RENEWABLE ENERGY'!L10+'RENEWABLE ENERGY'!L11+'RENEWABLE ENERGY'!L12+'NUTRIENTS&amp; BIOMASS'!L10+ 'DEVELOPMENT-CAPEX'!K10,$E$5="Waterfront", 'AGRICULTURE-CAPEX-OPEX'!N5+'RENEWABLE ENERGY'!L10+'RENEWABLE ENERGY'!L11+'RENEWABLE ENERGY'!L12+'NUTRIENTS&amp; BIOMASS'!L10+'DEVELOPMENT-CAPEX'!K10,$E$5="Bridge House Red.", 'AGRICULTURE-CAPEX-OPEX'!N5+'RENEWABLE ENERGY'!L10+'RENEWABLE ENERGY'!L11+'RENEWABLE ENERGY'!L12+'NUTRIENTS&amp; BIOMASS'!L10+'DEVELOPMENT-CAPEX'!K10,$E$5="Carlisle House Red.", 'AGRICULTURE-CAPEX-OPEX'!N5+'RENEWABLE ENERGY'!L10+'RENEWABLE ENERGY'!L11+'RENEWABLE ENERGY'!L12+'NUTRIENTS&amp; BIOMASS'!L10+'DEVELOPMENT-CAPEX'!K10,$E$5="Bridgetown CBD", 'AGRICULTURE-CAPEX-OPEX'!N5+'RENEWABLE ENERGY'!L10+'RENEWABLE ENERGY'!L11+'RENEWABLE ENERGY'!L12+'NUTRIENTS&amp; BIOMASS'!L10+'DEVELOPMENT-CAPEX'!K10,$E$5="PHASE VI", 'AGRICULTURE-CAPEX-OPEX'!N5+'RENEWABLE ENERGY'!L10+'RENEWABLE ENERGY'!L11+'RENEWABLE ENERGY'!L12+'NUTRIENTS&amp; BIOMASS'!L10+'DEVELOPMENT-CAPEX'!K10)</f>
        <v>7867298.8160000015</v>
      </c>
      <c r="N5" s="1014" cm="1">
        <f t="array" ref="N5">_xlfn.IFS($E$5="CORE 0", 'AGRICULTURE-CAPEX-OPEX'!O5+'RENEWABLE ENERGY'!M10+'RENEWABLE ENERGY'!M11+'RENEWABLE ENERGY'!M12+'NUTRIENTS&amp; BIOMASS'!M10+'DEVELOPMENT-CAPEX'!L10,$E$5="PHASE I", 'AGRICULTURE-CAPEX-OPEX'!O5+'RENEWABLE ENERGY'!M10+'RENEWABLE ENERGY'!M11+'RENEWABLE ENERGY'!M12+'NUTRIENTS&amp; BIOMASS'!L10+'DEVELOPMENT-CAPEX'!L10,$E$5="PHASE II", 'AGRICULTURE-CAPEX-OPEX'!O5+'RENEWABLE ENERGY'!M10+'RENEWABLE ENERGY'!M11+'RENEWABLE ENERGY'!M12+'NUTRIENTS&amp; BIOMASS'!M10+'DEVELOPMENT-CAPEX'!L10,$E$5="PHASE III", 'AGRICULTURE-CAPEX-OPEX'!O5+'RENEWABLE ENERGY'!M10+'RENEWABLE ENERGY'!M11+'RENEWABLE ENERGY'!M12+'NUTRIENTS&amp; BIOMASS'!M10+'DEVELOPMENT-CAPEX'!L10,$E$5="PHASE V", 'AGRICULTURE-CAPEX-OPEX'!O5+'RENEWABLE ENERGY'!M10+'RENEWABLE ENERGY'!M11+'RENEWABLE ENERGY'!M12+'NUTRIENTS&amp; BIOMASS'!M10+'DEVELOPMENT-CAPEX'!L10,$E$5="Hyatt Ziva", 'AGRICULTURE-CAPEX-OPEX'!O5+'RENEWABLE ENERGY'!M10+'RENEWABLE ENERGY'!M11+'RENEWABLE ENERGY'!M12+'NUTRIENTS&amp; BIOMASS'!M10+ 'DEVELOPMENT-CAPEX'!L10,$E$5="Waterfront", 'AGRICULTURE-CAPEX-OPEX'!O5+'RENEWABLE ENERGY'!M10+'RENEWABLE ENERGY'!M11+'RENEWABLE ENERGY'!M12+'NUTRIENTS&amp; BIOMASS'!M10+'DEVELOPMENT-CAPEX'!L10,$E$5="Bridge House Red.", 'AGRICULTURE-CAPEX-OPEX'!O5+'RENEWABLE ENERGY'!M10+'RENEWABLE ENERGY'!M11+'RENEWABLE ENERGY'!M12+'NUTRIENTS&amp; BIOMASS'!M10+'DEVELOPMENT-CAPEX'!L10,$E$5="Carlisle House Red.", 'AGRICULTURE-CAPEX-OPEX'!O5+'RENEWABLE ENERGY'!M10+'RENEWABLE ENERGY'!M11+'RENEWABLE ENERGY'!M12+'NUTRIENTS&amp; BIOMASS'!M10+'DEVELOPMENT-CAPEX'!L10,$E$5="Bridgetown CBD", 'AGRICULTURE-CAPEX-OPEX'!O5+'RENEWABLE ENERGY'!M10+'RENEWABLE ENERGY'!M11+'RENEWABLE ENERGY'!M12+'NUTRIENTS&amp; BIOMASS'!M10+'DEVELOPMENT-CAPEX'!L10,$E$5="PHASE VI", 'AGRICULTURE-CAPEX-OPEX'!O5+'RENEWABLE ENERGY'!M10+'RENEWABLE ENERGY'!M11+'RENEWABLE ENERGY'!M12+'NUTRIENTS&amp; BIOMASS'!M10+'DEVELOPMENT-CAPEX'!L10)</f>
        <v>4927444.2547200015</v>
      </c>
      <c r="O5" s="1014" cm="1">
        <f t="array" ref="O5">_xlfn.IFS($E$5="CORE 0", 'AGRICULTURE-CAPEX-OPEX'!P5+'RENEWABLE ENERGY'!N10+'RENEWABLE ENERGY'!N11+'RENEWABLE ENERGY'!N12+'NUTRIENTS&amp; BIOMASS'!N10+'DEVELOPMENT-CAPEX'!M10,$E$5="PHASE I", 'AGRICULTURE-CAPEX-OPEX'!P5+'RENEWABLE ENERGY'!N10+'RENEWABLE ENERGY'!N11+'RENEWABLE ENERGY'!N12+'NUTRIENTS&amp; BIOMASS'!M10+'DEVELOPMENT-CAPEX'!M10,$E$5="PHASE II", 'AGRICULTURE-CAPEX-OPEX'!P5+'RENEWABLE ENERGY'!N10+'RENEWABLE ENERGY'!N11+'RENEWABLE ENERGY'!N12+'NUTRIENTS&amp; BIOMASS'!N10+'DEVELOPMENT-CAPEX'!M10,$E$5="PHASE III", 'AGRICULTURE-CAPEX-OPEX'!P5+'RENEWABLE ENERGY'!N10+'RENEWABLE ENERGY'!N11+'RENEWABLE ENERGY'!N12+'NUTRIENTS&amp; BIOMASS'!N10+'DEVELOPMENT-CAPEX'!M10,$E$5="PHASE V", 'AGRICULTURE-CAPEX-OPEX'!P5+'RENEWABLE ENERGY'!N10+'RENEWABLE ENERGY'!N11+'RENEWABLE ENERGY'!N12+'NUTRIENTS&amp; BIOMASS'!N10+'DEVELOPMENT-CAPEX'!M10,$E$5="Hyatt Ziva", 'AGRICULTURE-CAPEX-OPEX'!P5+'RENEWABLE ENERGY'!N10+'RENEWABLE ENERGY'!N11+'RENEWABLE ENERGY'!N12+'NUTRIENTS&amp; BIOMASS'!N10+ 'DEVELOPMENT-CAPEX'!M10,$E$5="Waterfront", 'AGRICULTURE-CAPEX-OPEX'!P5+'RENEWABLE ENERGY'!N10+'RENEWABLE ENERGY'!N11+'RENEWABLE ENERGY'!N12+'NUTRIENTS&amp; BIOMASS'!N10+'DEVELOPMENT-CAPEX'!M10,$E$5="Bridge House Red.", 'AGRICULTURE-CAPEX-OPEX'!P5+'RENEWABLE ENERGY'!N10+'RENEWABLE ENERGY'!N11+'RENEWABLE ENERGY'!N12+'NUTRIENTS&amp; BIOMASS'!N10+'DEVELOPMENT-CAPEX'!M10,$E$5="Carlisle House Red.", 'AGRICULTURE-CAPEX-OPEX'!P5+'RENEWABLE ENERGY'!N10+'RENEWABLE ENERGY'!N11+'RENEWABLE ENERGY'!N12+'NUTRIENTS&amp; BIOMASS'!N10+'DEVELOPMENT-CAPEX'!M10,$E$5="Bridgetown CBD", 'AGRICULTURE-CAPEX-OPEX'!P5+'RENEWABLE ENERGY'!N10+'RENEWABLE ENERGY'!N11+'RENEWABLE ENERGY'!N12+'NUTRIENTS&amp; BIOMASS'!N10+'DEVELOPMENT-CAPEX'!M10,$E$5="PHASE VI", 'AGRICULTURE-CAPEX-OPEX'!P5+'RENEWABLE ENERGY'!N10+'RENEWABLE ENERGY'!N11+'RENEWABLE ENERGY'!N12+'NUTRIENTS&amp; BIOMASS'!N10+'DEVELOPMENT-CAPEX'!M10)</f>
        <v>0</v>
      </c>
      <c r="P5" s="1014" cm="1">
        <f t="array" ref="P5">_xlfn.IFS($E$5="CORE 0", 'AGRICULTURE-CAPEX-OPEX'!Q5+'RENEWABLE ENERGY'!O10+'RENEWABLE ENERGY'!O11+'RENEWABLE ENERGY'!O12+'NUTRIENTS&amp; BIOMASS'!O10+'DEVELOPMENT-CAPEX'!N10,$E$5="PHASE I", 'AGRICULTURE-CAPEX-OPEX'!Q5+'RENEWABLE ENERGY'!O10+'RENEWABLE ENERGY'!O11+'RENEWABLE ENERGY'!O12+'NUTRIENTS&amp; BIOMASS'!N10+'DEVELOPMENT-CAPEX'!N10,$E$5="PHASE II", 'AGRICULTURE-CAPEX-OPEX'!Q5+'RENEWABLE ENERGY'!O10+'RENEWABLE ENERGY'!O11+'RENEWABLE ENERGY'!O12+'NUTRIENTS&amp; BIOMASS'!O10+'DEVELOPMENT-CAPEX'!N10,$E$5="PHASE III", 'AGRICULTURE-CAPEX-OPEX'!Q5+'RENEWABLE ENERGY'!O10+'RENEWABLE ENERGY'!O11+'RENEWABLE ENERGY'!O12+'NUTRIENTS&amp; BIOMASS'!O10+'DEVELOPMENT-CAPEX'!N10,$E$5="PHASE V", 'AGRICULTURE-CAPEX-OPEX'!Q5+'RENEWABLE ENERGY'!O10+'RENEWABLE ENERGY'!O11+'RENEWABLE ENERGY'!O12+'NUTRIENTS&amp; BIOMASS'!O10+'DEVELOPMENT-CAPEX'!N10,$E$5="Hyatt Ziva", 'AGRICULTURE-CAPEX-OPEX'!Q5+'RENEWABLE ENERGY'!O10+'RENEWABLE ENERGY'!O11+'RENEWABLE ENERGY'!O12+'NUTRIENTS&amp; BIOMASS'!O10+ 'DEVELOPMENT-CAPEX'!N10,$E$5="Waterfront", 'AGRICULTURE-CAPEX-OPEX'!Q5+'RENEWABLE ENERGY'!O10+'RENEWABLE ENERGY'!O11+'RENEWABLE ENERGY'!O12+'NUTRIENTS&amp; BIOMASS'!O10+'DEVELOPMENT-CAPEX'!N10,$E$5="Bridge House Red.", 'AGRICULTURE-CAPEX-OPEX'!Q5+'RENEWABLE ENERGY'!O10+'RENEWABLE ENERGY'!O11+'RENEWABLE ENERGY'!O12+'NUTRIENTS&amp; BIOMASS'!O10+'DEVELOPMENT-CAPEX'!N10,$E$5="Carlisle House Red.", 'AGRICULTURE-CAPEX-OPEX'!Q5+'RENEWABLE ENERGY'!O10+'RENEWABLE ENERGY'!O11+'RENEWABLE ENERGY'!O12+'NUTRIENTS&amp; BIOMASS'!O10+'DEVELOPMENT-CAPEX'!N10,$E$5="Bridgetown CBD", 'AGRICULTURE-CAPEX-OPEX'!Q5+'RENEWABLE ENERGY'!O10+'RENEWABLE ENERGY'!O11+'RENEWABLE ENERGY'!O12+'NUTRIENTS&amp; BIOMASS'!O10+'DEVELOPMENT-CAPEX'!N10,$E$5="PHASE VI", 'AGRICULTURE-CAPEX-OPEX'!Q5+'RENEWABLE ENERGY'!O10+'RENEWABLE ENERGY'!O11+'RENEWABLE ENERGY'!O12+'NUTRIENTS&amp; BIOMASS'!O10+'DEVELOPMENT-CAPEX'!N10)</f>
        <v>0</v>
      </c>
      <c r="Q5" s="1014" cm="1">
        <f t="array" ref="Q5">_xlfn.IFS($E$5="CORE 0", 'AGRICULTURE-CAPEX-OPEX'!R5+'RENEWABLE ENERGY'!P10+'RENEWABLE ENERGY'!P11+'RENEWABLE ENERGY'!P12+'NUTRIENTS&amp; BIOMASS'!P10+'DEVELOPMENT-CAPEX'!O10,$E$5="PHASE I", 'AGRICULTURE-CAPEX-OPEX'!R5+'RENEWABLE ENERGY'!P10+'RENEWABLE ENERGY'!P11+'RENEWABLE ENERGY'!P12+'NUTRIENTS&amp; BIOMASS'!O10+'DEVELOPMENT-CAPEX'!O10,$E$5="PHASE II", 'AGRICULTURE-CAPEX-OPEX'!R5+'RENEWABLE ENERGY'!P10+'RENEWABLE ENERGY'!P11+'RENEWABLE ENERGY'!P12+'NUTRIENTS&amp; BIOMASS'!P10+'DEVELOPMENT-CAPEX'!O10,$E$5="PHASE III", 'AGRICULTURE-CAPEX-OPEX'!R5+'RENEWABLE ENERGY'!P10+'RENEWABLE ENERGY'!P11+'RENEWABLE ENERGY'!P12+'NUTRIENTS&amp; BIOMASS'!P10+'DEVELOPMENT-CAPEX'!O10,$E$5="PHASE V", 'AGRICULTURE-CAPEX-OPEX'!R5+'RENEWABLE ENERGY'!P10+'RENEWABLE ENERGY'!P11+'RENEWABLE ENERGY'!P12+'NUTRIENTS&amp; BIOMASS'!P10+'DEVELOPMENT-CAPEX'!O10,$E$5="Hyatt Ziva", 'AGRICULTURE-CAPEX-OPEX'!R5+'RENEWABLE ENERGY'!P10+'RENEWABLE ENERGY'!P11+'RENEWABLE ENERGY'!P12+'NUTRIENTS&amp; BIOMASS'!P10+ 'DEVELOPMENT-CAPEX'!O10,$E$5="Waterfront", 'AGRICULTURE-CAPEX-OPEX'!R5+'RENEWABLE ENERGY'!P10+'RENEWABLE ENERGY'!P11+'RENEWABLE ENERGY'!P12+'NUTRIENTS&amp; BIOMASS'!P10+'DEVELOPMENT-CAPEX'!O10,$E$5="Bridge House Red.", 'AGRICULTURE-CAPEX-OPEX'!R5+'RENEWABLE ENERGY'!P10+'RENEWABLE ENERGY'!P11+'RENEWABLE ENERGY'!P12+'NUTRIENTS&amp; BIOMASS'!P10+'DEVELOPMENT-CAPEX'!O10,$E$5="Carlisle House Red.", 'AGRICULTURE-CAPEX-OPEX'!R5+'RENEWABLE ENERGY'!P10+'RENEWABLE ENERGY'!P11+'RENEWABLE ENERGY'!P12+'NUTRIENTS&amp; BIOMASS'!P10+'DEVELOPMENT-CAPEX'!O10,$E$5="Bridgetown CBD", 'AGRICULTURE-CAPEX-OPEX'!R5+'RENEWABLE ENERGY'!P10+'RENEWABLE ENERGY'!P11+'RENEWABLE ENERGY'!P12+'NUTRIENTS&amp; BIOMASS'!P10+'DEVELOPMENT-CAPEX'!O10,$E$5="PHASE VI", 'AGRICULTURE-CAPEX-OPEX'!R5+'RENEWABLE ENERGY'!P10+'RENEWABLE ENERGY'!P11+'RENEWABLE ENERGY'!P12+'NUTRIENTS&amp; BIOMASS'!P10+'DEVELOPMENT-CAPEX'!O10)</f>
        <v>0</v>
      </c>
      <c r="R5" s="1014" cm="1">
        <f t="array" ref="R5">_xlfn.IFS($E$5="CORE 0", 'AGRICULTURE-CAPEX-OPEX'!S5+'RENEWABLE ENERGY'!Q10+'RENEWABLE ENERGY'!Q11+'RENEWABLE ENERGY'!Q12+'NUTRIENTS&amp; BIOMASS'!Q10+'DEVELOPMENT-CAPEX'!P10,$E$5="PHASE I", 'AGRICULTURE-CAPEX-OPEX'!S5+'RENEWABLE ENERGY'!Q10+'RENEWABLE ENERGY'!Q11+'RENEWABLE ENERGY'!Q12+'NUTRIENTS&amp; BIOMASS'!P10+'DEVELOPMENT-CAPEX'!P10,$E$5="PHASE II", 'AGRICULTURE-CAPEX-OPEX'!S5+'RENEWABLE ENERGY'!Q10+'RENEWABLE ENERGY'!Q11+'RENEWABLE ENERGY'!Q12+'NUTRIENTS&amp; BIOMASS'!Q10+'DEVELOPMENT-CAPEX'!P10,$E$5="PHASE III", 'AGRICULTURE-CAPEX-OPEX'!S5+'RENEWABLE ENERGY'!Q10+'RENEWABLE ENERGY'!Q11+'RENEWABLE ENERGY'!Q12+'NUTRIENTS&amp; BIOMASS'!Q10+'DEVELOPMENT-CAPEX'!P10,$E$5="PHASE V", 'AGRICULTURE-CAPEX-OPEX'!S5+'RENEWABLE ENERGY'!Q10+'RENEWABLE ENERGY'!Q11+'RENEWABLE ENERGY'!Q12+'NUTRIENTS&amp; BIOMASS'!Q10+'DEVELOPMENT-CAPEX'!P10,$E$5="Hyatt Ziva", 'AGRICULTURE-CAPEX-OPEX'!S5+'RENEWABLE ENERGY'!Q10+'RENEWABLE ENERGY'!Q11+'RENEWABLE ENERGY'!Q12+'NUTRIENTS&amp; BIOMASS'!Q10+ 'DEVELOPMENT-CAPEX'!P10,$E$5="Waterfront", 'AGRICULTURE-CAPEX-OPEX'!S5+'RENEWABLE ENERGY'!Q10+'RENEWABLE ENERGY'!Q11+'RENEWABLE ENERGY'!Q12+'NUTRIENTS&amp; BIOMASS'!Q10+'DEVELOPMENT-CAPEX'!P10,$E$5="Bridge House Red.", 'AGRICULTURE-CAPEX-OPEX'!S5+'RENEWABLE ENERGY'!Q10+'RENEWABLE ENERGY'!Q11+'RENEWABLE ENERGY'!Q12+'NUTRIENTS&amp; BIOMASS'!Q10+'DEVELOPMENT-CAPEX'!P10,$E$5="Carlisle House Red.", 'AGRICULTURE-CAPEX-OPEX'!S5+'RENEWABLE ENERGY'!Q10+'RENEWABLE ENERGY'!Q11+'RENEWABLE ENERGY'!Q12+'NUTRIENTS&amp; BIOMASS'!Q10+'DEVELOPMENT-CAPEX'!P10,$E$5="Bridgetown CBD", 'AGRICULTURE-CAPEX-OPEX'!S5+'RENEWABLE ENERGY'!Q10+'RENEWABLE ENERGY'!Q11+'RENEWABLE ENERGY'!Q12+'NUTRIENTS&amp; BIOMASS'!Q10+'DEVELOPMENT-CAPEX'!P10,$E$5="PHASE VI", 'AGRICULTURE-CAPEX-OPEX'!S5+'RENEWABLE ENERGY'!Q10+'RENEWABLE ENERGY'!Q11+'RENEWABLE ENERGY'!Q12+'NUTRIENTS&amp; BIOMASS'!Q10+'DEVELOPMENT-CAPEX'!P10)</f>
        <v>0</v>
      </c>
      <c r="S5" s="1014" cm="1">
        <f t="array" ref="S5">_xlfn.IFS($E$5="CORE 0", 'AGRICULTURE-CAPEX-OPEX'!T5+'RENEWABLE ENERGY'!R10+'RENEWABLE ENERGY'!R11+'RENEWABLE ENERGY'!R12+'NUTRIENTS&amp; BIOMASS'!R10+'DEVELOPMENT-CAPEX'!Q10,$E$5="PHASE I", 'AGRICULTURE-CAPEX-OPEX'!T5+'RENEWABLE ENERGY'!R10+'RENEWABLE ENERGY'!R11+'RENEWABLE ENERGY'!R12+'NUTRIENTS&amp; BIOMASS'!Q10+'DEVELOPMENT-CAPEX'!Q10,$E$5="PHASE II", 'AGRICULTURE-CAPEX-OPEX'!T5+'RENEWABLE ENERGY'!R10+'RENEWABLE ENERGY'!R11+'RENEWABLE ENERGY'!R12+'NUTRIENTS&amp; BIOMASS'!R10+'DEVELOPMENT-CAPEX'!Q10,$E$5="PHASE III", 'AGRICULTURE-CAPEX-OPEX'!T5+'RENEWABLE ENERGY'!R10+'RENEWABLE ENERGY'!R11+'RENEWABLE ENERGY'!R12+'NUTRIENTS&amp; BIOMASS'!R10+'DEVELOPMENT-CAPEX'!Q10,$E$5="PHASE V", 'AGRICULTURE-CAPEX-OPEX'!T5+'RENEWABLE ENERGY'!R10+'RENEWABLE ENERGY'!R11+'RENEWABLE ENERGY'!R12+'NUTRIENTS&amp; BIOMASS'!R10+'DEVELOPMENT-CAPEX'!Q10,$E$5="Hyatt Ziva", 'AGRICULTURE-CAPEX-OPEX'!T5+'RENEWABLE ENERGY'!R10+'RENEWABLE ENERGY'!R11+'RENEWABLE ENERGY'!R12+'NUTRIENTS&amp; BIOMASS'!R10+ 'DEVELOPMENT-CAPEX'!Q10,$E$5="Waterfront", 'AGRICULTURE-CAPEX-OPEX'!T5+'RENEWABLE ENERGY'!R10+'RENEWABLE ENERGY'!R11+'RENEWABLE ENERGY'!R12+'NUTRIENTS&amp; BIOMASS'!R10+'DEVELOPMENT-CAPEX'!Q10,$E$5="Bridge House Red.", 'AGRICULTURE-CAPEX-OPEX'!T5+'RENEWABLE ENERGY'!R10+'RENEWABLE ENERGY'!R11+'RENEWABLE ENERGY'!R12+'NUTRIENTS&amp; BIOMASS'!R10+'DEVELOPMENT-CAPEX'!Q10,$E$5="Carlisle House Red.", 'AGRICULTURE-CAPEX-OPEX'!T5+'RENEWABLE ENERGY'!R10+'RENEWABLE ENERGY'!R11+'RENEWABLE ENERGY'!R12+'NUTRIENTS&amp; BIOMASS'!R10+'DEVELOPMENT-CAPEX'!Q10,$E$5="Bridgetown CBD", 'AGRICULTURE-CAPEX-OPEX'!T5+'RENEWABLE ENERGY'!R10+'RENEWABLE ENERGY'!R11+'RENEWABLE ENERGY'!R12+'NUTRIENTS&amp; BIOMASS'!R10+'DEVELOPMENT-CAPEX'!Q10,$E$5="PHASE VI", 'AGRICULTURE-CAPEX-OPEX'!T5+'RENEWABLE ENERGY'!R10+'RENEWABLE ENERGY'!R11+'RENEWABLE ENERGY'!R12+'NUTRIENTS&amp; BIOMASS'!R10+'DEVELOPMENT-CAPEX'!Q10)</f>
        <v>0</v>
      </c>
      <c r="T5" s="1014" cm="1">
        <f t="array" ref="T5">_xlfn.IFS($E$5="CORE 0", 'AGRICULTURE-CAPEX-OPEX'!U5+'RENEWABLE ENERGY'!S10+'RENEWABLE ENERGY'!S11+'RENEWABLE ENERGY'!S12+'NUTRIENTS&amp; BIOMASS'!S10+'DEVELOPMENT-CAPEX'!R10,$E$5="PHASE I", 'AGRICULTURE-CAPEX-OPEX'!U5+'RENEWABLE ENERGY'!S10+'RENEWABLE ENERGY'!S11+'RENEWABLE ENERGY'!S12+'NUTRIENTS&amp; BIOMASS'!R10+'DEVELOPMENT-CAPEX'!R10,$E$5="PHASE II", 'AGRICULTURE-CAPEX-OPEX'!U5+'RENEWABLE ENERGY'!S10+'RENEWABLE ENERGY'!S11+'RENEWABLE ENERGY'!S12+'NUTRIENTS&amp; BIOMASS'!S10+'DEVELOPMENT-CAPEX'!R10,$E$5="PHASE III", 'AGRICULTURE-CAPEX-OPEX'!U5+'RENEWABLE ENERGY'!S10+'RENEWABLE ENERGY'!S11+'RENEWABLE ENERGY'!S12+'NUTRIENTS&amp; BIOMASS'!S10+'DEVELOPMENT-CAPEX'!R10,$E$5="PHASE V", 'AGRICULTURE-CAPEX-OPEX'!U5+'RENEWABLE ENERGY'!S10+'RENEWABLE ENERGY'!S11+'RENEWABLE ENERGY'!S12+'NUTRIENTS&amp; BIOMASS'!S10+'DEVELOPMENT-CAPEX'!R10,$E$5="Hyatt Ziva", 'AGRICULTURE-CAPEX-OPEX'!U5+'RENEWABLE ENERGY'!S10+'RENEWABLE ENERGY'!S11+'RENEWABLE ENERGY'!S12+'NUTRIENTS&amp; BIOMASS'!S10+ 'DEVELOPMENT-CAPEX'!R10,$E$5="Waterfront", 'AGRICULTURE-CAPEX-OPEX'!U5+'RENEWABLE ENERGY'!S10+'RENEWABLE ENERGY'!S11+'RENEWABLE ENERGY'!S12+'NUTRIENTS&amp; BIOMASS'!S10+'DEVELOPMENT-CAPEX'!R10,$E$5="Bridge House Red.", 'AGRICULTURE-CAPEX-OPEX'!U5+'RENEWABLE ENERGY'!S10+'RENEWABLE ENERGY'!S11+'RENEWABLE ENERGY'!S12+'NUTRIENTS&amp; BIOMASS'!S10+'DEVELOPMENT-CAPEX'!R10,$E$5="Carlisle House Red.", 'AGRICULTURE-CAPEX-OPEX'!U5+'RENEWABLE ENERGY'!S10+'RENEWABLE ENERGY'!S11+'RENEWABLE ENERGY'!S12+'NUTRIENTS&amp; BIOMASS'!S10+'DEVELOPMENT-CAPEX'!R10,$E$5="Bridgetown CBD", 'AGRICULTURE-CAPEX-OPEX'!U5+'RENEWABLE ENERGY'!S10+'RENEWABLE ENERGY'!S11+'RENEWABLE ENERGY'!S12+'NUTRIENTS&amp; BIOMASS'!S10+'DEVELOPMENT-CAPEX'!R10,$E$5="PHASE VI", 'AGRICULTURE-CAPEX-OPEX'!U5+'RENEWABLE ENERGY'!S10+'RENEWABLE ENERGY'!S11+'RENEWABLE ENERGY'!S12+'NUTRIENTS&amp; BIOMASS'!S10+'DEVELOPMENT-CAPEX'!R10)</f>
        <v>0</v>
      </c>
      <c r="U5" s="1014" cm="1">
        <f t="array" ref="U5">_xlfn.IFS($E$5="CORE 0", 'AGRICULTURE-CAPEX-OPEX'!V5+'RENEWABLE ENERGY'!T10+'RENEWABLE ENERGY'!T11+'RENEWABLE ENERGY'!T12+'NUTRIENTS&amp; BIOMASS'!T10+'DEVELOPMENT-CAPEX'!S10,$E$5="PHASE I", 'AGRICULTURE-CAPEX-OPEX'!V5+'RENEWABLE ENERGY'!T10+'RENEWABLE ENERGY'!T11+'RENEWABLE ENERGY'!T12+'NUTRIENTS&amp; BIOMASS'!S10+'DEVELOPMENT-CAPEX'!S10,$E$5="PHASE II", 'AGRICULTURE-CAPEX-OPEX'!V5+'RENEWABLE ENERGY'!T10+'RENEWABLE ENERGY'!T11+'RENEWABLE ENERGY'!T12+'NUTRIENTS&amp; BIOMASS'!T10+'DEVELOPMENT-CAPEX'!S10,$E$5="PHASE III", 'AGRICULTURE-CAPEX-OPEX'!V5+'RENEWABLE ENERGY'!T10+'RENEWABLE ENERGY'!T11+'RENEWABLE ENERGY'!T12+'NUTRIENTS&amp; BIOMASS'!T10+'DEVELOPMENT-CAPEX'!S10,$E$5="PHASE V", 'AGRICULTURE-CAPEX-OPEX'!V5+'RENEWABLE ENERGY'!T10+'RENEWABLE ENERGY'!T11+'RENEWABLE ENERGY'!T12+'NUTRIENTS&amp; BIOMASS'!T10+'DEVELOPMENT-CAPEX'!S10,$E$5="Hyatt Ziva", 'AGRICULTURE-CAPEX-OPEX'!V5+'RENEWABLE ENERGY'!T10+'RENEWABLE ENERGY'!T11+'RENEWABLE ENERGY'!T12+'NUTRIENTS&amp; BIOMASS'!T10+ 'DEVELOPMENT-CAPEX'!S10,$E$5="Waterfront", 'AGRICULTURE-CAPEX-OPEX'!V5+'RENEWABLE ENERGY'!T10+'RENEWABLE ENERGY'!T11+'RENEWABLE ENERGY'!T12+'NUTRIENTS&amp; BIOMASS'!T10+'DEVELOPMENT-CAPEX'!S10,$E$5="Bridge House Red.", 'AGRICULTURE-CAPEX-OPEX'!V5+'RENEWABLE ENERGY'!T10+'RENEWABLE ENERGY'!T11+'RENEWABLE ENERGY'!T12+'NUTRIENTS&amp; BIOMASS'!T10+'DEVELOPMENT-CAPEX'!S10,$E$5="Carlisle House Red.", 'AGRICULTURE-CAPEX-OPEX'!V5+'RENEWABLE ENERGY'!T10+'RENEWABLE ENERGY'!T11+'RENEWABLE ENERGY'!T12+'NUTRIENTS&amp; BIOMASS'!T10+'DEVELOPMENT-CAPEX'!S10,$E$5="Bridgetown CBD", 'AGRICULTURE-CAPEX-OPEX'!V5+'RENEWABLE ENERGY'!T10+'RENEWABLE ENERGY'!T11+'RENEWABLE ENERGY'!T12+'NUTRIENTS&amp; BIOMASS'!T10+'DEVELOPMENT-CAPEX'!S10,$E$5="PHASE VI", 'AGRICULTURE-CAPEX-OPEX'!V5+'RENEWABLE ENERGY'!T10+'RENEWABLE ENERGY'!T11+'RENEWABLE ENERGY'!T12+'NUTRIENTS&amp; BIOMASS'!T10+'DEVELOPMENT-CAPEX'!S10)</f>
        <v>0</v>
      </c>
      <c r="V5" s="1014" cm="1">
        <f t="array" ref="V5">_xlfn.IFS($E$5="CORE 0", 'AGRICULTURE-CAPEX-OPEX'!W5+'RENEWABLE ENERGY'!U10+'RENEWABLE ENERGY'!U11+'RENEWABLE ENERGY'!U12+'NUTRIENTS&amp; BIOMASS'!U10+'DEVELOPMENT-CAPEX'!T10,$E$5="PHASE I", 'AGRICULTURE-CAPEX-OPEX'!W5+'RENEWABLE ENERGY'!U10+'RENEWABLE ENERGY'!U11+'RENEWABLE ENERGY'!U12+'NUTRIENTS&amp; BIOMASS'!T10+'DEVELOPMENT-CAPEX'!T10,$E$5="PHASE II", 'AGRICULTURE-CAPEX-OPEX'!W5+'RENEWABLE ENERGY'!U10+'RENEWABLE ENERGY'!U11+'RENEWABLE ENERGY'!U12+'NUTRIENTS&amp; BIOMASS'!U10+'DEVELOPMENT-CAPEX'!T10,$E$5="PHASE III", 'AGRICULTURE-CAPEX-OPEX'!W5+'RENEWABLE ENERGY'!U10+'RENEWABLE ENERGY'!U11+'RENEWABLE ENERGY'!U12+'NUTRIENTS&amp; BIOMASS'!U10+'DEVELOPMENT-CAPEX'!T10,$E$5="PHASE V", 'AGRICULTURE-CAPEX-OPEX'!W5+'RENEWABLE ENERGY'!U10+'RENEWABLE ENERGY'!U11+'RENEWABLE ENERGY'!U12+'NUTRIENTS&amp; BIOMASS'!U10+'DEVELOPMENT-CAPEX'!T10,$E$5="Hyatt Ziva", 'AGRICULTURE-CAPEX-OPEX'!W5+'RENEWABLE ENERGY'!U10+'RENEWABLE ENERGY'!U11+'RENEWABLE ENERGY'!U12+'NUTRIENTS&amp; BIOMASS'!U10+ 'DEVELOPMENT-CAPEX'!T10,$E$5="Waterfront", 'AGRICULTURE-CAPEX-OPEX'!W5+'RENEWABLE ENERGY'!U10+'RENEWABLE ENERGY'!U11+'RENEWABLE ENERGY'!U12+'NUTRIENTS&amp; BIOMASS'!U10+'DEVELOPMENT-CAPEX'!T10,$E$5="Bridge House Red.", 'AGRICULTURE-CAPEX-OPEX'!W5+'RENEWABLE ENERGY'!U10+'RENEWABLE ENERGY'!U11+'RENEWABLE ENERGY'!U12+'NUTRIENTS&amp; BIOMASS'!U10+'DEVELOPMENT-CAPEX'!T10,$E$5="Carlisle House Red.", 'AGRICULTURE-CAPEX-OPEX'!W5+'RENEWABLE ENERGY'!U10+'RENEWABLE ENERGY'!U11+'RENEWABLE ENERGY'!U12+'NUTRIENTS&amp; BIOMASS'!U10+'DEVELOPMENT-CAPEX'!T10,$E$5="Bridgetown CBD", 'AGRICULTURE-CAPEX-OPEX'!W5+'RENEWABLE ENERGY'!U10+'RENEWABLE ENERGY'!U11+'RENEWABLE ENERGY'!U12+'NUTRIENTS&amp; BIOMASS'!U10+'DEVELOPMENT-CAPEX'!T10,$E$5="PHASE VI", 'AGRICULTURE-CAPEX-OPEX'!W5+'RENEWABLE ENERGY'!U10+'RENEWABLE ENERGY'!U11+'RENEWABLE ENERGY'!U12+'NUTRIENTS&amp; BIOMASS'!U10+'DEVELOPMENT-CAPEX'!T10)</f>
        <v>0</v>
      </c>
      <c r="W5" s="1014" cm="1">
        <f t="array" ref="W5">_xlfn.IFS($E$5="CORE 0", 'AGRICULTURE-CAPEX-OPEX'!X5+'RENEWABLE ENERGY'!V10+'RENEWABLE ENERGY'!V11+'RENEWABLE ENERGY'!V12+'NUTRIENTS&amp; BIOMASS'!V10+'DEVELOPMENT-CAPEX'!U10,$E$5="PHASE I", 'AGRICULTURE-CAPEX-OPEX'!X5+'RENEWABLE ENERGY'!V10+'RENEWABLE ENERGY'!V11+'RENEWABLE ENERGY'!V12+'NUTRIENTS&amp; BIOMASS'!U10+'DEVELOPMENT-CAPEX'!U10,$E$5="PHASE II", 'AGRICULTURE-CAPEX-OPEX'!X5+'RENEWABLE ENERGY'!V10+'RENEWABLE ENERGY'!V11+'RENEWABLE ENERGY'!V12+'NUTRIENTS&amp; BIOMASS'!V10+'DEVELOPMENT-CAPEX'!U10,$E$5="PHASE III", 'AGRICULTURE-CAPEX-OPEX'!X5+'RENEWABLE ENERGY'!V10+'RENEWABLE ENERGY'!V11+'RENEWABLE ENERGY'!V12+'NUTRIENTS&amp; BIOMASS'!V10+'DEVELOPMENT-CAPEX'!U10,$E$5="PHASE V", 'AGRICULTURE-CAPEX-OPEX'!X5+'RENEWABLE ENERGY'!V10+'RENEWABLE ENERGY'!V11+'RENEWABLE ENERGY'!V12+'NUTRIENTS&amp; BIOMASS'!V10+'DEVELOPMENT-CAPEX'!U10,$E$5="Hyatt Ziva", 'AGRICULTURE-CAPEX-OPEX'!X5+'RENEWABLE ENERGY'!V10+'RENEWABLE ENERGY'!V11+'RENEWABLE ENERGY'!V12+'NUTRIENTS&amp; BIOMASS'!V10+ 'DEVELOPMENT-CAPEX'!U10,$E$5="Waterfront", 'AGRICULTURE-CAPEX-OPEX'!X5+'RENEWABLE ENERGY'!V10+'RENEWABLE ENERGY'!V11+'RENEWABLE ENERGY'!V12+'NUTRIENTS&amp; BIOMASS'!V10+'DEVELOPMENT-CAPEX'!U10,$E$5="Bridge House Red.", 'AGRICULTURE-CAPEX-OPEX'!X5+'RENEWABLE ENERGY'!V10+'RENEWABLE ENERGY'!V11+'RENEWABLE ENERGY'!V12+'NUTRIENTS&amp; BIOMASS'!V10+'DEVELOPMENT-CAPEX'!U10,$E$5="Carlisle House Red.", 'AGRICULTURE-CAPEX-OPEX'!X5+'RENEWABLE ENERGY'!V10+'RENEWABLE ENERGY'!V11+'RENEWABLE ENERGY'!V12+'NUTRIENTS&amp; BIOMASS'!V10+'DEVELOPMENT-CAPEX'!U10,$E$5="Bridgetown CBD", 'AGRICULTURE-CAPEX-OPEX'!X5+'RENEWABLE ENERGY'!V10+'RENEWABLE ENERGY'!V11+'RENEWABLE ENERGY'!V12+'NUTRIENTS&amp; BIOMASS'!V10+'DEVELOPMENT-CAPEX'!U10,$E$5="PHASE VI", 'AGRICULTURE-CAPEX-OPEX'!X5+'RENEWABLE ENERGY'!V10+'RENEWABLE ENERGY'!V11+'RENEWABLE ENERGY'!V12+'NUTRIENTS&amp; BIOMASS'!V10+'DEVELOPMENT-CAPEX'!U10)</f>
        <v>10043723.396096267</v>
      </c>
      <c r="X5" s="1014" cm="1">
        <f t="array" ref="X5">_xlfn.IFS($E$5="CORE 0", 'AGRICULTURE-CAPEX-OPEX'!Y5+'RENEWABLE ENERGY'!W10+'RENEWABLE ENERGY'!W11+'RENEWABLE ENERGY'!W12+'NUTRIENTS&amp; BIOMASS'!W10+'DEVELOPMENT-CAPEX'!V10,$E$5="PHASE I", 'AGRICULTURE-CAPEX-OPEX'!Y5+'RENEWABLE ENERGY'!W10+'RENEWABLE ENERGY'!W11+'RENEWABLE ENERGY'!W12+'NUTRIENTS&amp; BIOMASS'!V10+'DEVELOPMENT-CAPEX'!V10,$E$5="PHASE II", 'AGRICULTURE-CAPEX-OPEX'!Y5+'RENEWABLE ENERGY'!W10+'RENEWABLE ENERGY'!W11+'RENEWABLE ENERGY'!W12+'NUTRIENTS&amp; BIOMASS'!W10+'DEVELOPMENT-CAPEX'!V10,$E$5="PHASE III", 'AGRICULTURE-CAPEX-OPEX'!Y5+'RENEWABLE ENERGY'!W10+'RENEWABLE ENERGY'!W11+'RENEWABLE ENERGY'!W12+'NUTRIENTS&amp; BIOMASS'!W10+'DEVELOPMENT-CAPEX'!V10,$E$5="PHASE V", 'AGRICULTURE-CAPEX-OPEX'!Y5+'RENEWABLE ENERGY'!W10+'RENEWABLE ENERGY'!W11+'RENEWABLE ENERGY'!W12+'NUTRIENTS&amp; BIOMASS'!W10+'DEVELOPMENT-CAPEX'!V10,$E$5="Hyatt Ziva", 'AGRICULTURE-CAPEX-OPEX'!Y5+'RENEWABLE ENERGY'!W10+'RENEWABLE ENERGY'!W11+'RENEWABLE ENERGY'!W12+'NUTRIENTS&amp; BIOMASS'!W10+ 'DEVELOPMENT-CAPEX'!V10,$E$5="Waterfront", 'AGRICULTURE-CAPEX-OPEX'!Y5+'RENEWABLE ENERGY'!W10+'RENEWABLE ENERGY'!W11+'RENEWABLE ENERGY'!W12+'NUTRIENTS&amp; BIOMASS'!W10+'DEVELOPMENT-CAPEX'!V10,$E$5="Bridge House Red.", 'AGRICULTURE-CAPEX-OPEX'!Y5+'RENEWABLE ENERGY'!W10+'RENEWABLE ENERGY'!W11+'RENEWABLE ENERGY'!W12+'NUTRIENTS&amp; BIOMASS'!W10+'DEVELOPMENT-CAPEX'!V10,$E$5="Carlisle House Red.", 'AGRICULTURE-CAPEX-OPEX'!Y5+'RENEWABLE ENERGY'!W10+'RENEWABLE ENERGY'!W11+'RENEWABLE ENERGY'!W12+'NUTRIENTS&amp; BIOMASS'!W10+'DEVELOPMENT-CAPEX'!V10,$E$5="Bridgetown CBD", 'AGRICULTURE-CAPEX-OPEX'!Y5+'RENEWABLE ENERGY'!W10+'RENEWABLE ENERGY'!W11+'RENEWABLE ENERGY'!W12+'NUTRIENTS&amp; BIOMASS'!W10+'DEVELOPMENT-CAPEX'!V10,$E$5="PHASE VI", 'AGRICULTURE-CAPEX-OPEX'!Y5+'RENEWABLE ENERGY'!W10+'RENEWABLE ENERGY'!W11+'RENEWABLE ENERGY'!W12+'NUTRIENTS&amp; BIOMASS'!W10+'DEVELOPMENT-CAPEX'!V10)</f>
        <v>0</v>
      </c>
      <c r="Y5" s="1014" cm="1">
        <f t="array" ref="Y5">_xlfn.IFS($E$5="CORE 0", 'AGRICULTURE-CAPEX-OPEX'!Z5+'RENEWABLE ENERGY'!X10+'RENEWABLE ENERGY'!X11+'RENEWABLE ENERGY'!X12+'NUTRIENTS&amp; BIOMASS'!X10+'DEVELOPMENT-CAPEX'!W10,$E$5="PHASE I", 'AGRICULTURE-CAPEX-OPEX'!Z5+'RENEWABLE ENERGY'!X10+'RENEWABLE ENERGY'!X11+'RENEWABLE ENERGY'!X12+'NUTRIENTS&amp; BIOMASS'!W10+'DEVELOPMENT-CAPEX'!W10,$E$5="PHASE II", 'AGRICULTURE-CAPEX-OPEX'!Z5+'RENEWABLE ENERGY'!X10+'RENEWABLE ENERGY'!X11+'RENEWABLE ENERGY'!X12+'NUTRIENTS&amp; BIOMASS'!X10+'DEVELOPMENT-CAPEX'!W10,$E$5="PHASE III", 'AGRICULTURE-CAPEX-OPEX'!Z5+'RENEWABLE ENERGY'!X10+'RENEWABLE ENERGY'!X11+'RENEWABLE ENERGY'!X12+'NUTRIENTS&amp; BIOMASS'!X10+'DEVELOPMENT-CAPEX'!W10,$E$5="PHASE V", 'AGRICULTURE-CAPEX-OPEX'!Z5+'RENEWABLE ENERGY'!X10+'RENEWABLE ENERGY'!X11+'RENEWABLE ENERGY'!X12+'NUTRIENTS&amp; BIOMASS'!X10+'DEVELOPMENT-CAPEX'!W10,$E$5="Hyatt Ziva", 'AGRICULTURE-CAPEX-OPEX'!Z5+'RENEWABLE ENERGY'!X10+'RENEWABLE ENERGY'!X11+'RENEWABLE ENERGY'!X12+'NUTRIENTS&amp; BIOMASS'!X10+ 'DEVELOPMENT-CAPEX'!W10,$E$5="Waterfront", 'AGRICULTURE-CAPEX-OPEX'!Z5+'RENEWABLE ENERGY'!X10+'RENEWABLE ENERGY'!X11+'RENEWABLE ENERGY'!X12+'NUTRIENTS&amp; BIOMASS'!X10+'DEVELOPMENT-CAPEX'!W10,$E$5="Bridge House Red.", 'AGRICULTURE-CAPEX-OPEX'!Z5+'RENEWABLE ENERGY'!X10+'RENEWABLE ENERGY'!X11+'RENEWABLE ENERGY'!X12+'NUTRIENTS&amp; BIOMASS'!X10+'DEVELOPMENT-CAPEX'!W10,$E$5="Carlisle House Red.", 'AGRICULTURE-CAPEX-OPEX'!Z5+'RENEWABLE ENERGY'!X10+'RENEWABLE ENERGY'!X11+'RENEWABLE ENERGY'!X12+'NUTRIENTS&amp; BIOMASS'!X10+'DEVELOPMENT-CAPEX'!W10,$E$5="Bridgetown CBD", 'AGRICULTURE-CAPEX-OPEX'!Z5+'RENEWABLE ENERGY'!X10+'RENEWABLE ENERGY'!X11+'RENEWABLE ENERGY'!X12+'NUTRIENTS&amp; BIOMASS'!X10+'DEVELOPMENT-CAPEX'!W10,$E$5="PHASE VI", 'AGRICULTURE-CAPEX-OPEX'!Z5+'RENEWABLE ENERGY'!X10+'RENEWABLE ENERGY'!X11+'RENEWABLE ENERGY'!X12+'NUTRIENTS&amp; BIOMASS'!X10+'DEVELOPMENT-CAPEX'!W10)</f>
        <v>0</v>
      </c>
      <c r="Z5" s="1014" cm="1">
        <f t="array" ref="Z5">_xlfn.IFS($E$5="CORE 0", 'AGRICULTURE-CAPEX-OPEX'!AA5+'RENEWABLE ENERGY'!Y10+'RENEWABLE ENERGY'!Y11+'RENEWABLE ENERGY'!Y12+'NUTRIENTS&amp; BIOMASS'!Y10+'DEVELOPMENT-CAPEX'!X10,$E$5="PHASE I", 'AGRICULTURE-CAPEX-OPEX'!AA5+'RENEWABLE ENERGY'!Y10+'RENEWABLE ENERGY'!Y11+'RENEWABLE ENERGY'!Y12+'NUTRIENTS&amp; BIOMASS'!X10+'DEVELOPMENT-CAPEX'!X10,$E$5="PHASE II", 'AGRICULTURE-CAPEX-OPEX'!AA5+'RENEWABLE ENERGY'!Y10+'RENEWABLE ENERGY'!Y11+'RENEWABLE ENERGY'!Y12+'NUTRIENTS&amp; BIOMASS'!Y10+'DEVELOPMENT-CAPEX'!X10,$E$5="PHASE III", 'AGRICULTURE-CAPEX-OPEX'!AA5+'RENEWABLE ENERGY'!Y10+'RENEWABLE ENERGY'!Y11+'RENEWABLE ENERGY'!Y12+'NUTRIENTS&amp; BIOMASS'!Y10+'DEVELOPMENT-CAPEX'!X10,$E$5="PHASE V", 'AGRICULTURE-CAPEX-OPEX'!AA5+'RENEWABLE ENERGY'!Y10+'RENEWABLE ENERGY'!Y11+'RENEWABLE ENERGY'!Y12+'NUTRIENTS&amp; BIOMASS'!Y10+'DEVELOPMENT-CAPEX'!X10,$E$5="Hyatt Ziva", 'AGRICULTURE-CAPEX-OPEX'!AA5+'RENEWABLE ENERGY'!Y10+'RENEWABLE ENERGY'!Y11+'RENEWABLE ENERGY'!Y12+'NUTRIENTS&amp; BIOMASS'!Y10+ 'DEVELOPMENT-CAPEX'!X10,$E$5="Waterfront", 'AGRICULTURE-CAPEX-OPEX'!AA5+'RENEWABLE ENERGY'!Y10+'RENEWABLE ENERGY'!Y11+'RENEWABLE ENERGY'!Y12+'NUTRIENTS&amp; BIOMASS'!Y10+'DEVELOPMENT-CAPEX'!X10,$E$5="Bridge House Red.", 'AGRICULTURE-CAPEX-OPEX'!AA5+'RENEWABLE ENERGY'!Y10+'RENEWABLE ENERGY'!Y11+'RENEWABLE ENERGY'!Y12+'NUTRIENTS&amp; BIOMASS'!Y10+'DEVELOPMENT-CAPEX'!X10,$E$5="Carlisle House Red.", 'AGRICULTURE-CAPEX-OPEX'!AA5+'RENEWABLE ENERGY'!Y10+'RENEWABLE ENERGY'!Y11+'RENEWABLE ENERGY'!Y12+'NUTRIENTS&amp; BIOMASS'!Y10+'DEVELOPMENT-CAPEX'!X10,$E$5="Bridgetown CBD", 'AGRICULTURE-CAPEX-OPEX'!AA5+'RENEWABLE ENERGY'!Y10+'RENEWABLE ENERGY'!Y11+'RENEWABLE ENERGY'!Y12+'NUTRIENTS&amp; BIOMASS'!Y10+'DEVELOPMENT-CAPEX'!X10,$E$5="PHASE VI", 'AGRICULTURE-CAPEX-OPEX'!AA5+'RENEWABLE ENERGY'!Y10+'RENEWABLE ENERGY'!Y11+'RENEWABLE ENERGY'!Y12+'NUTRIENTS&amp; BIOMASS'!Y10+'DEVELOPMENT-CAPEX'!X10)</f>
        <v>0</v>
      </c>
      <c r="AA5" s="1014" cm="1">
        <f t="array" ref="AA5">_xlfn.IFS($E$5="CORE 0", 'AGRICULTURE-CAPEX-OPEX'!AB5+'RENEWABLE ENERGY'!Z10+'RENEWABLE ENERGY'!Z11+'RENEWABLE ENERGY'!Z12+'NUTRIENTS&amp; BIOMASS'!Z10+'DEVELOPMENT-CAPEX'!Y10,$E$5="PHASE I", 'AGRICULTURE-CAPEX-OPEX'!AB5+'RENEWABLE ENERGY'!Z10+'RENEWABLE ENERGY'!Z11+'RENEWABLE ENERGY'!Z12+'NUTRIENTS&amp; BIOMASS'!Y10+'DEVELOPMENT-CAPEX'!Y10,$E$5="PHASE II", 'AGRICULTURE-CAPEX-OPEX'!AB5+'RENEWABLE ENERGY'!Z10+'RENEWABLE ENERGY'!Z11+'RENEWABLE ENERGY'!Z12+'NUTRIENTS&amp; BIOMASS'!Z10+'DEVELOPMENT-CAPEX'!Y10,$E$5="PHASE III", 'AGRICULTURE-CAPEX-OPEX'!AB5+'RENEWABLE ENERGY'!Z10+'RENEWABLE ENERGY'!Z11+'RENEWABLE ENERGY'!Z12+'NUTRIENTS&amp; BIOMASS'!Z10+'DEVELOPMENT-CAPEX'!Y10,$E$5="PHASE V", 'AGRICULTURE-CAPEX-OPEX'!AB5+'RENEWABLE ENERGY'!Z10+'RENEWABLE ENERGY'!Z11+'RENEWABLE ENERGY'!Z12+'NUTRIENTS&amp; BIOMASS'!Z10+'DEVELOPMENT-CAPEX'!Y10,$E$5="Hyatt Ziva", 'AGRICULTURE-CAPEX-OPEX'!AB5+'RENEWABLE ENERGY'!Z10+'RENEWABLE ENERGY'!Z11+'RENEWABLE ENERGY'!Z12+'NUTRIENTS&amp; BIOMASS'!Z10+ 'DEVELOPMENT-CAPEX'!Y10,$E$5="Waterfront", 'AGRICULTURE-CAPEX-OPEX'!AB5+'RENEWABLE ENERGY'!Z10+'RENEWABLE ENERGY'!Z11+'RENEWABLE ENERGY'!Z12+'NUTRIENTS&amp; BIOMASS'!Z10+'DEVELOPMENT-CAPEX'!Y10,$E$5="Bridge House Red.", 'AGRICULTURE-CAPEX-OPEX'!AB5+'RENEWABLE ENERGY'!Z10+'RENEWABLE ENERGY'!Z11+'RENEWABLE ENERGY'!Z12+'NUTRIENTS&amp; BIOMASS'!Z10+'DEVELOPMENT-CAPEX'!Y10,$E$5="Carlisle House Red.", 'AGRICULTURE-CAPEX-OPEX'!AB5+'RENEWABLE ENERGY'!Z10+'RENEWABLE ENERGY'!Z11+'RENEWABLE ENERGY'!Z12+'NUTRIENTS&amp; BIOMASS'!Z10+'DEVELOPMENT-CAPEX'!Y10,$E$5="Bridgetown CBD", 'AGRICULTURE-CAPEX-OPEX'!AB5+'RENEWABLE ENERGY'!Z10+'RENEWABLE ENERGY'!Z11+'RENEWABLE ENERGY'!Z12+'NUTRIENTS&amp; BIOMASS'!Z10+'DEVELOPMENT-CAPEX'!Y10,$E$5="PHASE VI", 'AGRICULTURE-CAPEX-OPEX'!AB5+'RENEWABLE ENERGY'!Z10+'RENEWABLE ENERGY'!Z11+'RENEWABLE ENERGY'!Z12+'NUTRIENTS&amp; BIOMASS'!Z10+'DEVELOPMENT-CAPEX'!Y10)</f>
        <v>0</v>
      </c>
      <c r="AB5" s="1014" cm="1">
        <f t="array" ref="AB5">_xlfn.IFS($E$5="CORE 0", 'AGRICULTURE-CAPEX-OPEX'!AC5+'RENEWABLE ENERGY'!AA10+'RENEWABLE ENERGY'!AA11+'RENEWABLE ENERGY'!AA12+'NUTRIENTS&amp; BIOMASS'!AA10+'DEVELOPMENT-CAPEX'!Z10,$E$5="PHASE I", 'AGRICULTURE-CAPEX-OPEX'!AC5+'RENEWABLE ENERGY'!AA10+'RENEWABLE ENERGY'!AA11+'RENEWABLE ENERGY'!AA12+'NUTRIENTS&amp; BIOMASS'!Z10+'DEVELOPMENT-CAPEX'!Z10,$E$5="PHASE II", 'AGRICULTURE-CAPEX-OPEX'!AC5+'RENEWABLE ENERGY'!AA10+'RENEWABLE ENERGY'!AA11+'RENEWABLE ENERGY'!AA12+'NUTRIENTS&amp; BIOMASS'!AA10+'DEVELOPMENT-CAPEX'!Z10,$E$5="PHASE III", 'AGRICULTURE-CAPEX-OPEX'!AC5+'RENEWABLE ENERGY'!AA10+'RENEWABLE ENERGY'!AA11+'RENEWABLE ENERGY'!AA12+'NUTRIENTS&amp; BIOMASS'!AA10+'DEVELOPMENT-CAPEX'!Z10,$E$5="PHASE V", 'AGRICULTURE-CAPEX-OPEX'!AC5+'RENEWABLE ENERGY'!AA10+'RENEWABLE ENERGY'!AA11+'RENEWABLE ENERGY'!AA12+'NUTRIENTS&amp; BIOMASS'!AA10+'DEVELOPMENT-CAPEX'!Z10,$E$5="Hyatt Ziva", 'AGRICULTURE-CAPEX-OPEX'!AC5+'RENEWABLE ENERGY'!AA10+'RENEWABLE ENERGY'!AA11+'RENEWABLE ENERGY'!AA12+'NUTRIENTS&amp; BIOMASS'!AA10+ 'DEVELOPMENT-CAPEX'!Z10,$E$5="Waterfront", 'AGRICULTURE-CAPEX-OPEX'!AC5+'RENEWABLE ENERGY'!AA10+'RENEWABLE ENERGY'!AA11+'RENEWABLE ENERGY'!AA12+'NUTRIENTS&amp; BIOMASS'!AA10+'DEVELOPMENT-CAPEX'!Z10,$E$5="Bridge House Red.", 'AGRICULTURE-CAPEX-OPEX'!AC5+'RENEWABLE ENERGY'!AA10+'RENEWABLE ENERGY'!AA11+'RENEWABLE ENERGY'!AA12+'NUTRIENTS&amp; BIOMASS'!AA10+'DEVELOPMENT-CAPEX'!Z10,$E$5="Carlisle House Red.", 'AGRICULTURE-CAPEX-OPEX'!AC5+'RENEWABLE ENERGY'!AA10+'RENEWABLE ENERGY'!AA11+'RENEWABLE ENERGY'!AA12+'NUTRIENTS&amp; BIOMASS'!AA10+'DEVELOPMENT-CAPEX'!Z10,$E$5="Bridgetown CBD", 'AGRICULTURE-CAPEX-OPEX'!AC5+'RENEWABLE ENERGY'!AA10+'RENEWABLE ENERGY'!AA11+'RENEWABLE ENERGY'!AA12+'NUTRIENTS&amp; BIOMASS'!AA10+'DEVELOPMENT-CAPEX'!Z10,$E$5="PHASE VI", 'AGRICULTURE-CAPEX-OPEX'!AC5+'RENEWABLE ENERGY'!AA10+'RENEWABLE ENERGY'!AA11+'RENEWABLE ENERGY'!AA12+'NUTRIENTS&amp; BIOMASS'!AA10+'DEVELOPMENT-CAPEX'!Z10)</f>
        <v>0</v>
      </c>
      <c r="AC5" s="1014" cm="1">
        <f t="array" ref="AC5">_xlfn.IFS($E$5="CORE 0", 'AGRICULTURE-CAPEX-OPEX'!AD5+'RENEWABLE ENERGY'!AB10+'RENEWABLE ENERGY'!AB11+'RENEWABLE ENERGY'!AB12+'NUTRIENTS&amp; BIOMASS'!AB10+'DEVELOPMENT-CAPEX'!AA10,$E$5="PHASE I", 'AGRICULTURE-CAPEX-OPEX'!AD5+'RENEWABLE ENERGY'!AB10+'RENEWABLE ENERGY'!AB11+'RENEWABLE ENERGY'!AB12+'NUTRIENTS&amp; BIOMASS'!AA10+'DEVELOPMENT-CAPEX'!AA10,$E$5="PHASE II", 'AGRICULTURE-CAPEX-OPEX'!AD5+'RENEWABLE ENERGY'!AB10+'RENEWABLE ENERGY'!AB11+'RENEWABLE ENERGY'!AB12+'NUTRIENTS&amp; BIOMASS'!AB10+'DEVELOPMENT-CAPEX'!AA10,$E$5="PHASE III", 'AGRICULTURE-CAPEX-OPEX'!AD5+'RENEWABLE ENERGY'!AB10+'RENEWABLE ENERGY'!AB11+'RENEWABLE ENERGY'!AB12+'NUTRIENTS&amp; BIOMASS'!AB10+'DEVELOPMENT-CAPEX'!AA10,$E$5="PHASE V", 'AGRICULTURE-CAPEX-OPEX'!AD5+'RENEWABLE ENERGY'!AB10+'RENEWABLE ENERGY'!AB11+'RENEWABLE ENERGY'!AB12+'NUTRIENTS&amp; BIOMASS'!AB10+'DEVELOPMENT-CAPEX'!AA10,$E$5="Hyatt Ziva", 'AGRICULTURE-CAPEX-OPEX'!AD5+'RENEWABLE ENERGY'!AB10+'RENEWABLE ENERGY'!AB11+'RENEWABLE ENERGY'!AB12+'NUTRIENTS&amp; BIOMASS'!AB10+ 'DEVELOPMENT-CAPEX'!AA10,$E$5="Waterfront", 'AGRICULTURE-CAPEX-OPEX'!AD5+'RENEWABLE ENERGY'!AB10+'RENEWABLE ENERGY'!AB11+'RENEWABLE ENERGY'!AB12+'NUTRIENTS&amp; BIOMASS'!AB10+'DEVELOPMENT-CAPEX'!AA10,$E$5="Bridge House Red.", 'AGRICULTURE-CAPEX-OPEX'!AD5+'RENEWABLE ENERGY'!AB10+'RENEWABLE ENERGY'!AB11+'RENEWABLE ENERGY'!AB12+'NUTRIENTS&amp; BIOMASS'!AB10+'DEVELOPMENT-CAPEX'!AA10,$E$5="Carlisle House Red.", 'AGRICULTURE-CAPEX-OPEX'!AD5+'RENEWABLE ENERGY'!AB10+'RENEWABLE ENERGY'!AB11+'RENEWABLE ENERGY'!AB12+'NUTRIENTS&amp; BIOMASS'!AB10+'DEVELOPMENT-CAPEX'!AA10,$E$5="Bridgetown CBD", 'AGRICULTURE-CAPEX-OPEX'!AD5+'RENEWABLE ENERGY'!AB10+'RENEWABLE ENERGY'!AB11+'RENEWABLE ENERGY'!AB12+'NUTRIENTS&amp; BIOMASS'!AB10+'DEVELOPMENT-CAPEX'!AA10,$E$5="PHASE VI", 'AGRICULTURE-CAPEX-OPEX'!AD5+'RENEWABLE ENERGY'!AB10+'RENEWABLE ENERGY'!AB11+'RENEWABLE ENERGY'!AB12+'NUTRIENTS&amp; BIOMASS'!AB10+'DEVELOPMENT-CAPEX'!AA10)</f>
        <v>0</v>
      </c>
      <c r="AD5" s="1014" cm="1">
        <f t="array" ref="AD5">_xlfn.IFS($E$5="CORE 0", 'AGRICULTURE-CAPEX-OPEX'!AE5+'RENEWABLE ENERGY'!AC10+'RENEWABLE ENERGY'!AC11+'RENEWABLE ENERGY'!AC12+'NUTRIENTS&amp; BIOMASS'!AC10+'DEVELOPMENT-CAPEX'!AB10,$E$5="PHASE I", 'AGRICULTURE-CAPEX-OPEX'!AE5+'RENEWABLE ENERGY'!AC10+'RENEWABLE ENERGY'!AC11+'RENEWABLE ENERGY'!AC12+'NUTRIENTS&amp; BIOMASS'!AB10+'DEVELOPMENT-CAPEX'!AB10,$E$5="PHASE II", 'AGRICULTURE-CAPEX-OPEX'!AE5+'RENEWABLE ENERGY'!AC10+'RENEWABLE ENERGY'!AC11+'RENEWABLE ENERGY'!AC12+'NUTRIENTS&amp; BIOMASS'!AC10+'DEVELOPMENT-CAPEX'!AB10,$E$5="PHASE III", 'AGRICULTURE-CAPEX-OPEX'!AE5+'RENEWABLE ENERGY'!AC10+'RENEWABLE ENERGY'!AC11+'RENEWABLE ENERGY'!AC12+'NUTRIENTS&amp; BIOMASS'!AC10+'DEVELOPMENT-CAPEX'!AB10,$E$5="PHASE V", 'AGRICULTURE-CAPEX-OPEX'!AE5+'RENEWABLE ENERGY'!AC10+'RENEWABLE ENERGY'!AC11+'RENEWABLE ENERGY'!AC12+'NUTRIENTS&amp; BIOMASS'!AC10+'DEVELOPMENT-CAPEX'!AB10,$E$5="Hyatt Ziva", 'AGRICULTURE-CAPEX-OPEX'!AE5+'RENEWABLE ENERGY'!AC10+'RENEWABLE ENERGY'!AC11+'RENEWABLE ENERGY'!AC12+'NUTRIENTS&amp; BIOMASS'!AC10+ 'DEVELOPMENT-CAPEX'!AB10,$E$5="Waterfront", 'AGRICULTURE-CAPEX-OPEX'!AE5+'RENEWABLE ENERGY'!AC10+'RENEWABLE ENERGY'!AC11+'RENEWABLE ENERGY'!AC12+'NUTRIENTS&amp; BIOMASS'!AC10+'DEVELOPMENT-CAPEX'!AB10,$E$5="Bridge House Red.", 'AGRICULTURE-CAPEX-OPEX'!AE5+'RENEWABLE ENERGY'!AC10+'RENEWABLE ENERGY'!AC11+'RENEWABLE ENERGY'!AC12+'NUTRIENTS&amp; BIOMASS'!AC10+'DEVELOPMENT-CAPEX'!AB10,$E$5="Carlisle House Red.", 'AGRICULTURE-CAPEX-OPEX'!AE5+'RENEWABLE ENERGY'!AC10+'RENEWABLE ENERGY'!AC11+'RENEWABLE ENERGY'!AC12+'NUTRIENTS&amp; BIOMASS'!AC10+'DEVELOPMENT-CAPEX'!AB10,$E$5="Bridgetown CBD", 'AGRICULTURE-CAPEX-OPEX'!AE5+'RENEWABLE ENERGY'!AC10+'RENEWABLE ENERGY'!AC11+'RENEWABLE ENERGY'!AC12+'NUTRIENTS&amp; BIOMASS'!AC10+'DEVELOPMENT-CAPEX'!AB10,$E$5="PHASE VI", 'AGRICULTURE-CAPEX-OPEX'!AE5+'RENEWABLE ENERGY'!AC10+'RENEWABLE ENERGY'!AC11+'RENEWABLE ENERGY'!AC12+'NUTRIENTS&amp; BIOMASS'!AC10+'DEVELOPMENT-CAPEX'!AB10)</f>
        <v>0</v>
      </c>
      <c r="AE5" s="1014" cm="1">
        <f t="array" ref="AE5">_xlfn.IFS($E$5="CORE 0", 'AGRICULTURE-CAPEX-OPEX'!AF5+'RENEWABLE ENERGY'!AD10+'RENEWABLE ENERGY'!AD11+'RENEWABLE ENERGY'!AD12+'NUTRIENTS&amp; BIOMASS'!AD10+'DEVELOPMENT-CAPEX'!AC10,$E$5="PHASE I", 'AGRICULTURE-CAPEX-OPEX'!AF5+'RENEWABLE ENERGY'!AD10+'RENEWABLE ENERGY'!AD11+'RENEWABLE ENERGY'!AD12+'NUTRIENTS&amp; BIOMASS'!AC10+'DEVELOPMENT-CAPEX'!AC10,$E$5="PHASE II", 'AGRICULTURE-CAPEX-OPEX'!AF5+'RENEWABLE ENERGY'!AD10+'RENEWABLE ENERGY'!AD11+'RENEWABLE ENERGY'!AD12+'NUTRIENTS&amp; BIOMASS'!AD10+'DEVELOPMENT-CAPEX'!AC10,$E$5="PHASE III", 'AGRICULTURE-CAPEX-OPEX'!AF5+'RENEWABLE ENERGY'!AD10+'RENEWABLE ENERGY'!AD11+'RENEWABLE ENERGY'!AD12+'NUTRIENTS&amp; BIOMASS'!AD10+'DEVELOPMENT-CAPEX'!AC10,$E$5="PHASE V", 'AGRICULTURE-CAPEX-OPEX'!AF5+'RENEWABLE ENERGY'!AD10+'RENEWABLE ENERGY'!AD11+'RENEWABLE ENERGY'!AD12+'NUTRIENTS&amp; BIOMASS'!AD10+'DEVELOPMENT-CAPEX'!AC10,$E$5="Hyatt Ziva", 'AGRICULTURE-CAPEX-OPEX'!AF5+'RENEWABLE ENERGY'!AD10+'RENEWABLE ENERGY'!AD11+'RENEWABLE ENERGY'!AD12+'NUTRIENTS&amp; BIOMASS'!AD10+ 'DEVELOPMENT-CAPEX'!AC10,$E$5="Waterfront", 'AGRICULTURE-CAPEX-OPEX'!AF5+'RENEWABLE ENERGY'!AD10+'RENEWABLE ENERGY'!AD11+'RENEWABLE ENERGY'!AD12+'NUTRIENTS&amp; BIOMASS'!AD10+'DEVELOPMENT-CAPEX'!AC10,$E$5="Bridge House Red.", 'AGRICULTURE-CAPEX-OPEX'!AF5+'RENEWABLE ENERGY'!AD10+'RENEWABLE ENERGY'!AD11+'RENEWABLE ENERGY'!AD12+'NUTRIENTS&amp; BIOMASS'!AD10+'DEVELOPMENT-CAPEX'!AC10,$E$5="Carlisle House Red.", 'AGRICULTURE-CAPEX-OPEX'!AF5+'RENEWABLE ENERGY'!AD10+'RENEWABLE ENERGY'!AD11+'RENEWABLE ENERGY'!AD12+'NUTRIENTS&amp; BIOMASS'!AD10+'DEVELOPMENT-CAPEX'!AC10,$E$5="Bridgetown CBD", 'AGRICULTURE-CAPEX-OPEX'!AF5+'RENEWABLE ENERGY'!AD10+'RENEWABLE ENERGY'!AD11+'RENEWABLE ENERGY'!AD12+'NUTRIENTS&amp; BIOMASS'!AD10+'DEVELOPMENT-CAPEX'!AC10,$E$5="PHASE VI", 'AGRICULTURE-CAPEX-OPEX'!AF5+'RENEWABLE ENERGY'!AD10+'RENEWABLE ENERGY'!AD11+'RENEWABLE ENERGY'!AD12+'NUTRIENTS&amp; BIOMASS'!AD10+'DEVELOPMENT-CAPEX'!AC10)</f>
        <v>0</v>
      </c>
      <c r="AF5" s="1014" cm="1">
        <f t="array" ref="AF5">_xlfn.IFS($E$5="CORE 0", 'AGRICULTURE-CAPEX-OPEX'!AG5+'RENEWABLE ENERGY'!AE10+'RENEWABLE ENERGY'!AE11+'RENEWABLE ENERGY'!AE12+'NUTRIENTS&amp; BIOMASS'!AE10+'DEVELOPMENT-CAPEX'!AD10,$E$5="PHASE I", 'AGRICULTURE-CAPEX-OPEX'!AG5+'RENEWABLE ENERGY'!AE10+'RENEWABLE ENERGY'!AE11+'RENEWABLE ENERGY'!AE12+'NUTRIENTS&amp; BIOMASS'!AD10+'DEVELOPMENT-CAPEX'!AD10,$E$5="PHASE II", 'AGRICULTURE-CAPEX-OPEX'!AG5+'RENEWABLE ENERGY'!AE10+'RENEWABLE ENERGY'!AE11+'RENEWABLE ENERGY'!AE12+'NUTRIENTS&amp; BIOMASS'!AE10+'DEVELOPMENT-CAPEX'!AD10,$E$5="PHASE III", 'AGRICULTURE-CAPEX-OPEX'!AG5+'RENEWABLE ENERGY'!AE10+'RENEWABLE ENERGY'!AE11+'RENEWABLE ENERGY'!AE12+'NUTRIENTS&amp; BIOMASS'!AE10+'DEVELOPMENT-CAPEX'!AD10,$E$5="PHASE V", 'AGRICULTURE-CAPEX-OPEX'!AG5+'RENEWABLE ENERGY'!AE10+'RENEWABLE ENERGY'!AE11+'RENEWABLE ENERGY'!AE12+'NUTRIENTS&amp; BIOMASS'!AE10+'DEVELOPMENT-CAPEX'!AD10,$E$5="Hyatt Ziva", 'AGRICULTURE-CAPEX-OPEX'!AG5+'RENEWABLE ENERGY'!AE10+'RENEWABLE ENERGY'!AE11+'RENEWABLE ENERGY'!AE12+'NUTRIENTS&amp; BIOMASS'!AE10+ 'DEVELOPMENT-CAPEX'!AD10,$E$5="Waterfront", 'AGRICULTURE-CAPEX-OPEX'!AG5+'RENEWABLE ENERGY'!AE10+'RENEWABLE ENERGY'!AE11+'RENEWABLE ENERGY'!AE12+'NUTRIENTS&amp; BIOMASS'!AE10+'DEVELOPMENT-CAPEX'!AD10,$E$5="Bridge House Red.", 'AGRICULTURE-CAPEX-OPEX'!AG5+'RENEWABLE ENERGY'!AE10+'RENEWABLE ENERGY'!AE11+'RENEWABLE ENERGY'!AE12+'NUTRIENTS&amp; BIOMASS'!AE10+'DEVELOPMENT-CAPEX'!AD10,$E$5="Carlisle House Red.", 'AGRICULTURE-CAPEX-OPEX'!AG5+'RENEWABLE ENERGY'!AE10+'RENEWABLE ENERGY'!AE11+'RENEWABLE ENERGY'!AE12+'NUTRIENTS&amp; BIOMASS'!AE10+'DEVELOPMENT-CAPEX'!AD10,$E$5="Bridgetown CBD", 'AGRICULTURE-CAPEX-OPEX'!AG5+'RENEWABLE ENERGY'!AE10+'RENEWABLE ENERGY'!AE11+'RENEWABLE ENERGY'!AE12+'NUTRIENTS&amp; BIOMASS'!AE10+'DEVELOPMENT-CAPEX'!AD10,$E$5="PHASE VI", 'AGRICULTURE-CAPEX-OPEX'!AG5+'RENEWABLE ENERGY'!AE10+'RENEWABLE ENERGY'!AE11+'RENEWABLE ENERGY'!AE12+'NUTRIENTS&amp; BIOMASS'!AE10+'DEVELOPMENT-CAPEX'!AD10)</f>
        <v>0</v>
      </c>
      <c r="AG5" s="1014" cm="1">
        <f t="array" ref="AG5">_xlfn.IFS($E$5="CORE 0", 'AGRICULTURE-CAPEX-OPEX'!AH5+'RENEWABLE ENERGY'!AF10+'RENEWABLE ENERGY'!AF11+'RENEWABLE ENERGY'!AF12+'NUTRIENTS&amp; BIOMASS'!AF10+'DEVELOPMENT-CAPEX'!AE10,$E$5="PHASE I", 'AGRICULTURE-CAPEX-OPEX'!AH5+'RENEWABLE ENERGY'!AF10+'RENEWABLE ENERGY'!AF11+'RENEWABLE ENERGY'!AF12+'NUTRIENTS&amp; BIOMASS'!AE10+'DEVELOPMENT-CAPEX'!AE10,$E$5="PHASE II", 'AGRICULTURE-CAPEX-OPEX'!AH5+'RENEWABLE ENERGY'!AF10+'RENEWABLE ENERGY'!AF11+'RENEWABLE ENERGY'!AF12+'NUTRIENTS&amp; BIOMASS'!AF10+'DEVELOPMENT-CAPEX'!AE10,$E$5="PHASE III", 'AGRICULTURE-CAPEX-OPEX'!AH5+'RENEWABLE ENERGY'!AF10+'RENEWABLE ENERGY'!AF11+'RENEWABLE ENERGY'!AF12+'NUTRIENTS&amp; BIOMASS'!AF10+'DEVELOPMENT-CAPEX'!AE10,$E$5="PHASE V", 'AGRICULTURE-CAPEX-OPEX'!AH5+'RENEWABLE ENERGY'!AF10+'RENEWABLE ENERGY'!AF11+'RENEWABLE ENERGY'!AF12+'NUTRIENTS&amp; BIOMASS'!AF10+'DEVELOPMENT-CAPEX'!AE10,$E$5="Hyatt Ziva", 'AGRICULTURE-CAPEX-OPEX'!AH5+'RENEWABLE ENERGY'!AF10+'RENEWABLE ENERGY'!AF11+'RENEWABLE ENERGY'!AF12+'NUTRIENTS&amp; BIOMASS'!AF10+ 'DEVELOPMENT-CAPEX'!AE10,$E$5="Waterfront", 'AGRICULTURE-CAPEX-OPEX'!AH5+'RENEWABLE ENERGY'!AF10+'RENEWABLE ENERGY'!AF11+'RENEWABLE ENERGY'!AF12+'NUTRIENTS&amp; BIOMASS'!AF10+'DEVELOPMENT-CAPEX'!AE10,$E$5="Bridge House Red.", 'AGRICULTURE-CAPEX-OPEX'!AH5+'RENEWABLE ENERGY'!AF10+'RENEWABLE ENERGY'!AF11+'RENEWABLE ENERGY'!AF12+'NUTRIENTS&amp; BIOMASS'!AF10+'DEVELOPMENT-CAPEX'!AE10,$E$5="Carlisle House Red.", 'AGRICULTURE-CAPEX-OPEX'!AH5+'RENEWABLE ENERGY'!AF10+'RENEWABLE ENERGY'!AF11+'RENEWABLE ENERGY'!AF12+'NUTRIENTS&amp; BIOMASS'!AF10+'DEVELOPMENT-CAPEX'!AE10,$E$5="Bridgetown CBD", 'AGRICULTURE-CAPEX-OPEX'!AH5+'RENEWABLE ENERGY'!AF10+'RENEWABLE ENERGY'!AF11+'RENEWABLE ENERGY'!AF12+'NUTRIENTS&amp; BIOMASS'!AF10+'DEVELOPMENT-CAPEX'!AE10,$E$5="PHASE VI", 'AGRICULTURE-CAPEX-OPEX'!AH5+'RENEWABLE ENERGY'!AF10+'RENEWABLE ENERGY'!AF11+'RENEWABLE ENERGY'!AF12+'NUTRIENTS&amp; BIOMASS'!AF10+'DEVELOPMENT-CAPEX'!AE10)</f>
        <v>25120380.815939177</v>
      </c>
      <c r="AH5" s="1014" cm="1">
        <f t="array" ref="AH5">_xlfn.IFS($E$5="CORE 0", 'AGRICULTURE-CAPEX-OPEX'!AI5+'RENEWABLE ENERGY'!AG10+'RENEWABLE ENERGY'!AG11+'RENEWABLE ENERGY'!AG12+'NUTRIENTS&amp; BIOMASS'!AG10+'DEVELOPMENT-CAPEX'!AF10,$E$5="PHASE I", 'AGRICULTURE-CAPEX-OPEX'!AI5+'RENEWABLE ENERGY'!AG10+'RENEWABLE ENERGY'!AG11+'RENEWABLE ENERGY'!AG12+'NUTRIENTS&amp; BIOMASS'!AF10+'DEVELOPMENT-CAPEX'!AF10,$E$5="PHASE II", 'AGRICULTURE-CAPEX-OPEX'!AI5+'RENEWABLE ENERGY'!AG10+'RENEWABLE ENERGY'!AG11+'RENEWABLE ENERGY'!AG12+'NUTRIENTS&amp; BIOMASS'!AG10+'DEVELOPMENT-CAPEX'!AF10,$E$5="PHASE III", 'AGRICULTURE-CAPEX-OPEX'!AI5+'RENEWABLE ENERGY'!AG10+'RENEWABLE ENERGY'!AG11+'RENEWABLE ENERGY'!AG12+'NUTRIENTS&amp; BIOMASS'!AG10+'DEVELOPMENT-CAPEX'!AF10,$E$5="PHASE V", 'AGRICULTURE-CAPEX-OPEX'!AI5+'RENEWABLE ENERGY'!AG10+'RENEWABLE ENERGY'!AG11+'RENEWABLE ENERGY'!AG12+'NUTRIENTS&amp; BIOMASS'!AG10+'DEVELOPMENT-CAPEX'!AF10,$E$5="Hyatt Ziva", 'AGRICULTURE-CAPEX-OPEX'!AI5+'RENEWABLE ENERGY'!AG10+'RENEWABLE ENERGY'!AG11+'RENEWABLE ENERGY'!AG12+'NUTRIENTS&amp; BIOMASS'!AG10+ 'DEVELOPMENT-CAPEX'!AF10,$E$5="Waterfront", 'AGRICULTURE-CAPEX-OPEX'!AI5+'RENEWABLE ENERGY'!AG10+'RENEWABLE ENERGY'!AG11+'RENEWABLE ENERGY'!AG12+'NUTRIENTS&amp; BIOMASS'!AG10+'DEVELOPMENT-CAPEX'!AF10,$E$5="Bridge House Red.", 'AGRICULTURE-CAPEX-OPEX'!AI5+'RENEWABLE ENERGY'!AG10+'RENEWABLE ENERGY'!AG11+'RENEWABLE ENERGY'!AG12+'NUTRIENTS&amp; BIOMASS'!AG10+'DEVELOPMENT-CAPEX'!AF10,$E$5="Carlisle House Red.", 'AGRICULTURE-CAPEX-OPEX'!AI5+'RENEWABLE ENERGY'!AG10+'RENEWABLE ENERGY'!AG11+'RENEWABLE ENERGY'!AG12+'NUTRIENTS&amp; BIOMASS'!AG10+'DEVELOPMENT-CAPEX'!AF10,$E$5="Bridgetown CBD", 'AGRICULTURE-CAPEX-OPEX'!AI5+'RENEWABLE ENERGY'!AG10+'RENEWABLE ENERGY'!AG11+'RENEWABLE ENERGY'!AG12+'NUTRIENTS&amp; BIOMASS'!AG10+'DEVELOPMENT-CAPEX'!AF10,$E$5="PHASE VI", 'AGRICULTURE-CAPEX-OPEX'!AI5+'RENEWABLE ENERGY'!AG10+'RENEWABLE ENERGY'!AG11+'RENEWABLE ENERGY'!AG12+'NUTRIENTS&amp; BIOMASS'!AG10+'DEVELOPMENT-CAPEX'!AF10)</f>
        <v>0</v>
      </c>
      <c r="AI5" s="1014" cm="1">
        <f t="array" ref="AI5">_xlfn.IFS($E$5="CORE 0", 'AGRICULTURE-CAPEX-OPEX'!AJ5+'RENEWABLE ENERGY'!AH10+'RENEWABLE ENERGY'!AH11+'RENEWABLE ENERGY'!AH12+'NUTRIENTS&amp; BIOMASS'!AH10+'DEVELOPMENT-CAPEX'!AG10,$E$5="PHASE I", 'AGRICULTURE-CAPEX-OPEX'!AJ5+'RENEWABLE ENERGY'!AH10+'RENEWABLE ENERGY'!AH11+'RENEWABLE ENERGY'!AH12+'NUTRIENTS&amp; BIOMASS'!AG10+'DEVELOPMENT-CAPEX'!AG10,$E$5="PHASE II", 'AGRICULTURE-CAPEX-OPEX'!AJ5+'RENEWABLE ENERGY'!AH10+'RENEWABLE ENERGY'!AH11+'RENEWABLE ENERGY'!AH12+'NUTRIENTS&amp; BIOMASS'!AH10+'DEVELOPMENT-CAPEX'!AG10,$E$5="PHASE III", 'AGRICULTURE-CAPEX-OPEX'!AJ5+'RENEWABLE ENERGY'!AH10+'RENEWABLE ENERGY'!AH11+'RENEWABLE ENERGY'!AH12+'NUTRIENTS&amp; BIOMASS'!AH10+'DEVELOPMENT-CAPEX'!AG10,$E$5="PHASE V", 'AGRICULTURE-CAPEX-OPEX'!AJ5+'RENEWABLE ENERGY'!AH10+'RENEWABLE ENERGY'!AH11+'RENEWABLE ENERGY'!AH12+'NUTRIENTS&amp; BIOMASS'!AH10+'DEVELOPMENT-CAPEX'!AG10,$E$5="Hyatt Ziva", 'AGRICULTURE-CAPEX-OPEX'!AJ5+'RENEWABLE ENERGY'!AH10+'RENEWABLE ENERGY'!AH11+'RENEWABLE ENERGY'!AH12+'NUTRIENTS&amp; BIOMASS'!AH10+ 'DEVELOPMENT-CAPEX'!AG10,$E$5="Waterfront", 'AGRICULTURE-CAPEX-OPEX'!AJ5+'RENEWABLE ENERGY'!AH10+'RENEWABLE ENERGY'!AH11+'RENEWABLE ENERGY'!AH12+'NUTRIENTS&amp; BIOMASS'!AH10+'DEVELOPMENT-CAPEX'!AG10,$E$5="Bridge House Red.", 'AGRICULTURE-CAPEX-OPEX'!AJ5+'RENEWABLE ENERGY'!AH10+'RENEWABLE ENERGY'!AH11+'RENEWABLE ENERGY'!AH12+'NUTRIENTS&amp; BIOMASS'!AH10+'DEVELOPMENT-CAPEX'!AG10,$E$5="Carlisle House Red.", 'AGRICULTURE-CAPEX-OPEX'!AJ5+'RENEWABLE ENERGY'!AH10+'RENEWABLE ENERGY'!AH11+'RENEWABLE ENERGY'!AH12+'NUTRIENTS&amp; BIOMASS'!AH10+'DEVELOPMENT-CAPEX'!AG10,$E$5="Bridgetown CBD", 'AGRICULTURE-CAPEX-OPEX'!AJ5+'RENEWABLE ENERGY'!AH10+'RENEWABLE ENERGY'!AH11+'RENEWABLE ENERGY'!AH12+'NUTRIENTS&amp; BIOMASS'!AH10+'DEVELOPMENT-CAPEX'!AG10,$E$5="PHASE VI", 'AGRICULTURE-CAPEX-OPEX'!AJ5+'RENEWABLE ENERGY'!AH10+'RENEWABLE ENERGY'!AH11+'RENEWABLE ENERGY'!AH12+'NUTRIENTS&amp; BIOMASS'!AH10+'DEVELOPMENT-CAPEX'!AG10)</f>
        <v>0</v>
      </c>
      <c r="AJ5" s="1014" cm="1">
        <f t="array" ref="AJ5">_xlfn.IFS($E$5="CORE 0", 'AGRICULTURE-CAPEX-OPEX'!AK5+'RENEWABLE ENERGY'!AI10+'RENEWABLE ENERGY'!AI11+'RENEWABLE ENERGY'!AI12+'NUTRIENTS&amp; BIOMASS'!AI10+'DEVELOPMENT-CAPEX'!AH10,$E$5="PHASE I", 'AGRICULTURE-CAPEX-OPEX'!AK5+'RENEWABLE ENERGY'!AI10+'RENEWABLE ENERGY'!AI11+'RENEWABLE ENERGY'!AI12+'NUTRIENTS&amp; BIOMASS'!AH10+'DEVELOPMENT-CAPEX'!AH10,$E$5="PHASE II", 'AGRICULTURE-CAPEX-OPEX'!AK5+'RENEWABLE ENERGY'!AI10+'RENEWABLE ENERGY'!AI11+'RENEWABLE ENERGY'!AI12+'NUTRIENTS&amp; BIOMASS'!AI10+'DEVELOPMENT-CAPEX'!AH10,$E$5="PHASE III", 'AGRICULTURE-CAPEX-OPEX'!AK5+'RENEWABLE ENERGY'!AI10+'RENEWABLE ENERGY'!AI11+'RENEWABLE ENERGY'!AI12+'NUTRIENTS&amp; BIOMASS'!AI10+'DEVELOPMENT-CAPEX'!AH10,$E$5="PHASE V", 'AGRICULTURE-CAPEX-OPEX'!AK5+'RENEWABLE ENERGY'!AI10+'RENEWABLE ENERGY'!AI11+'RENEWABLE ENERGY'!AI12+'NUTRIENTS&amp; BIOMASS'!AI10+'DEVELOPMENT-CAPEX'!AH10,$E$5="Hyatt Ziva", 'AGRICULTURE-CAPEX-OPEX'!AK5+'RENEWABLE ENERGY'!AI10+'RENEWABLE ENERGY'!AI11+'RENEWABLE ENERGY'!AI12+'NUTRIENTS&amp; BIOMASS'!AI10+ 'DEVELOPMENT-CAPEX'!AH10,$E$5="Waterfront", 'AGRICULTURE-CAPEX-OPEX'!AK5+'RENEWABLE ENERGY'!AI10+'RENEWABLE ENERGY'!AI11+'RENEWABLE ENERGY'!AI12+'NUTRIENTS&amp; BIOMASS'!AI10+'DEVELOPMENT-CAPEX'!AH10,$E$5="Bridge House Red.", 'AGRICULTURE-CAPEX-OPEX'!AK5+'RENEWABLE ENERGY'!AI10+'RENEWABLE ENERGY'!AI11+'RENEWABLE ENERGY'!AI12+'NUTRIENTS&amp; BIOMASS'!AI10+'DEVELOPMENT-CAPEX'!AH10,$E$5="Carlisle House Red.", 'AGRICULTURE-CAPEX-OPEX'!AK5+'RENEWABLE ENERGY'!AI10+'RENEWABLE ENERGY'!AI11+'RENEWABLE ENERGY'!AI12+'NUTRIENTS&amp; BIOMASS'!AI10+'DEVELOPMENT-CAPEX'!AH10,$E$5="Bridgetown CBD", 'AGRICULTURE-CAPEX-OPEX'!AK5+'RENEWABLE ENERGY'!AI10+'RENEWABLE ENERGY'!AI11+'RENEWABLE ENERGY'!AI12+'NUTRIENTS&amp; BIOMASS'!AI10+'DEVELOPMENT-CAPEX'!AH10,$E$5="PHASE VI", 'AGRICULTURE-CAPEX-OPEX'!AK5+'RENEWABLE ENERGY'!AI10+'RENEWABLE ENERGY'!AI11+'RENEWABLE ENERGY'!AI12+'NUTRIENTS&amp; BIOMASS'!AI10+'DEVELOPMENT-CAPEX'!AH10)</f>
        <v>0</v>
      </c>
      <c r="AK5" s="1014" cm="1">
        <f t="array" ref="AK5">_xlfn.IFS($E$5="CORE 0", 'AGRICULTURE-CAPEX-OPEX'!AL5+'RENEWABLE ENERGY'!AJ10+'RENEWABLE ENERGY'!AJ11+'RENEWABLE ENERGY'!AJ12+'NUTRIENTS&amp; BIOMASS'!AJ10+'DEVELOPMENT-CAPEX'!AI10,$E$5="PHASE I", 'AGRICULTURE-CAPEX-OPEX'!AL5+'RENEWABLE ENERGY'!AJ10+'RENEWABLE ENERGY'!AJ11+'RENEWABLE ENERGY'!AJ12+'NUTRIENTS&amp; BIOMASS'!AI10+'DEVELOPMENT-CAPEX'!AI10,$E$5="PHASE II", 'AGRICULTURE-CAPEX-OPEX'!AL5+'RENEWABLE ENERGY'!AJ10+'RENEWABLE ENERGY'!AJ11+'RENEWABLE ENERGY'!AJ12+'NUTRIENTS&amp; BIOMASS'!AJ10+'DEVELOPMENT-CAPEX'!AI10,$E$5="PHASE III", 'AGRICULTURE-CAPEX-OPEX'!AL5+'RENEWABLE ENERGY'!AJ10+'RENEWABLE ENERGY'!AJ11+'RENEWABLE ENERGY'!AJ12+'NUTRIENTS&amp; BIOMASS'!AJ10+'DEVELOPMENT-CAPEX'!AI10,$E$5="PHASE V", 'AGRICULTURE-CAPEX-OPEX'!AL5+'RENEWABLE ENERGY'!AJ10+'RENEWABLE ENERGY'!AJ11+'RENEWABLE ENERGY'!AJ12+'NUTRIENTS&amp; BIOMASS'!AJ10+'DEVELOPMENT-CAPEX'!AI10,$E$5="Hyatt Ziva", 'AGRICULTURE-CAPEX-OPEX'!AL5+'RENEWABLE ENERGY'!AJ10+'RENEWABLE ENERGY'!AJ11+'RENEWABLE ENERGY'!AJ12+'NUTRIENTS&amp; BIOMASS'!AJ10+ 'DEVELOPMENT-CAPEX'!AI10,$E$5="Waterfront", 'AGRICULTURE-CAPEX-OPEX'!AL5+'RENEWABLE ENERGY'!AJ10+'RENEWABLE ENERGY'!AJ11+'RENEWABLE ENERGY'!AJ12+'NUTRIENTS&amp; BIOMASS'!AJ10+'DEVELOPMENT-CAPEX'!AI10,$E$5="Bridge House Red.", 'AGRICULTURE-CAPEX-OPEX'!AL5+'RENEWABLE ENERGY'!AJ10+'RENEWABLE ENERGY'!AJ11+'RENEWABLE ENERGY'!AJ12+'NUTRIENTS&amp; BIOMASS'!AJ10+'DEVELOPMENT-CAPEX'!AI10,$E$5="Carlisle House Red.", 'AGRICULTURE-CAPEX-OPEX'!AL5+'RENEWABLE ENERGY'!AJ10+'RENEWABLE ENERGY'!AJ11+'RENEWABLE ENERGY'!AJ12+'NUTRIENTS&amp; BIOMASS'!AJ10+'DEVELOPMENT-CAPEX'!AI10,$E$5="Bridgetown CBD", 'AGRICULTURE-CAPEX-OPEX'!AL5+'RENEWABLE ENERGY'!AJ10+'RENEWABLE ENERGY'!AJ11+'RENEWABLE ENERGY'!AJ12+'NUTRIENTS&amp; BIOMASS'!AJ10+'DEVELOPMENT-CAPEX'!AI10,$E$5="PHASE VI", 'AGRICULTURE-CAPEX-OPEX'!AL5+'RENEWABLE ENERGY'!AJ10+'RENEWABLE ENERGY'!AJ11+'RENEWABLE ENERGY'!AJ12+'NUTRIENTS&amp; BIOMASS'!AJ10+'DEVELOPMENT-CAPEX'!AI10)</f>
        <v>0</v>
      </c>
      <c r="AL5" s="1015" cm="1">
        <f t="array" ref="AL5">_xlfn.IFS($E$5="CORE 0", 'AGRICULTURE-CAPEX-OPEX'!AM5+'RENEWABLE ENERGY'!AK10+'RENEWABLE ENERGY'!AK11+'RENEWABLE ENERGY'!AK12+'NUTRIENTS&amp; BIOMASS'!AK10+'DEVELOPMENT-CAPEX'!AJ10,$E$5="PHASE I", 'AGRICULTURE-CAPEX-OPEX'!AM5+'RENEWABLE ENERGY'!AK10+'RENEWABLE ENERGY'!AK11+'RENEWABLE ENERGY'!AK12+'NUTRIENTS&amp; BIOMASS'!AJ10+'DEVELOPMENT-CAPEX'!AJ10,$E$5="PHASE II", 'AGRICULTURE-CAPEX-OPEX'!AM5+'RENEWABLE ENERGY'!AK10+'RENEWABLE ENERGY'!AK11+'RENEWABLE ENERGY'!AK12+'NUTRIENTS&amp; BIOMASS'!AK10+'DEVELOPMENT-CAPEX'!AJ10,$E$5="PHASE III", 'AGRICULTURE-CAPEX-OPEX'!AM5+'RENEWABLE ENERGY'!AK10+'RENEWABLE ENERGY'!AK11+'RENEWABLE ENERGY'!AK12+'NUTRIENTS&amp; BIOMASS'!AK10+'DEVELOPMENT-CAPEX'!AJ10,$E$5="PHASE V", 'AGRICULTURE-CAPEX-OPEX'!AM5+'RENEWABLE ENERGY'!AK10+'RENEWABLE ENERGY'!AK11+'RENEWABLE ENERGY'!AK12+'NUTRIENTS&amp; BIOMASS'!AK10+'DEVELOPMENT-CAPEX'!AJ10,$E$5="Hyatt Ziva", 'AGRICULTURE-CAPEX-OPEX'!AM5+'RENEWABLE ENERGY'!AK10+'RENEWABLE ENERGY'!AK11+'RENEWABLE ENERGY'!AK12+'NUTRIENTS&amp; BIOMASS'!AK10+ 'DEVELOPMENT-CAPEX'!AJ10,$E$5="Waterfront", 'AGRICULTURE-CAPEX-OPEX'!AM5+'RENEWABLE ENERGY'!AK10+'RENEWABLE ENERGY'!AK11+'RENEWABLE ENERGY'!AK12+'NUTRIENTS&amp; BIOMASS'!AK10+'DEVELOPMENT-CAPEX'!AJ10,$E$5="Bridge House Red.", 'AGRICULTURE-CAPEX-OPEX'!AM5+'RENEWABLE ENERGY'!AK10+'RENEWABLE ENERGY'!AK11+'RENEWABLE ENERGY'!AK12+'NUTRIENTS&amp; BIOMASS'!AK10+'DEVELOPMENT-CAPEX'!AJ10,$E$5="Carlisle House Red.", 'AGRICULTURE-CAPEX-OPEX'!AM5+'RENEWABLE ENERGY'!AK10+'RENEWABLE ENERGY'!AK11+'RENEWABLE ENERGY'!AK12+'NUTRIENTS&amp; BIOMASS'!AK10+'DEVELOPMENT-CAPEX'!AJ10,$E$5="Bridgetown CBD", 'AGRICULTURE-CAPEX-OPEX'!AM5+'RENEWABLE ENERGY'!AK10+'RENEWABLE ENERGY'!AK11+'RENEWABLE ENERGY'!AK12+'NUTRIENTS&amp; BIOMASS'!AK10+'DEVELOPMENT-CAPEX'!AJ10,$E$5="PHASE VI", 'AGRICULTURE-CAPEX-OPEX'!AM5+'RENEWABLE ENERGY'!AK10+'RENEWABLE ENERGY'!AK11+'RENEWABLE ENERGY'!AK12+'NUTRIENTS&amp; BIOMASS'!AK10+'DEVELOPMENT-CAPEX'!AJ10)</f>
        <v>0</v>
      </c>
    </row>
    <row r="6" spans="2:40" s="12" customFormat="1" ht="11.25" customHeight="1">
      <c r="B6" s="1272"/>
      <c r="C6" s="1272"/>
      <c r="D6" s="1420"/>
      <c r="E6" s="1335"/>
      <c r="F6" s="1423"/>
      <c r="G6" s="452" t="s">
        <v>213</v>
      </c>
      <c r="H6" s="455">
        <f t="shared" ref="H6:H27" si="0">SUM(I6:AL6)</f>
        <v>65819440.757022768</v>
      </c>
      <c r="I6" s="443">
        <v>0</v>
      </c>
      <c r="J6" s="1016">
        <f>$J5/50</f>
        <v>727669.12</v>
      </c>
      <c r="K6" s="1016">
        <f>$J5/50+$K5/50</f>
        <v>1559341.6447999999</v>
      </c>
      <c r="L6" s="1016">
        <f>$J5/50+$K5/50+$L5/50</f>
        <v>1991248.925696</v>
      </c>
      <c r="M6" s="1016">
        <f>$J5/50+$K5/50+$L5/50+$M5/50</f>
        <v>2148594.9020159999</v>
      </c>
      <c r="N6" s="1016">
        <f>$J5/50+$K5/50+$L5/50+$M5/50+$N5/50</f>
        <v>2247143.7871103999</v>
      </c>
      <c r="O6" s="1016">
        <f>$J5/50+$K5/50+$L5/50+$M5/50+$N5/50+$O5/50</f>
        <v>2247143.7871103999</v>
      </c>
      <c r="P6" s="1016">
        <f>$J5/50+$K5/50+$L5/50+$M5/50+$N5/50+$O5/50+$P5/50</f>
        <v>2247143.7871103999</v>
      </c>
      <c r="Q6" s="1016">
        <f>$J5/50+$K5/50+$L5/50+$M5/50+$N5/50+$O5/50+$P5/50+$Q5/50</f>
        <v>2247143.7871103999</v>
      </c>
      <c r="R6" s="1016">
        <f>$J5/50+$K5/50+$L5/50+$M5/50+$N5/50+$O5/50+$P5/50+$Q5/50+$R5/50</f>
        <v>2247143.7871103999</v>
      </c>
      <c r="S6" s="1016">
        <f>$J5/50+$K5/50+$L5/50+$M5/50+$N5/50+$O5/50+$P5/50+$Q5/50+$R5/50+$S5/50</f>
        <v>2247143.7871103999</v>
      </c>
      <c r="T6" s="1016">
        <f>$J5/50+$K5/50+$L5/50+$M5/50+$N5/50+$O5/50+$P5/50+$Q5/50+$R5/50+$S5/50+$T5/50</f>
        <v>2247143.7871103999</v>
      </c>
      <c r="U6" s="1016">
        <f>$J5/50+$K5/50+$L5/50+$M5/50+$N5/50+$O5/50+$P5/50+$Q5/50+$R5/50+$S5/50+$T5/50+$U5/50</f>
        <v>2247143.7871103999</v>
      </c>
      <c r="V6" s="1016">
        <f>$J5/50+$K5/50+$L5/50+$M5/50+$N5/50+$O5/50+$P5/50+$Q5/50+$R5/50+$S5/50+$T5/50+$U5/50+$V5/50</f>
        <v>2247143.7871103999</v>
      </c>
      <c r="W6" s="1016">
        <f>$J5/50+$K5/50+$L5/50+$M5/50+$N5/50+$O5/50+$P5/50+$Q5/50+$R5/50+$S5/50+$T5/50+$U5/50+$V5/50+$W5/50</f>
        <v>2448018.2550323252</v>
      </c>
      <c r="X6" s="1016">
        <f>$J5/50+$K5/50+$L5/50+$M5/50+$N5/50+$O5/50+$P5/50+$Q5/50+$R5/50+$S5/50+$T5/50+$U5/50+$V5/50+$W5/50</f>
        <v>2448018.2550323252</v>
      </c>
      <c r="Y6" s="1016">
        <f t="shared" ref="Y6:AL6" si="1">$J5/50+$K5/50+$L5/50+$M5/50+$N5/50+$O5/50+$P5/50+$Q5/50+$R5/50+$S5/50+$T5/50+$U5/50+$V5/50+$W5/50</f>
        <v>2448018.2550323252</v>
      </c>
      <c r="Z6" s="1016">
        <f t="shared" si="1"/>
        <v>2448018.2550323252</v>
      </c>
      <c r="AA6" s="1016">
        <f t="shared" si="1"/>
        <v>2448018.2550323252</v>
      </c>
      <c r="AB6" s="1016">
        <f t="shared" si="1"/>
        <v>2448018.2550323252</v>
      </c>
      <c r="AC6" s="1016">
        <f t="shared" si="1"/>
        <v>2448018.2550323252</v>
      </c>
      <c r="AD6" s="1016">
        <f t="shared" si="1"/>
        <v>2448018.2550323252</v>
      </c>
      <c r="AE6" s="1016">
        <f t="shared" si="1"/>
        <v>2448018.2550323252</v>
      </c>
      <c r="AF6" s="1016">
        <f t="shared" si="1"/>
        <v>2448018.2550323252</v>
      </c>
      <c r="AG6" s="1016">
        <f t="shared" si="1"/>
        <v>2448018.2550323252</v>
      </c>
      <c r="AH6" s="1016">
        <f t="shared" si="1"/>
        <v>2448018.2550323252</v>
      </c>
      <c r="AI6" s="1016">
        <f t="shared" si="1"/>
        <v>2448018.2550323252</v>
      </c>
      <c r="AJ6" s="1016">
        <f t="shared" si="1"/>
        <v>2448018.2550323252</v>
      </c>
      <c r="AK6" s="1016">
        <f t="shared" si="1"/>
        <v>2448018.2550323252</v>
      </c>
      <c r="AL6" s="1017">
        <f t="shared" si="1"/>
        <v>2448018.2550323252</v>
      </c>
    </row>
    <row r="7" spans="2:40" s="12" customFormat="1" ht="11.25" customHeight="1">
      <c r="B7" s="1272"/>
      <c r="C7" s="1272"/>
      <c r="D7" s="1420"/>
      <c r="E7" s="1335"/>
      <c r="F7" s="1423"/>
      <c r="G7" s="452" t="s">
        <v>17</v>
      </c>
      <c r="H7" s="455">
        <f t="shared" si="0"/>
        <v>932031817.42886949</v>
      </c>
      <c r="I7" s="443">
        <v>0</v>
      </c>
      <c r="J7" s="1016">
        <f>J6</f>
        <v>727669.12</v>
      </c>
      <c r="K7" s="1016">
        <f>K6+J7</f>
        <v>2287010.7648</v>
      </c>
      <c r="L7" s="1016">
        <f t="shared" ref="L7:AL7" si="2">L6+K7</f>
        <v>4278259.6904959995</v>
      </c>
      <c r="M7" s="1016">
        <f t="shared" si="2"/>
        <v>6426854.5925119994</v>
      </c>
      <c r="N7" s="1016">
        <f t="shared" si="2"/>
        <v>8673998.3796223998</v>
      </c>
      <c r="O7" s="1016">
        <f t="shared" si="2"/>
        <v>10921142.166732799</v>
      </c>
      <c r="P7" s="1016">
        <f t="shared" si="2"/>
        <v>13168285.953843199</v>
      </c>
      <c r="Q7" s="1016">
        <f t="shared" si="2"/>
        <v>15415429.740953598</v>
      </c>
      <c r="R7" s="1016">
        <f t="shared" si="2"/>
        <v>17662573.528063998</v>
      </c>
      <c r="S7" s="1016">
        <f t="shared" si="2"/>
        <v>19909717.315174397</v>
      </c>
      <c r="T7" s="1016">
        <f t="shared" si="2"/>
        <v>22156861.102284797</v>
      </c>
      <c r="U7" s="1016">
        <f t="shared" si="2"/>
        <v>24404004.889395196</v>
      </c>
      <c r="V7" s="1016">
        <f t="shared" si="2"/>
        <v>26651148.676505595</v>
      </c>
      <c r="W7" s="1016">
        <f t="shared" si="2"/>
        <v>29099166.931537919</v>
      </c>
      <c r="X7" s="1016">
        <f t="shared" si="2"/>
        <v>31547185.186570242</v>
      </c>
      <c r="Y7" s="1016">
        <f t="shared" si="2"/>
        <v>33995203.441602565</v>
      </c>
      <c r="Z7" s="1016">
        <f t="shared" si="2"/>
        <v>36443221.696634889</v>
      </c>
      <c r="AA7" s="1016">
        <f t="shared" si="2"/>
        <v>38891239.951667212</v>
      </c>
      <c r="AB7" s="1016">
        <f t="shared" si="2"/>
        <v>41339258.206699535</v>
      </c>
      <c r="AC7" s="1016">
        <f t="shared" si="2"/>
        <v>43787276.461731859</v>
      </c>
      <c r="AD7" s="1016">
        <f t="shared" si="2"/>
        <v>46235294.716764182</v>
      </c>
      <c r="AE7" s="1016">
        <f t="shared" si="2"/>
        <v>48683312.971796505</v>
      </c>
      <c r="AF7" s="1016">
        <f t="shared" si="2"/>
        <v>51131331.226828828</v>
      </c>
      <c r="AG7" s="1016">
        <f t="shared" si="2"/>
        <v>53579349.481861152</v>
      </c>
      <c r="AH7" s="1016">
        <f t="shared" si="2"/>
        <v>56027367.736893475</v>
      </c>
      <c r="AI7" s="1016">
        <f t="shared" si="2"/>
        <v>58475385.991925798</v>
      </c>
      <c r="AJ7" s="1016">
        <f t="shared" si="2"/>
        <v>60923404.246958122</v>
      </c>
      <c r="AK7" s="1016">
        <f t="shared" si="2"/>
        <v>63371422.501990445</v>
      </c>
      <c r="AL7" s="1017">
        <f t="shared" si="2"/>
        <v>65819440.757022768</v>
      </c>
    </row>
    <row r="8" spans="2:40" s="12" customFormat="1" ht="11.25" customHeight="1" thickBot="1">
      <c r="B8" s="1272"/>
      <c r="C8" s="1272"/>
      <c r="D8" s="1420"/>
      <c r="E8" s="1335"/>
      <c r="F8" s="1424"/>
      <c r="G8" s="454" t="s">
        <v>214</v>
      </c>
      <c r="H8" s="459">
        <f>SUM(I8:AL8)</f>
        <v>3441694322.7467761</v>
      </c>
      <c r="I8" s="460"/>
      <c r="J8" s="1018">
        <f>J5</f>
        <v>36383456</v>
      </c>
      <c r="K8" s="1018">
        <f>K5+J8</f>
        <v>77967082.24000001</v>
      </c>
      <c r="L8" s="1018">
        <f t="shared" ref="L8:AL8" si="3">L5+K8</f>
        <v>99562446.284800008</v>
      </c>
      <c r="M8" s="1018">
        <f t="shared" si="3"/>
        <v>107429745.10080001</v>
      </c>
      <c r="N8" s="1018">
        <f t="shared" si="3"/>
        <v>112357189.35552001</v>
      </c>
      <c r="O8" s="1018">
        <f t="shared" si="3"/>
        <v>112357189.35552001</v>
      </c>
      <c r="P8" s="1018">
        <f t="shared" si="3"/>
        <v>112357189.35552001</v>
      </c>
      <c r="Q8" s="1018">
        <f t="shared" si="3"/>
        <v>112357189.35552001</v>
      </c>
      <c r="R8" s="1018">
        <f t="shared" si="3"/>
        <v>112357189.35552001</v>
      </c>
      <c r="S8" s="1018">
        <f t="shared" si="3"/>
        <v>112357189.35552001</v>
      </c>
      <c r="T8" s="1018">
        <f t="shared" si="3"/>
        <v>112357189.35552001</v>
      </c>
      <c r="U8" s="1018">
        <f t="shared" si="3"/>
        <v>112357189.35552001</v>
      </c>
      <c r="V8" s="1018">
        <f t="shared" si="3"/>
        <v>112357189.35552001</v>
      </c>
      <c r="W8" s="1018">
        <f t="shared" si="3"/>
        <v>122400912.75161627</v>
      </c>
      <c r="X8" s="1018">
        <f t="shared" si="3"/>
        <v>122400912.75161627</v>
      </c>
      <c r="Y8" s="1018">
        <f t="shared" si="3"/>
        <v>122400912.75161627</v>
      </c>
      <c r="Z8" s="1018">
        <f t="shared" si="3"/>
        <v>122400912.75161627</v>
      </c>
      <c r="AA8" s="1018">
        <f t="shared" si="3"/>
        <v>122400912.75161627</v>
      </c>
      <c r="AB8" s="1018">
        <f t="shared" si="3"/>
        <v>122400912.75161627</v>
      </c>
      <c r="AC8" s="1018">
        <f t="shared" si="3"/>
        <v>122400912.75161627</v>
      </c>
      <c r="AD8" s="1018">
        <f t="shared" si="3"/>
        <v>122400912.75161627</v>
      </c>
      <c r="AE8" s="1018">
        <f t="shared" si="3"/>
        <v>122400912.75161627</v>
      </c>
      <c r="AF8" s="1018">
        <f t="shared" si="3"/>
        <v>122400912.75161627</v>
      </c>
      <c r="AG8" s="1018">
        <f t="shared" si="3"/>
        <v>147521293.56755546</v>
      </c>
      <c r="AH8" s="1018">
        <f t="shared" si="3"/>
        <v>147521293.56755546</v>
      </c>
      <c r="AI8" s="1018">
        <f t="shared" si="3"/>
        <v>147521293.56755546</v>
      </c>
      <c r="AJ8" s="1018">
        <f t="shared" si="3"/>
        <v>147521293.56755546</v>
      </c>
      <c r="AK8" s="1018">
        <f t="shared" si="3"/>
        <v>147521293.56755546</v>
      </c>
      <c r="AL8" s="1019">
        <f t="shared" si="3"/>
        <v>147521293.56755546</v>
      </c>
    </row>
    <row r="9" spans="2:40" s="12" customFormat="1" ht="11.25" customHeight="1">
      <c r="B9" s="1272"/>
      <c r="C9" s="1272"/>
      <c r="D9" s="1420"/>
      <c r="E9" s="1335"/>
      <c r="F9" s="1422" t="s">
        <v>100</v>
      </c>
      <c r="G9" s="453" t="s">
        <v>215</v>
      </c>
      <c r="H9" s="456">
        <f>SUM(I9:AL9)</f>
        <v>168421293.56755549</v>
      </c>
      <c r="I9" s="457" cm="1">
        <f t="array" ref="I9">_xlfn.IFS($E$5="CORE 0", 'AGRICULTURE-CAPEX-OPEX'!J11+'RENEWABLE ENERGY'!H10+'RENEWABLE ENERGY'!H11+'RENEWABLE ENERGY'!H12+'NUTRIENTS&amp; BIOMASS'!H10+'DEVELOPMENT-CAPEX'!G10,$E$5="PHASE I", 'AGRICULTURE-CAPEX-OPEX'!J11+'RENEWABLE ENERGY'!H10+'RENEWABLE ENERGY'!H11+'RENEWABLE ENERGY'!H12+'NUTRIENTS&amp; BIOMASS'!G10+'DEVELOPMENT-CAPEX'!G10,$E$5="PHASE II", 'AGRICULTURE-CAPEX-OPEX'!J11+'RENEWABLE ENERGY'!H10+'RENEWABLE ENERGY'!H11+'RENEWABLE ENERGY'!H12+'NUTRIENTS&amp; BIOMASS'!H10+'DEVELOPMENT-CAPEX'!G10,$E$5="PHASE III", 'AGRICULTURE-CAPEX-OPEX'!J11+'RENEWABLE ENERGY'!H10+'RENEWABLE ENERGY'!H11+'RENEWABLE ENERGY'!H12+'NUTRIENTS&amp; BIOMASS'!H10+'DEVELOPMENT-CAPEX'!G10,$E$5="PHASE V", 'AGRICULTURE-CAPEX-OPEX'!J11+'RENEWABLE ENERGY'!H10+'RENEWABLE ENERGY'!H11+'RENEWABLE ENERGY'!H12+'NUTRIENTS&amp; BIOMASS'!H10+'DEVELOPMENT-CAPEX'!G10,$E$5="Hyatt Ziva", 'AGRICULTURE-CAPEX-OPEX'!J11+'RENEWABLE ENERGY'!H10+'RENEWABLE ENERGY'!H11+'RENEWABLE ENERGY'!H12+'NUTRIENTS&amp; BIOMASS'!H10+'DEVELOPMENT-CAPEX'!G10,$E$5="Waterfront", 'AGRICULTURE-CAPEX-OPEX'!J11+'RENEWABLE ENERGY'!H10+'RENEWABLE ENERGY'!H11+'RENEWABLE ENERGY'!H12+'NUTRIENTS&amp; BIOMASS'!H10+'DEVELOPMENT-CAPEX'!G10,$E$5="Bridge House Red.", 'AGRICULTURE-CAPEX-OPEX'!J11+'RENEWABLE ENERGY'!H10+'RENEWABLE ENERGY'!H11+'RENEWABLE ENERGY'!H12+'NUTRIENTS&amp; BIOMASS'!H10+'DEVELOPMENT-CAPEX'!G10,$E$5="Carlisle House Red.", 'AGRICULTURE-CAPEX-OPEX'!J11+'RENEWABLE ENERGY'!H10+'RENEWABLE ENERGY'!H11+'RENEWABLE ENERGY'!H12+'NUTRIENTS&amp; BIOMASS'!H10+'DEVELOPMENT-CAPEX'!G10,$E$5="Bridgetown CBD", 'AGRICULTURE-CAPEX-OPEX'!J11+'RENEWABLE ENERGY'!H10+'RENEWABLE ENERGY'!H11+'RENEWABLE ENERGY'!H12+'NUTRIENTS&amp; BIOMASS'!H10+'DEVELOPMENT-CAPEX'!G10,$E$5="PHASE VI", 'AGRICULTURE-CAPEX-OPEX'!J11+'RENEWABLE ENERGY'!H10+'RENEWABLE ENERGY'!H11+'RENEWABLE ENERGY'!H12+'NUTRIENTS&amp; BIOMASS'!H10+'DEVELOPMENT-CAPEX'!G10)</f>
        <v>0</v>
      </c>
      <c r="J9" s="1014" cm="1">
        <f t="array" ref="J9">_xlfn.IFS($E$5="CORE 0", 'AGRICULTURE-CAPEX-OPEX'!K11+'RENEWABLE ENERGY'!I10+'RENEWABLE ENERGY'!I11+'RENEWABLE ENERGY'!I12+'NUTRIENTS&amp; BIOMASS'!I10+'DEVELOPMENT-CAPEX'!H10,$E$5="PHASE I", 'AGRICULTURE-CAPEX-OPEX'!K11+'RENEWABLE ENERGY'!I10+'RENEWABLE ENERGY'!I11+'RENEWABLE ENERGY'!I12+'NUTRIENTS&amp; BIOMASS'!H10+'DEVELOPMENT-CAPEX'!H10,$E$5="PHASE II", 'AGRICULTURE-CAPEX-OPEX'!K11+'RENEWABLE ENERGY'!I10+'RENEWABLE ENERGY'!I11+'RENEWABLE ENERGY'!I12+'NUTRIENTS&amp; BIOMASS'!I10+'DEVELOPMENT-CAPEX'!H10,$E$5="PHASE III", 'AGRICULTURE-CAPEX-OPEX'!K11+'RENEWABLE ENERGY'!I10+'RENEWABLE ENERGY'!I11+'RENEWABLE ENERGY'!I12+'NUTRIENTS&amp; BIOMASS'!I10+'DEVELOPMENT-CAPEX'!H10,$E$5="PHASE V", 'AGRICULTURE-CAPEX-OPEX'!K11+'RENEWABLE ENERGY'!I10+'RENEWABLE ENERGY'!I11+'RENEWABLE ENERGY'!I12+'NUTRIENTS&amp; BIOMASS'!I10+'DEVELOPMENT-CAPEX'!H10,$E$5="Hyatt Ziva", 'AGRICULTURE-CAPEX-OPEX'!K11+'RENEWABLE ENERGY'!I10+'RENEWABLE ENERGY'!I11+'RENEWABLE ENERGY'!I12+'NUTRIENTS&amp; BIOMASS'!I10+'DEVELOPMENT-CAPEX'!H10,$E$5="Waterfront", 'AGRICULTURE-CAPEX-OPEX'!K11+'RENEWABLE ENERGY'!I10+'RENEWABLE ENERGY'!I11+'RENEWABLE ENERGY'!I12+'NUTRIENTS&amp; BIOMASS'!I10+'DEVELOPMENT-CAPEX'!H10,$E$5="Bridge House Red.", 'AGRICULTURE-CAPEX-OPEX'!K11+'RENEWABLE ENERGY'!I10+'RENEWABLE ENERGY'!I11+'RENEWABLE ENERGY'!I12+'NUTRIENTS&amp; BIOMASS'!I10+'DEVELOPMENT-CAPEX'!H10,$E$5="Carlisle House Red.", 'AGRICULTURE-CAPEX-OPEX'!K11+'RENEWABLE ENERGY'!I10+'RENEWABLE ENERGY'!I11+'RENEWABLE ENERGY'!I12+'NUTRIENTS&amp; BIOMASS'!I10+'DEVELOPMENT-CAPEX'!H10,$E$5="Bridgetown CBD", 'AGRICULTURE-CAPEX-OPEX'!K11+'RENEWABLE ENERGY'!I10+'RENEWABLE ENERGY'!I11+'RENEWABLE ENERGY'!I12+'NUTRIENTS&amp; BIOMASS'!I10+'DEVELOPMENT-CAPEX'!H10,$E$5="PHASE VI", 'AGRICULTURE-CAPEX-OPEX'!K11+'RENEWABLE ENERGY'!I10+'RENEWABLE ENERGY'!I11+'RENEWABLE ENERGY'!I12+'NUTRIENTS&amp; BIOMASS'!I10+'DEVELOPMENT-CAPEX'!H10)</f>
        <v>36383456</v>
      </c>
      <c r="K9" s="1014" cm="1">
        <f t="array" ref="K9">_xlfn.IFS($E$5="CORE 0", 'AGRICULTURE-CAPEX-OPEX'!L11+'RENEWABLE ENERGY'!J10+'RENEWABLE ENERGY'!J11+'RENEWABLE ENERGY'!J12+'NUTRIENTS&amp; BIOMASS'!J10+'DEVELOPMENT-CAPEX'!I10,$E$5="PHASE I", 'AGRICULTURE-CAPEX-OPEX'!L11+'RENEWABLE ENERGY'!J10+'RENEWABLE ENERGY'!J11+'RENEWABLE ENERGY'!J12+'NUTRIENTS&amp; BIOMASS'!I10+'DEVELOPMENT-CAPEX'!I10,$E$5="PHASE II", 'AGRICULTURE-CAPEX-OPEX'!L11+'RENEWABLE ENERGY'!J10+'RENEWABLE ENERGY'!J11+'RENEWABLE ENERGY'!J12+'NUTRIENTS&amp; BIOMASS'!J10+'DEVELOPMENT-CAPEX'!I10,$E$5="PHASE III", 'AGRICULTURE-CAPEX-OPEX'!L11+'RENEWABLE ENERGY'!J10+'RENEWABLE ENERGY'!J11+'RENEWABLE ENERGY'!J12+'NUTRIENTS&amp; BIOMASS'!J10+'DEVELOPMENT-CAPEX'!I10,$E$5="PHASE V", 'AGRICULTURE-CAPEX-OPEX'!L11+'RENEWABLE ENERGY'!J10+'RENEWABLE ENERGY'!J11+'RENEWABLE ENERGY'!J12+'NUTRIENTS&amp; BIOMASS'!J10+'DEVELOPMENT-CAPEX'!I10,$E$5="Hyatt Ziva", 'AGRICULTURE-CAPEX-OPEX'!L11+'RENEWABLE ENERGY'!J10+'RENEWABLE ENERGY'!J11+'RENEWABLE ENERGY'!J12+'NUTRIENTS&amp; BIOMASS'!J10+'DEVELOPMENT-CAPEX'!I10,$E$5="Waterfront", 'AGRICULTURE-CAPEX-OPEX'!L11+'RENEWABLE ENERGY'!J10+'RENEWABLE ENERGY'!J11+'RENEWABLE ENERGY'!J12+'NUTRIENTS&amp; BIOMASS'!J10+'DEVELOPMENT-CAPEX'!I10,$E$5="Bridge House Red.", 'AGRICULTURE-CAPEX-OPEX'!L11+'RENEWABLE ENERGY'!J10+'RENEWABLE ENERGY'!J11+'RENEWABLE ENERGY'!J12+'NUTRIENTS&amp; BIOMASS'!J10+'DEVELOPMENT-CAPEX'!I10,$E$5="Carlisle House Red.", 'AGRICULTURE-CAPEX-OPEX'!L11+'RENEWABLE ENERGY'!J10+'RENEWABLE ENERGY'!J11+'RENEWABLE ENERGY'!J12+'NUTRIENTS&amp; BIOMASS'!J10+'DEVELOPMENT-CAPEX'!I10,$E$5="Bridgetown CBD", 'AGRICULTURE-CAPEX-OPEX'!L11+'RENEWABLE ENERGY'!J10+'RENEWABLE ENERGY'!J11+'RENEWABLE ENERGY'!J12+'NUTRIENTS&amp; BIOMASS'!J10+'DEVELOPMENT-CAPEX'!I10,$E$5="PHASE VI", 'AGRICULTURE-CAPEX-OPEX'!L11+'RENEWABLE ENERGY'!J10+'RENEWABLE ENERGY'!J11+'RENEWABLE ENERGY'!J12+'NUTRIENTS&amp; BIOMASS'!J10+'DEVELOPMENT-CAPEX'!I10)</f>
        <v>49923626.580000006</v>
      </c>
      <c r="L9" s="1014" cm="1">
        <f t="array" ref="L9">_xlfn.IFS($E$5="CORE 0", 'AGRICULTURE-CAPEX-OPEX'!M11+'RENEWABLE ENERGY'!K10+'RENEWABLE ENERGY'!K11+'RENEWABLE ENERGY'!K12+'NUTRIENTS&amp; BIOMASS'!K10+'DEVELOPMENT-CAPEX'!J10,$E$5="PHASE I", 'AGRICULTURE-CAPEX-OPEX'!M11+'RENEWABLE ENERGY'!K10+'RENEWABLE ENERGY'!K11+'RENEWABLE ENERGY'!K12+'NUTRIENTS&amp; BIOMASS'!J10+'DEVELOPMENT-CAPEX'!J10,$E$5="PHASE II", 'AGRICULTURE-CAPEX-OPEX'!M11+'RENEWABLE ENERGY'!K10+'RENEWABLE ENERGY'!K11+'RENEWABLE ENERGY'!K12+'NUTRIENTS&amp; BIOMASS'!K10+'DEVELOPMENT-CAPEX'!J10,$E$5="PHASE III", 'AGRICULTURE-CAPEX-OPEX'!M11+'RENEWABLE ENERGY'!K10+'RENEWABLE ENERGY'!K11+'RENEWABLE ENERGY'!K12+'NUTRIENTS&amp; BIOMASS'!K10+'DEVELOPMENT-CAPEX'!J10,$E$5="PHASE V", 'AGRICULTURE-CAPEX-OPEX'!M11+'RENEWABLE ENERGY'!K10+'RENEWABLE ENERGY'!K11+'RENEWABLE ENERGY'!K12+'NUTRIENTS&amp; BIOMASS'!K10+'DEVELOPMENT-CAPEX'!J10,$E$5="Hyatt Ziva", 'AGRICULTURE-CAPEX-OPEX'!M11+'RENEWABLE ENERGY'!K10+'RENEWABLE ENERGY'!K11+'RENEWABLE ENERGY'!K12+'NUTRIENTS&amp; BIOMASS'!K10+'DEVELOPMENT-CAPEX'!J10,$E$5="Waterfront", 'AGRICULTURE-CAPEX-OPEX'!M11+'RENEWABLE ENERGY'!K10+'RENEWABLE ENERGY'!K11+'RENEWABLE ENERGY'!K12+'NUTRIENTS&amp; BIOMASS'!K10+'DEVELOPMENT-CAPEX'!J10,$E$5="Bridge House Red.", 'AGRICULTURE-CAPEX-OPEX'!M11+'RENEWABLE ENERGY'!K10+'RENEWABLE ENERGY'!K11+'RENEWABLE ENERGY'!K12+'NUTRIENTS&amp; BIOMASS'!K10+'DEVELOPMENT-CAPEX'!J10,$E$5="Carlisle House Red.", 'AGRICULTURE-CAPEX-OPEX'!M11+'RENEWABLE ENERGY'!K10+'RENEWABLE ENERGY'!K11+'RENEWABLE ENERGY'!K12+'NUTRIENTS&amp; BIOMASS'!K10+'DEVELOPMENT-CAPEX'!J10,$E$5="Bridgetown CBD", 'AGRICULTURE-CAPEX-OPEX'!M11+'RENEWABLE ENERGY'!K10+'RENEWABLE ENERGY'!K11+'RENEWABLE ENERGY'!K12+'NUTRIENTS&amp; BIOMASS'!K10+'DEVELOPMENT-CAPEX'!J10,$E$5="PHASE VI", 'AGRICULTURE-CAPEX-OPEX'!M11+'RENEWABLE ENERGY'!K10+'RENEWABLE ENERGY'!K11+'RENEWABLE ENERGY'!K12+'NUTRIENTS&amp; BIOMASS'!K10+'DEVELOPMENT-CAPEX'!J10)</f>
        <v>27855363.704800002</v>
      </c>
      <c r="M9" s="1014" cm="1">
        <f t="array" ref="M9">_xlfn.IFS($E$5="CORE 0", 'AGRICULTURE-CAPEX-OPEX'!N11+'RENEWABLE ENERGY'!L10+'RENEWABLE ENERGY'!L11+'RENEWABLE ENERGY'!L12+'NUTRIENTS&amp; BIOMASS'!L10+'DEVELOPMENT-CAPEX'!K10,$E$5="PHASE I", 'AGRICULTURE-CAPEX-OPEX'!N11+'RENEWABLE ENERGY'!L10+'RENEWABLE ENERGY'!L11+'RENEWABLE ENERGY'!L12+'NUTRIENTS&amp; BIOMASS'!K10+'DEVELOPMENT-CAPEX'!K10,$E$5="PHASE II", 'AGRICULTURE-CAPEX-OPEX'!N11+'RENEWABLE ENERGY'!L10+'RENEWABLE ENERGY'!L11+'RENEWABLE ENERGY'!L12+'NUTRIENTS&amp; BIOMASS'!L10+'DEVELOPMENT-CAPEX'!K10,$E$5="PHASE III", 'AGRICULTURE-CAPEX-OPEX'!N11+'RENEWABLE ENERGY'!L10+'RENEWABLE ENERGY'!L11+'RENEWABLE ENERGY'!L12+'NUTRIENTS&amp; BIOMASS'!L10+'DEVELOPMENT-CAPEX'!K10,$E$5="PHASE V", 'AGRICULTURE-CAPEX-OPEX'!N11+'RENEWABLE ENERGY'!L10+'RENEWABLE ENERGY'!L11+'RENEWABLE ENERGY'!L12+'NUTRIENTS&amp; BIOMASS'!L10+'DEVELOPMENT-CAPEX'!K10,$E$5="Hyatt Ziva", 'AGRICULTURE-CAPEX-OPEX'!N11+'RENEWABLE ENERGY'!L10+'RENEWABLE ENERGY'!L11+'RENEWABLE ENERGY'!L12+'NUTRIENTS&amp; BIOMASS'!L10+'DEVELOPMENT-CAPEX'!K10,$E$5="Waterfront", 'AGRICULTURE-CAPEX-OPEX'!N11+'RENEWABLE ENERGY'!L10+'RENEWABLE ENERGY'!L11+'RENEWABLE ENERGY'!L12+'NUTRIENTS&amp; BIOMASS'!L10+'DEVELOPMENT-CAPEX'!K10,$E$5="Bridge House Red.", 'AGRICULTURE-CAPEX-OPEX'!N11+'RENEWABLE ENERGY'!L10+'RENEWABLE ENERGY'!L11+'RENEWABLE ENERGY'!L12+'NUTRIENTS&amp; BIOMASS'!L10+'DEVELOPMENT-CAPEX'!K10,$E$5="Carlisle House Red.", 'AGRICULTURE-CAPEX-OPEX'!N11+'RENEWABLE ENERGY'!L10+'RENEWABLE ENERGY'!L11+'RENEWABLE ENERGY'!L12+'NUTRIENTS&amp; BIOMASS'!L10+'DEVELOPMENT-CAPEX'!K10,$E$5="Bridgetown CBD", 'AGRICULTURE-CAPEX-OPEX'!N11+'RENEWABLE ENERGY'!L10+'RENEWABLE ENERGY'!L11+'RENEWABLE ENERGY'!L12+'NUTRIENTS&amp; BIOMASS'!L10+'DEVELOPMENT-CAPEX'!K10,$E$5="PHASE VI", 'AGRICULTURE-CAPEX-OPEX'!N11+'RENEWABLE ENERGY'!L10+'RENEWABLE ENERGY'!L11+'RENEWABLE ENERGY'!L12+'NUTRIENTS&amp; BIOMASS'!L10+'DEVELOPMENT-CAPEX'!K10)</f>
        <v>7867298.8160000015</v>
      </c>
      <c r="N9" s="1014" cm="1">
        <f t="array" ref="N9">_xlfn.IFS($E$5="CORE 0", 'AGRICULTURE-CAPEX-OPEX'!O11+'RENEWABLE ENERGY'!M10+'RENEWABLE ENERGY'!M11+'RENEWABLE ENERGY'!M12+'NUTRIENTS&amp; BIOMASS'!M10+'DEVELOPMENT-CAPEX'!L10,$E$5="PHASE I", 'AGRICULTURE-CAPEX-OPEX'!O11+'RENEWABLE ENERGY'!M10+'RENEWABLE ENERGY'!M11+'RENEWABLE ENERGY'!M12+'NUTRIENTS&amp; BIOMASS'!L10+'DEVELOPMENT-CAPEX'!L10,$E$5="PHASE II", 'AGRICULTURE-CAPEX-OPEX'!O11+'RENEWABLE ENERGY'!M10+'RENEWABLE ENERGY'!M11+'RENEWABLE ENERGY'!M12+'NUTRIENTS&amp; BIOMASS'!M10+'DEVELOPMENT-CAPEX'!L10,$E$5="PHASE III", 'AGRICULTURE-CAPEX-OPEX'!O11+'RENEWABLE ENERGY'!M10+'RENEWABLE ENERGY'!M11+'RENEWABLE ENERGY'!M12+'NUTRIENTS&amp; BIOMASS'!M10+'DEVELOPMENT-CAPEX'!L10,$E$5="PHASE V", 'AGRICULTURE-CAPEX-OPEX'!O11+'RENEWABLE ENERGY'!M10+'RENEWABLE ENERGY'!M11+'RENEWABLE ENERGY'!M12+'NUTRIENTS&amp; BIOMASS'!M10+'DEVELOPMENT-CAPEX'!L10,$E$5="Hyatt Ziva", 'AGRICULTURE-CAPEX-OPEX'!O11+'RENEWABLE ENERGY'!M10+'RENEWABLE ENERGY'!M11+'RENEWABLE ENERGY'!M12+'NUTRIENTS&amp; BIOMASS'!M10+'DEVELOPMENT-CAPEX'!L10,$E$5="Waterfront", 'AGRICULTURE-CAPEX-OPEX'!O11+'RENEWABLE ENERGY'!M10+'RENEWABLE ENERGY'!M11+'RENEWABLE ENERGY'!M12+'NUTRIENTS&amp; BIOMASS'!M10+'DEVELOPMENT-CAPEX'!L10,$E$5="Bridge House Red.", 'AGRICULTURE-CAPEX-OPEX'!O11+'RENEWABLE ENERGY'!M10+'RENEWABLE ENERGY'!M11+'RENEWABLE ENERGY'!M12+'NUTRIENTS&amp; BIOMASS'!M10+'DEVELOPMENT-CAPEX'!L10,$E$5="Carlisle House Red.", 'AGRICULTURE-CAPEX-OPEX'!O11+'RENEWABLE ENERGY'!M10+'RENEWABLE ENERGY'!M11+'RENEWABLE ENERGY'!M12+'NUTRIENTS&amp; BIOMASS'!M10+'DEVELOPMENT-CAPEX'!L10,$E$5="Bridgetown CBD", 'AGRICULTURE-CAPEX-OPEX'!O11+'RENEWABLE ENERGY'!M10+'RENEWABLE ENERGY'!M11+'RENEWABLE ENERGY'!M12+'NUTRIENTS&amp; BIOMASS'!M10+'DEVELOPMENT-CAPEX'!L10,$E$5="PHASE VI", 'AGRICULTURE-CAPEX-OPEX'!O11+'RENEWABLE ENERGY'!M10+'RENEWABLE ENERGY'!M11+'RENEWABLE ENERGY'!M12+'NUTRIENTS&amp; BIOMASS'!M10+'DEVELOPMENT-CAPEX'!L10)</f>
        <v>4927444.2547200015</v>
      </c>
      <c r="O9" s="1014" cm="1">
        <f t="array" ref="O9">_xlfn.IFS($E$5="CORE 0", 'AGRICULTURE-CAPEX-OPEX'!P11+'RENEWABLE ENERGY'!N10+'RENEWABLE ENERGY'!N11+'RENEWABLE ENERGY'!N12+'NUTRIENTS&amp; BIOMASS'!N10+'DEVELOPMENT-CAPEX'!M10,$E$5="PHASE I", 'AGRICULTURE-CAPEX-OPEX'!P11+'RENEWABLE ENERGY'!N10+'RENEWABLE ENERGY'!N11+'RENEWABLE ENERGY'!N12+'NUTRIENTS&amp; BIOMASS'!M10+'DEVELOPMENT-CAPEX'!M10,$E$5="PHASE II", 'AGRICULTURE-CAPEX-OPEX'!P11+'RENEWABLE ENERGY'!N10+'RENEWABLE ENERGY'!N11+'RENEWABLE ENERGY'!N12+'NUTRIENTS&amp; BIOMASS'!N10+'DEVELOPMENT-CAPEX'!M10,$E$5="PHASE III", 'AGRICULTURE-CAPEX-OPEX'!P11+'RENEWABLE ENERGY'!N10+'RENEWABLE ENERGY'!N11+'RENEWABLE ENERGY'!N12+'NUTRIENTS&amp; BIOMASS'!N10+'DEVELOPMENT-CAPEX'!M10,$E$5="PHASE V", 'AGRICULTURE-CAPEX-OPEX'!P11+'RENEWABLE ENERGY'!N10+'RENEWABLE ENERGY'!N11+'RENEWABLE ENERGY'!N12+'NUTRIENTS&amp; BIOMASS'!N10+'DEVELOPMENT-CAPEX'!M10,$E$5="Hyatt Ziva", 'AGRICULTURE-CAPEX-OPEX'!P11+'RENEWABLE ENERGY'!N10+'RENEWABLE ENERGY'!N11+'RENEWABLE ENERGY'!N12+'NUTRIENTS&amp; BIOMASS'!N10+'DEVELOPMENT-CAPEX'!M10,$E$5="Waterfront", 'AGRICULTURE-CAPEX-OPEX'!P11+'RENEWABLE ENERGY'!N10+'RENEWABLE ENERGY'!N11+'RENEWABLE ENERGY'!N12+'NUTRIENTS&amp; BIOMASS'!N10+'DEVELOPMENT-CAPEX'!M10,$E$5="Bridge House Red.", 'AGRICULTURE-CAPEX-OPEX'!P11+'RENEWABLE ENERGY'!N10+'RENEWABLE ENERGY'!N11+'RENEWABLE ENERGY'!N12+'NUTRIENTS&amp; BIOMASS'!N10+'DEVELOPMENT-CAPEX'!M10,$E$5="Carlisle House Red.", 'AGRICULTURE-CAPEX-OPEX'!P11+'RENEWABLE ENERGY'!N10+'RENEWABLE ENERGY'!N11+'RENEWABLE ENERGY'!N12+'NUTRIENTS&amp; BIOMASS'!N10+'DEVELOPMENT-CAPEX'!M10,$E$5="Bridgetown CBD", 'AGRICULTURE-CAPEX-OPEX'!P11+'RENEWABLE ENERGY'!N10+'RENEWABLE ENERGY'!N11+'RENEWABLE ENERGY'!N12+'NUTRIENTS&amp; BIOMASS'!N10+'DEVELOPMENT-CAPEX'!M10,$E$5="PHASE VI", 'AGRICULTURE-CAPEX-OPEX'!P11+'RENEWABLE ENERGY'!N10+'RENEWABLE ENERGY'!N11+'RENEWABLE ENERGY'!N12+'NUTRIENTS&amp; BIOMASS'!N10+'DEVELOPMENT-CAPEX'!M10)</f>
        <v>0</v>
      </c>
      <c r="P9" s="1014" cm="1">
        <f t="array" ref="P9">_xlfn.IFS($E$5="CORE 0", 'AGRICULTURE-CAPEX-OPEX'!Q11+'RENEWABLE ENERGY'!O10+'RENEWABLE ENERGY'!O11+'RENEWABLE ENERGY'!O12+'NUTRIENTS&amp; BIOMASS'!O10+'DEVELOPMENT-CAPEX'!N10,$E$5="PHASE I", 'AGRICULTURE-CAPEX-OPEX'!Q11+'RENEWABLE ENERGY'!O10+'RENEWABLE ENERGY'!O11+'RENEWABLE ENERGY'!O12+'NUTRIENTS&amp; BIOMASS'!N10+'DEVELOPMENT-CAPEX'!N10,$E$5="PHASE II", 'AGRICULTURE-CAPEX-OPEX'!Q11+'RENEWABLE ENERGY'!O10+'RENEWABLE ENERGY'!O11+'RENEWABLE ENERGY'!O12+'NUTRIENTS&amp; BIOMASS'!O10+'DEVELOPMENT-CAPEX'!N10,$E$5="PHASE III", 'AGRICULTURE-CAPEX-OPEX'!Q11+'RENEWABLE ENERGY'!O10+'RENEWABLE ENERGY'!O11+'RENEWABLE ENERGY'!O12+'NUTRIENTS&amp; BIOMASS'!O10+'DEVELOPMENT-CAPEX'!N10,$E$5="PHASE V", 'AGRICULTURE-CAPEX-OPEX'!Q11+'RENEWABLE ENERGY'!O10+'RENEWABLE ENERGY'!O11+'RENEWABLE ENERGY'!O12+'NUTRIENTS&amp; BIOMASS'!O10+'DEVELOPMENT-CAPEX'!N10,$E$5="Hyatt Ziva", 'AGRICULTURE-CAPEX-OPEX'!Q11+'RENEWABLE ENERGY'!O10+'RENEWABLE ENERGY'!O11+'RENEWABLE ENERGY'!O12+'NUTRIENTS&amp; BIOMASS'!O10+'DEVELOPMENT-CAPEX'!N10,$E$5="Waterfront", 'AGRICULTURE-CAPEX-OPEX'!Q11+'RENEWABLE ENERGY'!O10+'RENEWABLE ENERGY'!O11+'RENEWABLE ENERGY'!O12+'NUTRIENTS&amp; BIOMASS'!O10+'DEVELOPMENT-CAPEX'!N10,$E$5="Bridge House Red.", 'AGRICULTURE-CAPEX-OPEX'!Q11+'RENEWABLE ENERGY'!O10+'RENEWABLE ENERGY'!O11+'RENEWABLE ENERGY'!O12+'NUTRIENTS&amp; BIOMASS'!O10+'DEVELOPMENT-CAPEX'!N10,$E$5="Carlisle House Red.", 'AGRICULTURE-CAPEX-OPEX'!Q11+'RENEWABLE ENERGY'!O10+'RENEWABLE ENERGY'!O11+'RENEWABLE ENERGY'!O12+'NUTRIENTS&amp; BIOMASS'!O10+'DEVELOPMENT-CAPEX'!N10,$E$5="Bridgetown CBD", 'AGRICULTURE-CAPEX-OPEX'!Q11+'RENEWABLE ENERGY'!O10+'RENEWABLE ENERGY'!O11+'RENEWABLE ENERGY'!O12+'NUTRIENTS&amp; BIOMASS'!O10+'DEVELOPMENT-CAPEX'!N10,$E$5="PHASE VI", 'AGRICULTURE-CAPEX-OPEX'!Q11+'RENEWABLE ENERGY'!O10+'RENEWABLE ENERGY'!O11+'RENEWABLE ENERGY'!O12+'NUTRIENTS&amp; BIOMASS'!O10+'DEVELOPMENT-CAPEX'!N10)</f>
        <v>0</v>
      </c>
      <c r="Q9" s="1014" cm="1">
        <f t="array" ref="Q9">_xlfn.IFS($E$5="CORE 0", 'AGRICULTURE-CAPEX-OPEX'!R11+'RENEWABLE ENERGY'!P10+'RENEWABLE ENERGY'!P11+'RENEWABLE ENERGY'!P12+'NUTRIENTS&amp; BIOMASS'!P10+'DEVELOPMENT-CAPEX'!O10,$E$5="PHASE I", 'AGRICULTURE-CAPEX-OPEX'!R11+'RENEWABLE ENERGY'!P10+'RENEWABLE ENERGY'!P11+'RENEWABLE ENERGY'!P12+'NUTRIENTS&amp; BIOMASS'!O10+'DEVELOPMENT-CAPEX'!O10,$E$5="PHASE II", 'AGRICULTURE-CAPEX-OPEX'!R11+'RENEWABLE ENERGY'!P10+'RENEWABLE ENERGY'!P11+'RENEWABLE ENERGY'!P12+'NUTRIENTS&amp; BIOMASS'!P10+'DEVELOPMENT-CAPEX'!O10,$E$5="PHASE III", 'AGRICULTURE-CAPEX-OPEX'!R11+'RENEWABLE ENERGY'!P10+'RENEWABLE ENERGY'!P11+'RENEWABLE ENERGY'!P12+'NUTRIENTS&amp; BIOMASS'!P10+'DEVELOPMENT-CAPEX'!O10,$E$5="PHASE V", 'AGRICULTURE-CAPEX-OPEX'!R11+'RENEWABLE ENERGY'!P10+'RENEWABLE ENERGY'!P11+'RENEWABLE ENERGY'!P12+'NUTRIENTS&amp; BIOMASS'!P10+'DEVELOPMENT-CAPEX'!O10,$E$5="Hyatt Ziva", 'AGRICULTURE-CAPEX-OPEX'!R11+'RENEWABLE ENERGY'!P10+'RENEWABLE ENERGY'!P11+'RENEWABLE ENERGY'!P12+'NUTRIENTS&amp; BIOMASS'!P10+'DEVELOPMENT-CAPEX'!O10,$E$5="Waterfront", 'AGRICULTURE-CAPEX-OPEX'!R11+'RENEWABLE ENERGY'!P10+'RENEWABLE ENERGY'!P11+'RENEWABLE ENERGY'!P12+'NUTRIENTS&amp; BIOMASS'!P10+'DEVELOPMENT-CAPEX'!O10,$E$5="Bridge House Red.", 'AGRICULTURE-CAPEX-OPEX'!R11+'RENEWABLE ENERGY'!P10+'RENEWABLE ENERGY'!P11+'RENEWABLE ENERGY'!P12+'NUTRIENTS&amp; BIOMASS'!P10+'DEVELOPMENT-CAPEX'!O10,$E$5="Carlisle House Red.", 'AGRICULTURE-CAPEX-OPEX'!R11+'RENEWABLE ENERGY'!P10+'RENEWABLE ENERGY'!P11+'RENEWABLE ENERGY'!P12+'NUTRIENTS&amp; BIOMASS'!P10+'DEVELOPMENT-CAPEX'!O10,$E$5="Bridgetown CBD", 'AGRICULTURE-CAPEX-OPEX'!R11+'RENEWABLE ENERGY'!P10+'RENEWABLE ENERGY'!P11+'RENEWABLE ENERGY'!P12+'NUTRIENTS&amp; BIOMASS'!P10+'DEVELOPMENT-CAPEX'!O10,$E$5="PHASE VI", 'AGRICULTURE-CAPEX-OPEX'!R11+'RENEWABLE ENERGY'!P10+'RENEWABLE ENERGY'!P11+'RENEWABLE ENERGY'!P12+'NUTRIENTS&amp; BIOMASS'!P10+'DEVELOPMENT-CAPEX'!O10)</f>
        <v>0</v>
      </c>
      <c r="R9" s="1014" cm="1">
        <f t="array" ref="R9">_xlfn.IFS($E$5="CORE 0", 'AGRICULTURE-CAPEX-OPEX'!S11+'RENEWABLE ENERGY'!Q10+'RENEWABLE ENERGY'!Q11+'RENEWABLE ENERGY'!Q12+'NUTRIENTS&amp; BIOMASS'!Q10+'DEVELOPMENT-CAPEX'!P10,$E$5="PHASE I", 'AGRICULTURE-CAPEX-OPEX'!S11+'RENEWABLE ENERGY'!Q10+'RENEWABLE ENERGY'!Q11+'RENEWABLE ENERGY'!Q12+'NUTRIENTS&amp; BIOMASS'!P10+'DEVELOPMENT-CAPEX'!P10,$E$5="PHASE II", 'AGRICULTURE-CAPEX-OPEX'!S11+'RENEWABLE ENERGY'!Q10+'RENEWABLE ENERGY'!Q11+'RENEWABLE ENERGY'!Q12+'NUTRIENTS&amp; BIOMASS'!Q10+'DEVELOPMENT-CAPEX'!P10,$E$5="PHASE III", 'AGRICULTURE-CAPEX-OPEX'!S11+'RENEWABLE ENERGY'!Q10+'RENEWABLE ENERGY'!Q11+'RENEWABLE ENERGY'!Q12+'NUTRIENTS&amp; BIOMASS'!Q10+'DEVELOPMENT-CAPEX'!P10,$E$5="PHASE V", 'AGRICULTURE-CAPEX-OPEX'!S11+'RENEWABLE ENERGY'!Q10+'RENEWABLE ENERGY'!Q11+'RENEWABLE ENERGY'!Q12+'NUTRIENTS&amp; BIOMASS'!Q10+'DEVELOPMENT-CAPEX'!P10,$E$5="Hyatt Ziva", 'AGRICULTURE-CAPEX-OPEX'!S11+'RENEWABLE ENERGY'!Q10+'RENEWABLE ENERGY'!Q11+'RENEWABLE ENERGY'!Q12+'NUTRIENTS&amp; BIOMASS'!Q10+'DEVELOPMENT-CAPEX'!P10,$E$5="Waterfront", 'AGRICULTURE-CAPEX-OPEX'!S11+'RENEWABLE ENERGY'!Q10+'RENEWABLE ENERGY'!Q11+'RENEWABLE ENERGY'!Q12+'NUTRIENTS&amp; BIOMASS'!Q10+'DEVELOPMENT-CAPEX'!P10,$E$5="Bridge House Red.", 'AGRICULTURE-CAPEX-OPEX'!S11+'RENEWABLE ENERGY'!Q10+'RENEWABLE ENERGY'!Q11+'RENEWABLE ENERGY'!Q12+'NUTRIENTS&amp; BIOMASS'!Q10+'DEVELOPMENT-CAPEX'!P10,$E$5="Carlisle House Red.", 'AGRICULTURE-CAPEX-OPEX'!S11+'RENEWABLE ENERGY'!Q10+'RENEWABLE ENERGY'!Q11+'RENEWABLE ENERGY'!Q12+'NUTRIENTS&amp; BIOMASS'!Q10+'DEVELOPMENT-CAPEX'!P10,$E$5="Bridgetown CBD", 'AGRICULTURE-CAPEX-OPEX'!S11+'RENEWABLE ENERGY'!Q10+'RENEWABLE ENERGY'!Q11+'RENEWABLE ENERGY'!Q12+'NUTRIENTS&amp; BIOMASS'!Q10+'DEVELOPMENT-CAPEX'!P10,$E$5="PHASE VI", 'AGRICULTURE-CAPEX-OPEX'!S11+'RENEWABLE ENERGY'!Q10+'RENEWABLE ENERGY'!Q11+'RENEWABLE ENERGY'!Q12+'NUTRIENTS&amp; BIOMASS'!Q10+'DEVELOPMENT-CAPEX'!P10)</f>
        <v>0</v>
      </c>
      <c r="S9" s="1014" cm="1">
        <f t="array" ref="S9">_xlfn.IFS($E$5="CORE 0", 'AGRICULTURE-CAPEX-OPEX'!T11+'RENEWABLE ENERGY'!R10+'RENEWABLE ENERGY'!R11+'RENEWABLE ENERGY'!R12+'NUTRIENTS&amp; BIOMASS'!R10+'DEVELOPMENT-CAPEX'!Q10,$E$5="PHASE I", 'AGRICULTURE-CAPEX-OPEX'!T11+'RENEWABLE ENERGY'!R10+'RENEWABLE ENERGY'!R11+'RENEWABLE ENERGY'!R12+'NUTRIENTS&amp; BIOMASS'!Q10+'DEVELOPMENT-CAPEX'!Q10,$E$5="PHASE II", 'AGRICULTURE-CAPEX-OPEX'!T11+'RENEWABLE ENERGY'!R10+'RENEWABLE ENERGY'!R11+'RENEWABLE ENERGY'!R12+'NUTRIENTS&amp; BIOMASS'!R10+'DEVELOPMENT-CAPEX'!Q10,$E$5="PHASE III", 'AGRICULTURE-CAPEX-OPEX'!T11+'RENEWABLE ENERGY'!R10+'RENEWABLE ENERGY'!R11+'RENEWABLE ENERGY'!R12+'NUTRIENTS&amp; BIOMASS'!R10+'DEVELOPMENT-CAPEX'!Q10,$E$5="PHASE V", 'AGRICULTURE-CAPEX-OPEX'!T11+'RENEWABLE ENERGY'!R10+'RENEWABLE ENERGY'!R11+'RENEWABLE ENERGY'!R12+'NUTRIENTS&amp; BIOMASS'!R10+'DEVELOPMENT-CAPEX'!Q10,$E$5="Hyatt Ziva", 'AGRICULTURE-CAPEX-OPEX'!T11+'RENEWABLE ENERGY'!R10+'RENEWABLE ENERGY'!R11+'RENEWABLE ENERGY'!R12+'NUTRIENTS&amp; BIOMASS'!R10+'DEVELOPMENT-CAPEX'!Q10,$E$5="Waterfront", 'AGRICULTURE-CAPEX-OPEX'!T11+'RENEWABLE ENERGY'!R10+'RENEWABLE ENERGY'!R11+'RENEWABLE ENERGY'!R12+'NUTRIENTS&amp; BIOMASS'!R10+'DEVELOPMENT-CAPEX'!Q10,$E$5="Bridge House Red.", 'AGRICULTURE-CAPEX-OPEX'!T11+'RENEWABLE ENERGY'!R10+'RENEWABLE ENERGY'!R11+'RENEWABLE ENERGY'!R12+'NUTRIENTS&amp; BIOMASS'!R10+'DEVELOPMENT-CAPEX'!Q10,$E$5="Carlisle House Red.", 'AGRICULTURE-CAPEX-OPEX'!T11+'RENEWABLE ENERGY'!R10+'RENEWABLE ENERGY'!R11+'RENEWABLE ENERGY'!R12+'NUTRIENTS&amp; BIOMASS'!R10+'DEVELOPMENT-CAPEX'!Q10,$E$5="Bridgetown CBD", 'AGRICULTURE-CAPEX-OPEX'!T11+'RENEWABLE ENERGY'!R10+'RENEWABLE ENERGY'!R11+'RENEWABLE ENERGY'!R12+'NUTRIENTS&amp; BIOMASS'!R10+'DEVELOPMENT-CAPEX'!Q10,$E$5="PHASE VI", 'AGRICULTURE-CAPEX-OPEX'!T11+'RENEWABLE ENERGY'!R10+'RENEWABLE ENERGY'!R11+'RENEWABLE ENERGY'!R12+'NUTRIENTS&amp; BIOMASS'!R10+'DEVELOPMENT-CAPEX'!Q10)</f>
        <v>0</v>
      </c>
      <c r="T9" s="1014" cm="1">
        <f t="array" ref="T9">_xlfn.IFS($E$5="CORE 0", 'AGRICULTURE-CAPEX-OPEX'!U11+'RENEWABLE ENERGY'!S10+'RENEWABLE ENERGY'!S11+'RENEWABLE ENERGY'!S12+'NUTRIENTS&amp; BIOMASS'!S10+'DEVELOPMENT-CAPEX'!R10,$E$5="PHASE I", 'AGRICULTURE-CAPEX-OPEX'!U11+'RENEWABLE ENERGY'!S10+'RENEWABLE ENERGY'!S11+'RENEWABLE ENERGY'!S12+'NUTRIENTS&amp; BIOMASS'!R10+'DEVELOPMENT-CAPEX'!R10,$E$5="PHASE II", 'AGRICULTURE-CAPEX-OPEX'!U11+'RENEWABLE ENERGY'!S10+'RENEWABLE ENERGY'!S11+'RENEWABLE ENERGY'!S12+'NUTRIENTS&amp; BIOMASS'!S10+'DEVELOPMENT-CAPEX'!R10,$E$5="PHASE III", 'AGRICULTURE-CAPEX-OPEX'!U11+'RENEWABLE ENERGY'!S10+'RENEWABLE ENERGY'!S11+'RENEWABLE ENERGY'!S12+'NUTRIENTS&amp; BIOMASS'!S10+'DEVELOPMENT-CAPEX'!R10,$E$5="PHASE V", 'AGRICULTURE-CAPEX-OPEX'!U11+'RENEWABLE ENERGY'!S10+'RENEWABLE ENERGY'!S11+'RENEWABLE ENERGY'!S12+'NUTRIENTS&amp; BIOMASS'!S10+'DEVELOPMENT-CAPEX'!R10,$E$5="Hyatt Ziva", 'AGRICULTURE-CAPEX-OPEX'!U11+'RENEWABLE ENERGY'!S10+'RENEWABLE ENERGY'!S11+'RENEWABLE ENERGY'!S12+'NUTRIENTS&amp; BIOMASS'!S10+'DEVELOPMENT-CAPEX'!R10,$E$5="Waterfront", 'AGRICULTURE-CAPEX-OPEX'!U11+'RENEWABLE ENERGY'!S10+'RENEWABLE ENERGY'!S11+'RENEWABLE ENERGY'!S12+'NUTRIENTS&amp; BIOMASS'!S10+'DEVELOPMENT-CAPEX'!R10,$E$5="Bridge House Red.", 'AGRICULTURE-CAPEX-OPEX'!U11+'RENEWABLE ENERGY'!S10+'RENEWABLE ENERGY'!S11+'RENEWABLE ENERGY'!S12+'NUTRIENTS&amp; BIOMASS'!S10+'DEVELOPMENT-CAPEX'!R10,$E$5="Carlisle House Red.", 'AGRICULTURE-CAPEX-OPEX'!U11+'RENEWABLE ENERGY'!S10+'RENEWABLE ENERGY'!S11+'RENEWABLE ENERGY'!S12+'NUTRIENTS&amp; BIOMASS'!S10+'DEVELOPMENT-CAPEX'!R10,$E$5="Bridgetown CBD", 'AGRICULTURE-CAPEX-OPEX'!U11+'RENEWABLE ENERGY'!S10+'RENEWABLE ENERGY'!S11+'RENEWABLE ENERGY'!S12+'NUTRIENTS&amp; BIOMASS'!S10+'DEVELOPMENT-CAPEX'!R10,$E$5="PHASE VI", 'AGRICULTURE-CAPEX-OPEX'!U11+'RENEWABLE ENERGY'!S10+'RENEWABLE ENERGY'!S11+'RENEWABLE ENERGY'!S12+'NUTRIENTS&amp; BIOMASS'!S10+'DEVELOPMENT-CAPEX'!R10)</f>
        <v>0</v>
      </c>
      <c r="U9" s="1014" cm="1">
        <f t="array" ref="U9">_xlfn.IFS($E$5="CORE 0", 'AGRICULTURE-CAPEX-OPEX'!V11+'RENEWABLE ENERGY'!T10+'RENEWABLE ENERGY'!T11+'RENEWABLE ENERGY'!T12+'NUTRIENTS&amp; BIOMASS'!T10+'DEVELOPMENT-CAPEX'!S10,$E$5="PHASE I", 'AGRICULTURE-CAPEX-OPEX'!V11+'RENEWABLE ENERGY'!T10+'RENEWABLE ENERGY'!T11+'RENEWABLE ENERGY'!T12+'NUTRIENTS&amp; BIOMASS'!S10+'DEVELOPMENT-CAPEX'!S10,$E$5="PHASE II", 'AGRICULTURE-CAPEX-OPEX'!V11+'RENEWABLE ENERGY'!T10+'RENEWABLE ENERGY'!T11+'RENEWABLE ENERGY'!T12+'NUTRIENTS&amp; BIOMASS'!T10+'DEVELOPMENT-CAPEX'!S10,$E$5="PHASE III", 'AGRICULTURE-CAPEX-OPEX'!V11+'RENEWABLE ENERGY'!T10+'RENEWABLE ENERGY'!T11+'RENEWABLE ENERGY'!T12+'NUTRIENTS&amp; BIOMASS'!T10+'DEVELOPMENT-CAPEX'!S10,$E$5="PHASE V", 'AGRICULTURE-CAPEX-OPEX'!V11+'RENEWABLE ENERGY'!T10+'RENEWABLE ENERGY'!T11+'RENEWABLE ENERGY'!T12+'NUTRIENTS&amp; BIOMASS'!T10+'DEVELOPMENT-CAPEX'!S10,$E$5="Hyatt Ziva", 'AGRICULTURE-CAPEX-OPEX'!V11+'RENEWABLE ENERGY'!T10+'RENEWABLE ENERGY'!T11+'RENEWABLE ENERGY'!T12+'NUTRIENTS&amp; BIOMASS'!T10+'DEVELOPMENT-CAPEX'!S10,$E$5="Waterfront", 'AGRICULTURE-CAPEX-OPEX'!V11+'RENEWABLE ENERGY'!T10+'RENEWABLE ENERGY'!T11+'RENEWABLE ENERGY'!T12+'NUTRIENTS&amp; BIOMASS'!T10+'DEVELOPMENT-CAPEX'!S10,$E$5="Bridge House Red.", 'AGRICULTURE-CAPEX-OPEX'!V11+'RENEWABLE ENERGY'!T10+'RENEWABLE ENERGY'!T11+'RENEWABLE ENERGY'!T12+'NUTRIENTS&amp; BIOMASS'!T10+'DEVELOPMENT-CAPEX'!S10,$E$5="Carlisle House Red.", 'AGRICULTURE-CAPEX-OPEX'!V11+'RENEWABLE ENERGY'!T10+'RENEWABLE ENERGY'!T11+'RENEWABLE ENERGY'!T12+'NUTRIENTS&amp; BIOMASS'!T10+'DEVELOPMENT-CAPEX'!S10,$E$5="Bridgetown CBD", 'AGRICULTURE-CAPEX-OPEX'!V11+'RENEWABLE ENERGY'!T10+'RENEWABLE ENERGY'!T11+'RENEWABLE ENERGY'!T12+'NUTRIENTS&amp; BIOMASS'!T10+'DEVELOPMENT-CAPEX'!S10,$E$5="PHASE VI", 'AGRICULTURE-CAPEX-OPEX'!V11+'RENEWABLE ENERGY'!T10+'RENEWABLE ENERGY'!T11+'RENEWABLE ENERGY'!T12+'NUTRIENTS&amp; BIOMASS'!T10+'DEVELOPMENT-CAPEX'!S10)</f>
        <v>0</v>
      </c>
      <c r="V9" s="1014" cm="1">
        <f t="array" ref="V9">_xlfn.IFS($E$5="CORE 0", 'AGRICULTURE-CAPEX-OPEX'!W11+'RENEWABLE ENERGY'!U10+'RENEWABLE ENERGY'!U11+'RENEWABLE ENERGY'!U12+'NUTRIENTS&amp; BIOMASS'!U10+'DEVELOPMENT-CAPEX'!T10,$E$5="PHASE I", 'AGRICULTURE-CAPEX-OPEX'!W11+'RENEWABLE ENERGY'!U10+'RENEWABLE ENERGY'!U11+'RENEWABLE ENERGY'!U12+'NUTRIENTS&amp; BIOMASS'!T10+'DEVELOPMENT-CAPEX'!T10,$E$5="PHASE II", 'AGRICULTURE-CAPEX-OPEX'!W11+'RENEWABLE ENERGY'!U10+'RENEWABLE ENERGY'!U11+'RENEWABLE ENERGY'!U12+'NUTRIENTS&amp; BIOMASS'!U10+'DEVELOPMENT-CAPEX'!T10,$E$5="PHASE III", 'AGRICULTURE-CAPEX-OPEX'!W11+'RENEWABLE ENERGY'!U10+'RENEWABLE ENERGY'!U11+'RENEWABLE ENERGY'!U12+'NUTRIENTS&amp; BIOMASS'!U10+'DEVELOPMENT-CAPEX'!T10,$E$5="PHASE V", 'AGRICULTURE-CAPEX-OPEX'!W11+'RENEWABLE ENERGY'!U10+'RENEWABLE ENERGY'!U11+'RENEWABLE ENERGY'!U12+'NUTRIENTS&amp; BIOMASS'!U10+'DEVELOPMENT-CAPEX'!T10,$E$5="Hyatt Ziva", 'AGRICULTURE-CAPEX-OPEX'!W11+'RENEWABLE ENERGY'!U10+'RENEWABLE ENERGY'!U11+'RENEWABLE ENERGY'!U12+'NUTRIENTS&amp; BIOMASS'!U10+'DEVELOPMENT-CAPEX'!T10,$E$5="Waterfront", 'AGRICULTURE-CAPEX-OPEX'!W11+'RENEWABLE ENERGY'!U10+'RENEWABLE ENERGY'!U11+'RENEWABLE ENERGY'!U12+'NUTRIENTS&amp; BIOMASS'!U10+'DEVELOPMENT-CAPEX'!T10,$E$5="Bridge House Red.", 'AGRICULTURE-CAPEX-OPEX'!W11+'RENEWABLE ENERGY'!U10+'RENEWABLE ENERGY'!U11+'RENEWABLE ENERGY'!U12+'NUTRIENTS&amp; BIOMASS'!U10+'DEVELOPMENT-CAPEX'!T10,$E$5="Carlisle House Red.", 'AGRICULTURE-CAPEX-OPEX'!W11+'RENEWABLE ENERGY'!U10+'RENEWABLE ENERGY'!U11+'RENEWABLE ENERGY'!U12+'NUTRIENTS&amp; BIOMASS'!U10+'DEVELOPMENT-CAPEX'!T10,$E$5="Bridgetown CBD", 'AGRICULTURE-CAPEX-OPEX'!W11+'RENEWABLE ENERGY'!U10+'RENEWABLE ENERGY'!U11+'RENEWABLE ENERGY'!U12+'NUTRIENTS&amp; BIOMASS'!U10+'DEVELOPMENT-CAPEX'!T10,$E$5="PHASE VI", 'AGRICULTURE-CAPEX-OPEX'!W11+'RENEWABLE ENERGY'!U10+'RENEWABLE ENERGY'!U11+'RENEWABLE ENERGY'!U12+'NUTRIENTS&amp; BIOMASS'!U10+'DEVELOPMENT-CAPEX'!T10)</f>
        <v>0</v>
      </c>
      <c r="W9" s="1014" cm="1">
        <f t="array" ref="W9">_xlfn.IFS($E$5="CORE 0", 'AGRICULTURE-CAPEX-OPEX'!X11+'RENEWABLE ENERGY'!V10+'RENEWABLE ENERGY'!V11+'RENEWABLE ENERGY'!V12+'NUTRIENTS&amp; BIOMASS'!V10+'DEVELOPMENT-CAPEX'!U10,$E$5="PHASE I", 'AGRICULTURE-CAPEX-OPEX'!X11+'RENEWABLE ENERGY'!V10+'RENEWABLE ENERGY'!V11+'RENEWABLE ENERGY'!V12+'NUTRIENTS&amp; BIOMASS'!U10+'DEVELOPMENT-CAPEX'!U10,$E$5="PHASE II", 'AGRICULTURE-CAPEX-OPEX'!X11+'RENEWABLE ENERGY'!V10+'RENEWABLE ENERGY'!V11+'RENEWABLE ENERGY'!V12+'NUTRIENTS&amp; BIOMASS'!V10+'DEVELOPMENT-CAPEX'!U10,$E$5="PHASE III", 'AGRICULTURE-CAPEX-OPEX'!X11+'RENEWABLE ENERGY'!V10+'RENEWABLE ENERGY'!V11+'RENEWABLE ENERGY'!V12+'NUTRIENTS&amp; BIOMASS'!V10+'DEVELOPMENT-CAPEX'!U10,$E$5="PHASE V", 'AGRICULTURE-CAPEX-OPEX'!X11+'RENEWABLE ENERGY'!V10+'RENEWABLE ENERGY'!V11+'RENEWABLE ENERGY'!V12+'NUTRIENTS&amp; BIOMASS'!V10+'DEVELOPMENT-CAPEX'!U10,$E$5="Hyatt Ziva", 'AGRICULTURE-CAPEX-OPEX'!X11+'RENEWABLE ENERGY'!V10+'RENEWABLE ENERGY'!V11+'RENEWABLE ENERGY'!V12+'NUTRIENTS&amp; BIOMASS'!V10+'DEVELOPMENT-CAPEX'!U10,$E$5="Waterfront", 'AGRICULTURE-CAPEX-OPEX'!X11+'RENEWABLE ENERGY'!V10+'RENEWABLE ENERGY'!V11+'RENEWABLE ENERGY'!V12+'NUTRIENTS&amp; BIOMASS'!V10+'DEVELOPMENT-CAPEX'!U10,$E$5="Bridge House Red.", 'AGRICULTURE-CAPEX-OPEX'!X11+'RENEWABLE ENERGY'!V10+'RENEWABLE ENERGY'!V11+'RENEWABLE ENERGY'!V12+'NUTRIENTS&amp; BIOMASS'!V10+'DEVELOPMENT-CAPEX'!U10,$E$5="Carlisle House Red.", 'AGRICULTURE-CAPEX-OPEX'!X11+'RENEWABLE ENERGY'!V10+'RENEWABLE ENERGY'!V11+'RENEWABLE ENERGY'!V12+'NUTRIENTS&amp; BIOMASS'!V10+'DEVELOPMENT-CAPEX'!U10,$E$5="Bridgetown CBD", 'AGRICULTURE-CAPEX-OPEX'!X11+'RENEWABLE ENERGY'!V10+'RENEWABLE ENERGY'!V11+'RENEWABLE ENERGY'!V12+'NUTRIENTS&amp; BIOMASS'!V10+'DEVELOPMENT-CAPEX'!U10,$E$5="PHASE VI", 'AGRICULTURE-CAPEX-OPEX'!X11+'RENEWABLE ENERGY'!V10+'RENEWABLE ENERGY'!V11+'RENEWABLE ENERGY'!V12+'NUTRIENTS&amp; BIOMASS'!V10+'DEVELOPMENT-CAPEX'!U10)</f>
        <v>12193723.396096267</v>
      </c>
      <c r="X9" s="1014" cm="1">
        <f t="array" ref="X9">_xlfn.IFS($E$5="CORE 0", 'AGRICULTURE-CAPEX-OPEX'!Y11+'RENEWABLE ENERGY'!W10+'RENEWABLE ENERGY'!W11+'RENEWABLE ENERGY'!W12+'NUTRIENTS&amp; BIOMASS'!W10+'DEVELOPMENT-CAPEX'!V10,$E$5="PHASE I", 'AGRICULTURE-CAPEX-OPEX'!Y11+'RENEWABLE ENERGY'!W10+'RENEWABLE ENERGY'!W11+'RENEWABLE ENERGY'!W12+'NUTRIENTS&amp; BIOMASS'!V10+'DEVELOPMENT-CAPEX'!V10,$E$5="PHASE II", 'AGRICULTURE-CAPEX-OPEX'!Y11+'RENEWABLE ENERGY'!W10+'RENEWABLE ENERGY'!W11+'RENEWABLE ENERGY'!W12+'NUTRIENTS&amp; BIOMASS'!W10+'DEVELOPMENT-CAPEX'!V10,$E$5="PHASE III", 'AGRICULTURE-CAPEX-OPEX'!Y11+'RENEWABLE ENERGY'!W10+'RENEWABLE ENERGY'!W11+'RENEWABLE ENERGY'!W12+'NUTRIENTS&amp; BIOMASS'!W10+'DEVELOPMENT-CAPEX'!V10,$E$5="PHASE V", 'AGRICULTURE-CAPEX-OPEX'!Y11+'RENEWABLE ENERGY'!W10+'RENEWABLE ENERGY'!W11+'RENEWABLE ENERGY'!W12+'NUTRIENTS&amp; BIOMASS'!W10+'DEVELOPMENT-CAPEX'!V10,$E$5="Hyatt Ziva", 'AGRICULTURE-CAPEX-OPEX'!Y11+'RENEWABLE ENERGY'!W10+'RENEWABLE ENERGY'!W11+'RENEWABLE ENERGY'!W12+'NUTRIENTS&amp; BIOMASS'!W10+'DEVELOPMENT-CAPEX'!V10,$E$5="Waterfront", 'AGRICULTURE-CAPEX-OPEX'!Y11+'RENEWABLE ENERGY'!W10+'RENEWABLE ENERGY'!W11+'RENEWABLE ENERGY'!W12+'NUTRIENTS&amp; BIOMASS'!W10+'DEVELOPMENT-CAPEX'!V10,$E$5="Bridge House Red.", 'AGRICULTURE-CAPEX-OPEX'!Y11+'RENEWABLE ENERGY'!W10+'RENEWABLE ENERGY'!W11+'RENEWABLE ENERGY'!W12+'NUTRIENTS&amp; BIOMASS'!W10+'DEVELOPMENT-CAPEX'!V10,$E$5="Carlisle House Red.", 'AGRICULTURE-CAPEX-OPEX'!Y11+'RENEWABLE ENERGY'!W10+'RENEWABLE ENERGY'!W11+'RENEWABLE ENERGY'!W12+'NUTRIENTS&amp; BIOMASS'!W10+'DEVELOPMENT-CAPEX'!V10,$E$5="Bridgetown CBD", 'AGRICULTURE-CAPEX-OPEX'!Y11+'RENEWABLE ENERGY'!W10+'RENEWABLE ENERGY'!W11+'RENEWABLE ENERGY'!W12+'NUTRIENTS&amp; BIOMASS'!W10+'DEVELOPMENT-CAPEX'!V10,$E$5="PHASE VI", 'AGRICULTURE-CAPEX-OPEX'!Y11+'RENEWABLE ENERGY'!W10+'RENEWABLE ENERGY'!W11+'RENEWABLE ENERGY'!W12+'NUTRIENTS&amp; BIOMASS'!W10+'DEVELOPMENT-CAPEX'!V10)</f>
        <v>0</v>
      </c>
      <c r="Y9" s="1014" cm="1">
        <f t="array" ref="Y9">_xlfn.IFS($E$5="CORE 0", 'AGRICULTURE-CAPEX-OPEX'!Z11+'RENEWABLE ENERGY'!X10+'RENEWABLE ENERGY'!X11+'RENEWABLE ENERGY'!X12+'NUTRIENTS&amp; BIOMASS'!X10+'DEVELOPMENT-CAPEX'!W10,$E$5="PHASE I", 'AGRICULTURE-CAPEX-OPEX'!Z11+'RENEWABLE ENERGY'!X10+'RENEWABLE ENERGY'!X11+'RENEWABLE ENERGY'!X12+'NUTRIENTS&amp; BIOMASS'!W10+'DEVELOPMENT-CAPEX'!W10,$E$5="PHASE II", 'AGRICULTURE-CAPEX-OPEX'!Z11+'RENEWABLE ENERGY'!X10+'RENEWABLE ENERGY'!X11+'RENEWABLE ENERGY'!X12+'NUTRIENTS&amp; BIOMASS'!X10+'DEVELOPMENT-CAPEX'!W10,$E$5="PHASE III", 'AGRICULTURE-CAPEX-OPEX'!Z11+'RENEWABLE ENERGY'!X10+'RENEWABLE ENERGY'!X11+'RENEWABLE ENERGY'!X12+'NUTRIENTS&amp; BIOMASS'!X10+'DEVELOPMENT-CAPEX'!W10,$E$5="PHASE V", 'AGRICULTURE-CAPEX-OPEX'!Z11+'RENEWABLE ENERGY'!X10+'RENEWABLE ENERGY'!X11+'RENEWABLE ENERGY'!X12+'NUTRIENTS&amp; BIOMASS'!X10+'DEVELOPMENT-CAPEX'!W10,$E$5="Hyatt Ziva", 'AGRICULTURE-CAPEX-OPEX'!Z11+'RENEWABLE ENERGY'!X10+'RENEWABLE ENERGY'!X11+'RENEWABLE ENERGY'!X12+'NUTRIENTS&amp; BIOMASS'!X10+'DEVELOPMENT-CAPEX'!W10,$E$5="Waterfront", 'AGRICULTURE-CAPEX-OPEX'!Z11+'RENEWABLE ENERGY'!X10+'RENEWABLE ENERGY'!X11+'RENEWABLE ENERGY'!X12+'NUTRIENTS&amp; BIOMASS'!X10+'DEVELOPMENT-CAPEX'!W10,$E$5="Bridge House Red.", 'AGRICULTURE-CAPEX-OPEX'!Z11+'RENEWABLE ENERGY'!X10+'RENEWABLE ENERGY'!X11+'RENEWABLE ENERGY'!X12+'NUTRIENTS&amp; BIOMASS'!X10+'DEVELOPMENT-CAPEX'!W10,$E$5="Carlisle House Red.", 'AGRICULTURE-CAPEX-OPEX'!Z11+'RENEWABLE ENERGY'!X10+'RENEWABLE ENERGY'!X11+'RENEWABLE ENERGY'!X12+'NUTRIENTS&amp; BIOMASS'!X10+'DEVELOPMENT-CAPEX'!W10,$E$5="Bridgetown CBD", 'AGRICULTURE-CAPEX-OPEX'!Z11+'RENEWABLE ENERGY'!X10+'RENEWABLE ENERGY'!X11+'RENEWABLE ENERGY'!X12+'NUTRIENTS&amp; BIOMASS'!X10+'DEVELOPMENT-CAPEX'!W10,$E$5="PHASE VI", 'AGRICULTURE-CAPEX-OPEX'!Z11+'RENEWABLE ENERGY'!X10+'RENEWABLE ENERGY'!X11+'RENEWABLE ENERGY'!X12+'NUTRIENTS&amp; BIOMASS'!X10+'DEVELOPMENT-CAPEX'!W10)</f>
        <v>0</v>
      </c>
      <c r="Z9" s="1014" cm="1">
        <f t="array" ref="Z9">_xlfn.IFS($E$5="CORE 0", 'AGRICULTURE-CAPEX-OPEX'!AA11+'RENEWABLE ENERGY'!Y10+'RENEWABLE ENERGY'!Y11+'RENEWABLE ENERGY'!Y12+'NUTRIENTS&amp; BIOMASS'!Y10+'DEVELOPMENT-CAPEX'!X10,$E$5="PHASE I", 'AGRICULTURE-CAPEX-OPEX'!AA11+'RENEWABLE ENERGY'!Y10+'RENEWABLE ENERGY'!Y11+'RENEWABLE ENERGY'!Y12+'NUTRIENTS&amp; BIOMASS'!X10+'DEVELOPMENT-CAPEX'!X10,$E$5="PHASE II", 'AGRICULTURE-CAPEX-OPEX'!AA11+'RENEWABLE ENERGY'!Y10+'RENEWABLE ENERGY'!Y11+'RENEWABLE ENERGY'!Y12+'NUTRIENTS&amp; BIOMASS'!Y10+'DEVELOPMENT-CAPEX'!X10,$E$5="PHASE III", 'AGRICULTURE-CAPEX-OPEX'!AA11+'RENEWABLE ENERGY'!Y10+'RENEWABLE ENERGY'!Y11+'RENEWABLE ENERGY'!Y12+'NUTRIENTS&amp; BIOMASS'!Y10+'DEVELOPMENT-CAPEX'!X10,$E$5="PHASE V", 'AGRICULTURE-CAPEX-OPEX'!AA11+'RENEWABLE ENERGY'!Y10+'RENEWABLE ENERGY'!Y11+'RENEWABLE ENERGY'!Y12+'NUTRIENTS&amp; BIOMASS'!Y10+'DEVELOPMENT-CAPEX'!X10,$E$5="Hyatt Ziva", 'AGRICULTURE-CAPEX-OPEX'!AA11+'RENEWABLE ENERGY'!Y10+'RENEWABLE ENERGY'!Y11+'RENEWABLE ENERGY'!Y12+'NUTRIENTS&amp; BIOMASS'!Y10+'DEVELOPMENT-CAPEX'!X10,$E$5="Waterfront", 'AGRICULTURE-CAPEX-OPEX'!AA11+'RENEWABLE ENERGY'!Y10+'RENEWABLE ENERGY'!Y11+'RENEWABLE ENERGY'!Y12+'NUTRIENTS&amp; BIOMASS'!Y10+'DEVELOPMENT-CAPEX'!X10,$E$5="Bridge House Red.", 'AGRICULTURE-CAPEX-OPEX'!AA11+'RENEWABLE ENERGY'!Y10+'RENEWABLE ENERGY'!Y11+'RENEWABLE ENERGY'!Y12+'NUTRIENTS&amp; BIOMASS'!Y10+'DEVELOPMENT-CAPEX'!X10,$E$5="Carlisle House Red.", 'AGRICULTURE-CAPEX-OPEX'!AA11+'RENEWABLE ENERGY'!Y10+'RENEWABLE ENERGY'!Y11+'RENEWABLE ENERGY'!Y12+'NUTRIENTS&amp; BIOMASS'!Y10+'DEVELOPMENT-CAPEX'!X10,$E$5="Bridgetown CBD", 'AGRICULTURE-CAPEX-OPEX'!AA11+'RENEWABLE ENERGY'!Y10+'RENEWABLE ENERGY'!Y11+'RENEWABLE ENERGY'!Y12+'NUTRIENTS&amp; BIOMASS'!Y10+'DEVELOPMENT-CAPEX'!X10,$E$5="PHASE VI", 'AGRICULTURE-CAPEX-OPEX'!AA11+'RENEWABLE ENERGY'!Y10+'RENEWABLE ENERGY'!Y11+'RENEWABLE ENERGY'!Y12+'NUTRIENTS&amp; BIOMASS'!Y10+'DEVELOPMENT-CAPEX'!X10)</f>
        <v>0</v>
      </c>
      <c r="AA9" s="1014" cm="1">
        <f t="array" ref="AA9">_xlfn.IFS($E$5="CORE 0", 'AGRICULTURE-CAPEX-OPEX'!AB11+'RENEWABLE ENERGY'!Z10+'RENEWABLE ENERGY'!Z11+'RENEWABLE ENERGY'!Z12+'NUTRIENTS&amp; BIOMASS'!Z10+'DEVELOPMENT-CAPEX'!Y10,$E$5="PHASE I", 'AGRICULTURE-CAPEX-OPEX'!AB11+'RENEWABLE ENERGY'!Z10+'RENEWABLE ENERGY'!Z11+'RENEWABLE ENERGY'!Z12+'NUTRIENTS&amp; BIOMASS'!Y10+'DEVELOPMENT-CAPEX'!Y10,$E$5="PHASE II", 'AGRICULTURE-CAPEX-OPEX'!AB11+'RENEWABLE ENERGY'!Z10+'RENEWABLE ENERGY'!Z11+'RENEWABLE ENERGY'!Z12+'NUTRIENTS&amp; BIOMASS'!Z10+'DEVELOPMENT-CAPEX'!Y10,$E$5="PHASE III", 'AGRICULTURE-CAPEX-OPEX'!AB11+'RENEWABLE ENERGY'!Z10+'RENEWABLE ENERGY'!Z11+'RENEWABLE ENERGY'!Z12+'NUTRIENTS&amp; BIOMASS'!Z10+'DEVELOPMENT-CAPEX'!Y10,$E$5="PHASE V", 'AGRICULTURE-CAPEX-OPEX'!AB11+'RENEWABLE ENERGY'!Z10+'RENEWABLE ENERGY'!Z11+'RENEWABLE ENERGY'!Z12+'NUTRIENTS&amp; BIOMASS'!Z10+'DEVELOPMENT-CAPEX'!Y10,$E$5="Hyatt Ziva", 'AGRICULTURE-CAPEX-OPEX'!AB11+'RENEWABLE ENERGY'!Z10+'RENEWABLE ENERGY'!Z11+'RENEWABLE ENERGY'!Z12+'NUTRIENTS&amp; BIOMASS'!Z10+'DEVELOPMENT-CAPEX'!Y10,$E$5="Waterfront", 'AGRICULTURE-CAPEX-OPEX'!AB11+'RENEWABLE ENERGY'!Z10+'RENEWABLE ENERGY'!Z11+'RENEWABLE ENERGY'!Z12+'NUTRIENTS&amp; BIOMASS'!Z10+'DEVELOPMENT-CAPEX'!Y10,$E$5="Bridge House Red.", 'AGRICULTURE-CAPEX-OPEX'!AB11+'RENEWABLE ENERGY'!Z10+'RENEWABLE ENERGY'!Z11+'RENEWABLE ENERGY'!Z12+'NUTRIENTS&amp; BIOMASS'!Z10+'DEVELOPMENT-CAPEX'!Y10,$E$5="Carlisle House Red.", 'AGRICULTURE-CAPEX-OPEX'!AB11+'RENEWABLE ENERGY'!Z10+'RENEWABLE ENERGY'!Z11+'RENEWABLE ENERGY'!Z12+'NUTRIENTS&amp; BIOMASS'!Z10+'DEVELOPMENT-CAPEX'!Y10,$E$5="Bridgetown CBD", 'AGRICULTURE-CAPEX-OPEX'!AB11+'RENEWABLE ENERGY'!Z10+'RENEWABLE ENERGY'!Z11+'RENEWABLE ENERGY'!Z12+'NUTRIENTS&amp; BIOMASS'!Z10+'DEVELOPMENT-CAPEX'!Y10,$E$5="PHASE VI", 'AGRICULTURE-CAPEX-OPEX'!AB11+'RENEWABLE ENERGY'!Z10+'RENEWABLE ENERGY'!Z11+'RENEWABLE ENERGY'!Z12+'NUTRIENTS&amp; BIOMASS'!Z10+'DEVELOPMENT-CAPEX'!Y10)</f>
        <v>0</v>
      </c>
      <c r="AB9" s="1014" cm="1">
        <f t="array" ref="AB9">_xlfn.IFS($E$5="CORE 0", 'AGRICULTURE-CAPEX-OPEX'!AC11+'RENEWABLE ENERGY'!AA10+'RENEWABLE ENERGY'!AA11+'RENEWABLE ENERGY'!AA12+'NUTRIENTS&amp; BIOMASS'!AA10+'DEVELOPMENT-CAPEX'!Z10,$E$5="PHASE I", 'AGRICULTURE-CAPEX-OPEX'!AC11+'RENEWABLE ENERGY'!AA10+'RENEWABLE ENERGY'!AA11+'RENEWABLE ENERGY'!AA12+'NUTRIENTS&amp; BIOMASS'!Z10+'DEVELOPMENT-CAPEX'!Z10,$E$5="PHASE II", 'AGRICULTURE-CAPEX-OPEX'!AC11+'RENEWABLE ENERGY'!AA10+'RENEWABLE ENERGY'!AA11+'RENEWABLE ENERGY'!AA12+'NUTRIENTS&amp; BIOMASS'!AA10+'DEVELOPMENT-CAPEX'!Z10,$E$5="PHASE III", 'AGRICULTURE-CAPEX-OPEX'!AC11+'RENEWABLE ENERGY'!AA10+'RENEWABLE ENERGY'!AA11+'RENEWABLE ENERGY'!AA12+'NUTRIENTS&amp; BIOMASS'!AA10+'DEVELOPMENT-CAPEX'!Z10,$E$5="PHASE V", 'AGRICULTURE-CAPEX-OPEX'!AC11+'RENEWABLE ENERGY'!AA10+'RENEWABLE ENERGY'!AA11+'RENEWABLE ENERGY'!AA12+'NUTRIENTS&amp; BIOMASS'!AA10+'DEVELOPMENT-CAPEX'!Z10,$E$5="Hyatt Ziva", 'AGRICULTURE-CAPEX-OPEX'!AC11+'RENEWABLE ENERGY'!AA10+'RENEWABLE ENERGY'!AA11+'RENEWABLE ENERGY'!AA12+'NUTRIENTS&amp; BIOMASS'!AA10+'DEVELOPMENT-CAPEX'!Z10,$E$5="Waterfront", 'AGRICULTURE-CAPEX-OPEX'!AC11+'RENEWABLE ENERGY'!AA10+'RENEWABLE ENERGY'!AA11+'RENEWABLE ENERGY'!AA12+'NUTRIENTS&amp; BIOMASS'!AA10+'DEVELOPMENT-CAPEX'!Z10,$E$5="Bridge House Red.", 'AGRICULTURE-CAPEX-OPEX'!AC11+'RENEWABLE ENERGY'!AA10+'RENEWABLE ENERGY'!AA11+'RENEWABLE ENERGY'!AA12+'NUTRIENTS&amp; BIOMASS'!AA10+'DEVELOPMENT-CAPEX'!Z10,$E$5="Carlisle House Red.", 'AGRICULTURE-CAPEX-OPEX'!AC11+'RENEWABLE ENERGY'!AA10+'RENEWABLE ENERGY'!AA11+'RENEWABLE ENERGY'!AA12+'NUTRIENTS&amp; BIOMASS'!AA10+'DEVELOPMENT-CAPEX'!Z10,$E$5="Bridgetown CBD", 'AGRICULTURE-CAPEX-OPEX'!AC11+'RENEWABLE ENERGY'!AA10+'RENEWABLE ENERGY'!AA11+'RENEWABLE ENERGY'!AA12+'NUTRIENTS&amp; BIOMASS'!AA10+'DEVELOPMENT-CAPEX'!Z10,$E$5="PHASE VI", 'AGRICULTURE-CAPEX-OPEX'!AC11+'RENEWABLE ENERGY'!AA10+'RENEWABLE ENERGY'!AA11+'RENEWABLE ENERGY'!AA12+'NUTRIENTS&amp; BIOMASS'!AA10+'DEVELOPMENT-CAPEX'!Z10)</f>
        <v>0</v>
      </c>
      <c r="AC9" s="1014" cm="1">
        <f t="array" ref="AC9">_xlfn.IFS($E$5="CORE 0", 'AGRICULTURE-CAPEX-OPEX'!AD11+'RENEWABLE ENERGY'!AB10+'RENEWABLE ENERGY'!AB11+'RENEWABLE ENERGY'!AB12+'NUTRIENTS&amp; BIOMASS'!AB10+'DEVELOPMENT-CAPEX'!AA10,$E$5="PHASE I", 'AGRICULTURE-CAPEX-OPEX'!AD11+'RENEWABLE ENERGY'!AB10+'RENEWABLE ENERGY'!AB11+'RENEWABLE ENERGY'!AB12+'NUTRIENTS&amp; BIOMASS'!AA10+'DEVELOPMENT-CAPEX'!AA10,$E$5="PHASE II", 'AGRICULTURE-CAPEX-OPEX'!AD11+'RENEWABLE ENERGY'!AB10+'RENEWABLE ENERGY'!AB11+'RENEWABLE ENERGY'!AB12+'NUTRIENTS&amp; BIOMASS'!AB10+'DEVELOPMENT-CAPEX'!AA10,$E$5="PHASE III", 'AGRICULTURE-CAPEX-OPEX'!AD11+'RENEWABLE ENERGY'!AB10+'RENEWABLE ENERGY'!AB11+'RENEWABLE ENERGY'!AB12+'NUTRIENTS&amp; BIOMASS'!AB10+'DEVELOPMENT-CAPEX'!AA10,$E$5="PHASE V", 'AGRICULTURE-CAPEX-OPEX'!AD11+'RENEWABLE ENERGY'!AB10+'RENEWABLE ENERGY'!AB11+'RENEWABLE ENERGY'!AB12+'NUTRIENTS&amp; BIOMASS'!AB10+'DEVELOPMENT-CAPEX'!AA10,$E$5="Hyatt Ziva", 'AGRICULTURE-CAPEX-OPEX'!AD11+'RENEWABLE ENERGY'!AB10+'RENEWABLE ENERGY'!AB11+'RENEWABLE ENERGY'!AB12+'NUTRIENTS&amp; BIOMASS'!AB10+'DEVELOPMENT-CAPEX'!AA10,$E$5="Waterfront", 'AGRICULTURE-CAPEX-OPEX'!AD11+'RENEWABLE ENERGY'!AB10+'RENEWABLE ENERGY'!AB11+'RENEWABLE ENERGY'!AB12+'NUTRIENTS&amp; BIOMASS'!AB10+'DEVELOPMENT-CAPEX'!AA10,$E$5="Bridge House Red.", 'AGRICULTURE-CAPEX-OPEX'!AD11+'RENEWABLE ENERGY'!AB10+'RENEWABLE ENERGY'!AB11+'RENEWABLE ENERGY'!AB12+'NUTRIENTS&amp; BIOMASS'!AB10+'DEVELOPMENT-CAPEX'!AA10,$E$5="Carlisle House Red.", 'AGRICULTURE-CAPEX-OPEX'!AD11+'RENEWABLE ENERGY'!AB10+'RENEWABLE ENERGY'!AB11+'RENEWABLE ENERGY'!AB12+'NUTRIENTS&amp; BIOMASS'!AB10+'DEVELOPMENT-CAPEX'!AA10,$E$5="Bridgetown CBD", 'AGRICULTURE-CAPEX-OPEX'!AD11+'RENEWABLE ENERGY'!AB10+'RENEWABLE ENERGY'!AB11+'RENEWABLE ENERGY'!AB12+'NUTRIENTS&amp; BIOMASS'!AB10+'DEVELOPMENT-CAPEX'!AA10,$E$5="PHASE VI", 'AGRICULTURE-CAPEX-OPEX'!AD11+'RENEWABLE ENERGY'!AB10+'RENEWABLE ENERGY'!AB11+'RENEWABLE ENERGY'!AB12+'NUTRIENTS&amp; BIOMASS'!AB10+'DEVELOPMENT-CAPEX'!AA10)</f>
        <v>0</v>
      </c>
      <c r="AD9" s="1014" cm="1">
        <f t="array" ref="AD9">_xlfn.IFS($E$5="CORE 0", 'AGRICULTURE-CAPEX-OPEX'!AE11+'RENEWABLE ENERGY'!AC10+'RENEWABLE ENERGY'!AC11+'RENEWABLE ENERGY'!AC12+'NUTRIENTS&amp; BIOMASS'!AC10+'DEVELOPMENT-CAPEX'!AB10,$E$5="PHASE I", 'AGRICULTURE-CAPEX-OPEX'!AE11+'RENEWABLE ENERGY'!AC10+'RENEWABLE ENERGY'!AC11+'RENEWABLE ENERGY'!AC12+'NUTRIENTS&amp; BIOMASS'!AB10+'DEVELOPMENT-CAPEX'!AB10,$E$5="PHASE II", 'AGRICULTURE-CAPEX-OPEX'!AE11+'RENEWABLE ENERGY'!AC10+'RENEWABLE ENERGY'!AC11+'RENEWABLE ENERGY'!AC12+'NUTRIENTS&amp; BIOMASS'!AC10+'DEVELOPMENT-CAPEX'!AB10,$E$5="PHASE III", 'AGRICULTURE-CAPEX-OPEX'!AE11+'RENEWABLE ENERGY'!AC10+'RENEWABLE ENERGY'!AC11+'RENEWABLE ENERGY'!AC12+'NUTRIENTS&amp; BIOMASS'!AC10+'DEVELOPMENT-CAPEX'!AB10,$E$5="PHASE V", 'AGRICULTURE-CAPEX-OPEX'!AE11+'RENEWABLE ENERGY'!AC10+'RENEWABLE ENERGY'!AC11+'RENEWABLE ENERGY'!AC12+'NUTRIENTS&amp; BIOMASS'!AC10+'DEVELOPMENT-CAPEX'!AB10,$E$5="Hyatt Ziva", 'AGRICULTURE-CAPEX-OPEX'!AE11+'RENEWABLE ENERGY'!AC10+'RENEWABLE ENERGY'!AC11+'RENEWABLE ENERGY'!AC12+'NUTRIENTS&amp; BIOMASS'!AC10+'DEVELOPMENT-CAPEX'!AB10,$E$5="Waterfront", 'AGRICULTURE-CAPEX-OPEX'!AE11+'RENEWABLE ENERGY'!AC10+'RENEWABLE ENERGY'!AC11+'RENEWABLE ENERGY'!AC12+'NUTRIENTS&amp; BIOMASS'!AC10+'DEVELOPMENT-CAPEX'!AB10,$E$5="Bridge House Red.", 'AGRICULTURE-CAPEX-OPEX'!AE11+'RENEWABLE ENERGY'!AC10+'RENEWABLE ENERGY'!AC11+'RENEWABLE ENERGY'!AC12+'NUTRIENTS&amp; BIOMASS'!AC10+'DEVELOPMENT-CAPEX'!AB10,$E$5="Carlisle House Red.", 'AGRICULTURE-CAPEX-OPEX'!AE11+'RENEWABLE ENERGY'!AC10+'RENEWABLE ENERGY'!AC11+'RENEWABLE ENERGY'!AC12+'NUTRIENTS&amp; BIOMASS'!AC10+'DEVELOPMENT-CAPEX'!AB10,$E$5="Bridgetown CBD", 'AGRICULTURE-CAPEX-OPEX'!AE11+'RENEWABLE ENERGY'!AC10+'RENEWABLE ENERGY'!AC11+'RENEWABLE ENERGY'!AC12+'NUTRIENTS&amp; BIOMASS'!AC10+'DEVELOPMENT-CAPEX'!AB10,$E$5="PHASE VI", 'AGRICULTURE-CAPEX-OPEX'!AE11+'RENEWABLE ENERGY'!AC10+'RENEWABLE ENERGY'!AC11+'RENEWABLE ENERGY'!AC12+'NUTRIENTS&amp; BIOMASS'!AC10+'DEVELOPMENT-CAPEX'!AB10)</f>
        <v>0</v>
      </c>
      <c r="AE9" s="1014" cm="1">
        <f t="array" ref="AE9">_xlfn.IFS($E$5="CORE 0", 'AGRICULTURE-CAPEX-OPEX'!AF11+'RENEWABLE ENERGY'!AD10+'RENEWABLE ENERGY'!AD11+'RENEWABLE ENERGY'!AD12+'NUTRIENTS&amp; BIOMASS'!AD10+'DEVELOPMENT-CAPEX'!AC10,$E$5="PHASE I", 'AGRICULTURE-CAPEX-OPEX'!AF11+'RENEWABLE ENERGY'!AD10+'RENEWABLE ENERGY'!AD11+'RENEWABLE ENERGY'!AD12+'NUTRIENTS&amp; BIOMASS'!AC10+'DEVELOPMENT-CAPEX'!AC10,$E$5="PHASE II", 'AGRICULTURE-CAPEX-OPEX'!AF11+'RENEWABLE ENERGY'!AD10+'RENEWABLE ENERGY'!AD11+'RENEWABLE ENERGY'!AD12+'NUTRIENTS&amp; BIOMASS'!AD10+'DEVELOPMENT-CAPEX'!AC10,$E$5="PHASE III", 'AGRICULTURE-CAPEX-OPEX'!AF11+'RENEWABLE ENERGY'!AD10+'RENEWABLE ENERGY'!AD11+'RENEWABLE ENERGY'!AD12+'NUTRIENTS&amp; BIOMASS'!AD10+'DEVELOPMENT-CAPEX'!AC10,$E$5="PHASE V", 'AGRICULTURE-CAPEX-OPEX'!AF11+'RENEWABLE ENERGY'!AD10+'RENEWABLE ENERGY'!AD11+'RENEWABLE ENERGY'!AD12+'NUTRIENTS&amp; BIOMASS'!AD10+'DEVELOPMENT-CAPEX'!AC10,$E$5="Hyatt Ziva", 'AGRICULTURE-CAPEX-OPEX'!AF11+'RENEWABLE ENERGY'!AD10+'RENEWABLE ENERGY'!AD11+'RENEWABLE ENERGY'!AD12+'NUTRIENTS&amp; BIOMASS'!AD10+'DEVELOPMENT-CAPEX'!AC10,$E$5="Waterfront", 'AGRICULTURE-CAPEX-OPEX'!AF11+'RENEWABLE ENERGY'!AD10+'RENEWABLE ENERGY'!AD11+'RENEWABLE ENERGY'!AD12+'NUTRIENTS&amp; BIOMASS'!AD10+'DEVELOPMENT-CAPEX'!AC10,$E$5="Bridge House Red.", 'AGRICULTURE-CAPEX-OPEX'!AF11+'RENEWABLE ENERGY'!AD10+'RENEWABLE ENERGY'!AD11+'RENEWABLE ENERGY'!AD12+'NUTRIENTS&amp; BIOMASS'!AD10+'DEVELOPMENT-CAPEX'!AC10,$E$5="Carlisle House Red.", 'AGRICULTURE-CAPEX-OPEX'!AF11+'RENEWABLE ENERGY'!AD10+'RENEWABLE ENERGY'!AD11+'RENEWABLE ENERGY'!AD12+'NUTRIENTS&amp; BIOMASS'!AD10+'DEVELOPMENT-CAPEX'!AC10,$E$5="Bridgetown CBD", 'AGRICULTURE-CAPEX-OPEX'!AF11+'RENEWABLE ENERGY'!AD10+'RENEWABLE ENERGY'!AD11+'RENEWABLE ENERGY'!AD12+'NUTRIENTS&amp; BIOMASS'!AD10+'DEVELOPMENT-CAPEX'!AC10,$E$5="PHASE VI", 'AGRICULTURE-CAPEX-OPEX'!AF11+'RENEWABLE ENERGY'!AD10+'RENEWABLE ENERGY'!AD11+'RENEWABLE ENERGY'!AD12+'NUTRIENTS&amp; BIOMASS'!AD10+'DEVELOPMENT-CAPEX'!AC10)</f>
        <v>0</v>
      </c>
      <c r="AF9" s="1014" cm="1">
        <f t="array" ref="AF9">_xlfn.IFS($E$5="CORE 0", 'AGRICULTURE-CAPEX-OPEX'!AG11+'RENEWABLE ENERGY'!AE10+'RENEWABLE ENERGY'!AE11+'RENEWABLE ENERGY'!AE12+'NUTRIENTS&amp; BIOMASS'!AE10+'DEVELOPMENT-CAPEX'!AD10,$E$5="PHASE I", 'AGRICULTURE-CAPEX-OPEX'!AG11+'RENEWABLE ENERGY'!AE10+'RENEWABLE ENERGY'!AE11+'RENEWABLE ENERGY'!AE12+'NUTRIENTS&amp; BIOMASS'!AD10+'DEVELOPMENT-CAPEX'!AD10,$E$5="PHASE II", 'AGRICULTURE-CAPEX-OPEX'!AG11+'RENEWABLE ENERGY'!AE10+'RENEWABLE ENERGY'!AE11+'RENEWABLE ENERGY'!AE12+'NUTRIENTS&amp; BIOMASS'!AE10+'DEVELOPMENT-CAPEX'!AD10,$E$5="PHASE III", 'AGRICULTURE-CAPEX-OPEX'!AG11+'RENEWABLE ENERGY'!AE10+'RENEWABLE ENERGY'!AE11+'RENEWABLE ENERGY'!AE12+'NUTRIENTS&amp; BIOMASS'!AE10+'DEVELOPMENT-CAPEX'!AD10,$E$5="PHASE V", 'AGRICULTURE-CAPEX-OPEX'!AG11+'RENEWABLE ENERGY'!AE10+'RENEWABLE ENERGY'!AE11+'RENEWABLE ENERGY'!AE12+'NUTRIENTS&amp; BIOMASS'!AE10+'DEVELOPMENT-CAPEX'!AD10,$E$5="Hyatt Ziva", 'AGRICULTURE-CAPEX-OPEX'!AG11+'RENEWABLE ENERGY'!AE10+'RENEWABLE ENERGY'!AE11+'RENEWABLE ENERGY'!AE12+'NUTRIENTS&amp; BIOMASS'!AE10+'DEVELOPMENT-CAPEX'!AD10,$E$5="Waterfront", 'AGRICULTURE-CAPEX-OPEX'!AG11+'RENEWABLE ENERGY'!AE10+'RENEWABLE ENERGY'!AE11+'RENEWABLE ENERGY'!AE12+'NUTRIENTS&amp; BIOMASS'!AE10+'DEVELOPMENT-CAPEX'!AD10,$E$5="Bridge House Red.", 'AGRICULTURE-CAPEX-OPEX'!AG11+'RENEWABLE ENERGY'!AE10+'RENEWABLE ENERGY'!AE11+'RENEWABLE ENERGY'!AE12+'NUTRIENTS&amp; BIOMASS'!AE10+'DEVELOPMENT-CAPEX'!AD10,$E$5="Carlisle House Red.", 'AGRICULTURE-CAPEX-OPEX'!AG11+'RENEWABLE ENERGY'!AE10+'RENEWABLE ENERGY'!AE11+'RENEWABLE ENERGY'!AE12+'NUTRIENTS&amp; BIOMASS'!AE10+'DEVELOPMENT-CAPEX'!AD10,$E$5="Bridgetown CBD", 'AGRICULTURE-CAPEX-OPEX'!AG11+'RENEWABLE ENERGY'!AE10+'RENEWABLE ENERGY'!AE11+'RENEWABLE ENERGY'!AE12+'NUTRIENTS&amp; BIOMASS'!AE10+'DEVELOPMENT-CAPEX'!AD10,$E$5="PHASE VI", 'AGRICULTURE-CAPEX-OPEX'!AG11+'RENEWABLE ENERGY'!AE10+'RENEWABLE ENERGY'!AE11+'RENEWABLE ENERGY'!AE12+'NUTRIENTS&amp; BIOMASS'!AE10+'DEVELOPMENT-CAPEX'!AD10)</f>
        <v>0</v>
      </c>
      <c r="AG9" s="1014" cm="1">
        <f t="array" ref="AG9">_xlfn.IFS($E$5="CORE 0", 'AGRICULTURE-CAPEX-OPEX'!AH11+'RENEWABLE ENERGY'!AF10+'RENEWABLE ENERGY'!AF11+'RENEWABLE ENERGY'!AF12+'NUTRIENTS&amp; BIOMASS'!AF10+'DEVELOPMENT-CAPEX'!AE10,$E$5="PHASE I", 'AGRICULTURE-CAPEX-OPEX'!AH11+'RENEWABLE ENERGY'!AF10+'RENEWABLE ENERGY'!AF11+'RENEWABLE ENERGY'!AF12+'NUTRIENTS&amp; BIOMASS'!AE10+'DEVELOPMENT-CAPEX'!AE10,$E$5="PHASE II", 'AGRICULTURE-CAPEX-OPEX'!AH11+'RENEWABLE ENERGY'!AF10+'RENEWABLE ENERGY'!AF11+'RENEWABLE ENERGY'!AF12+'NUTRIENTS&amp; BIOMASS'!AF10+'DEVELOPMENT-CAPEX'!AE10,$E$5="PHASE III", 'AGRICULTURE-CAPEX-OPEX'!AH11+'RENEWABLE ENERGY'!AF10+'RENEWABLE ENERGY'!AF11+'RENEWABLE ENERGY'!AF12+'NUTRIENTS&amp; BIOMASS'!AF10+'DEVELOPMENT-CAPEX'!AE10,$E$5="PHASE V", 'AGRICULTURE-CAPEX-OPEX'!AH11+'RENEWABLE ENERGY'!AF10+'RENEWABLE ENERGY'!AF11+'RENEWABLE ENERGY'!AF12+'NUTRIENTS&amp; BIOMASS'!AF10+'DEVELOPMENT-CAPEX'!AE10,$E$5="Hyatt Ziva", 'AGRICULTURE-CAPEX-OPEX'!AH11+'RENEWABLE ENERGY'!AF10+'RENEWABLE ENERGY'!AF11+'RENEWABLE ENERGY'!AF12+'NUTRIENTS&amp; BIOMASS'!AF10+'DEVELOPMENT-CAPEX'!AE10,$E$5="Waterfront", 'AGRICULTURE-CAPEX-OPEX'!AH11+'RENEWABLE ENERGY'!AF10+'RENEWABLE ENERGY'!AF11+'RENEWABLE ENERGY'!AF12+'NUTRIENTS&amp; BIOMASS'!AF10+'DEVELOPMENT-CAPEX'!AE10,$E$5="Bridge House Red.", 'AGRICULTURE-CAPEX-OPEX'!AH11+'RENEWABLE ENERGY'!AF10+'RENEWABLE ENERGY'!AF11+'RENEWABLE ENERGY'!AF12+'NUTRIENTS&amp; BIOMASS'!AF10+'DEVELOPMENT-CAPEX'!AE10,$E$5="Carlisle House Red.", 'AGRICULTURE-CAPEX-OPEX'!AH11+'RENEWABLE ENERGY'!AF10+'RENEWABLE ENERGY'!AF11+'RENEWABLE ENERGY'!AF12+'NUTRIENTS&amp; BIOMASS'!AF10+'DEVELOPMENT-CAPEX'!AE10,$E$5="Bridgetown CBD", 'AGRICULTURE-CAPEX-OPEX'!AH11+'RENEWABLE ENERGY'!AF10+'RENEWABLE ENERGY'!AF11+'RENEWABLE ENERGY'!AF12+'NUTRIENTS&amp; BIOMASS'!AF10+'DEVELOPMENT-CAPEX'!AE10,$E$5="PHASE VI", 'AGRICULTURE-CAPEX-OPEX'!AH11+'RENEWABLE ENERGY'!AF10+'RENEWABLE ENERGY'!AF11+'RENEWABLE ENERGY'!AF12+'NUTRIENTS&amp; BIOMASS'!AF10+'DEVELOPMENT-CAPEX'!AE10)</f>
        <v>29270380.815939177</v>
      </c>
      <c r="AH9" s="1014" cm="1">
        <f t="array" ref="AH9">_xlfn.IFS($E$5="CORE 0", 'AGRICULTURE-CAPEX-OPEX'!AI11+'RENEWABLE ENERGY'!AG10+'RENEWABLE ENERGY'!AG11+'RENEWABLE ENERGY'!AG12+'NUTRIENTS&amp; BIOMASS'!AG10+'DEVELOPMENT-CAPEX'!AF10,$E$5="PHASE I", 'AGRICULTURE-CAPEX-OPEX'!AI11+'RENEWABLE ENERGY'!AG10+'RENEWABLE ENERGY'!AG11+'RENEWABLE ENERGY'!AG12+'NUTRIENTS&amp; BIOMASS'!AF10+'DEVELOPMENT-CAPEX'!AF10,$E$5="PHASE II", 'AGRICULTURE-CAPEX-OPEX'!AI11+'RENEWABLE ENERGY'!AG10+'RENEWABLE ENERGY'!AG11+'RENEWABLE ENERGY'!AG12+'NUTRIENTS&amp; BIOMASS'!AG10+'DEVELOPMENT-CAPEX'!AF10,$E$5="PHASE III", 'AGRICULTURE-CAPEX-OPEX'!AI11+'RENEWABLE ENERGY'!AG10+'RENEWABLE ENERGY'!AG11+'RENEWABLE ENERGY'!AG12+'NUTRIENTS&amp; BIOMASS'!AG10+'DEVELOPMENT-CAPEX'!AF10,$E$5="PHASE V", 'AGRICULTURE-CAPEX-OPEX'!AI11+'RENEWABLE ENERGY'!AG10+'RENEWABLE ENERGY'!AG11+'RENEWABLE ENERGY'!AG12+'NUTRIENTS&amp; BIOMASS'!AG10+'DEVELOPMENT-CAPEX'!AF10,$E$5="Hyatt Ziva", 'AGRICULTURE-CAPEX-OPEX'!AI11+'RENEWABLE ENERGY'!AG10+'RENEWABLE ENERGY'!AG11+'RENEWABLE ENERGY'!AG12+'NUTRIENTS&amp; BIOMASS'!AG10+'DEVELOPMENT-CAPEX'!AF10,$E$5="Waterfront", 'AGRICULTURE-CAPEX-OPEX'!AI11+'RENEWABLE ENERGY'!AG10+'RENEWABLE ENERGY'!AG11+'RENEWABLE ENERGY'!AG12+'NUTRIENTS&amp; BIOMASS'!AG10+'DEVELOPMENT-CAPEX'!AF10,$E$5="Bridge House Red.", 'AGRICULTURE-CAPEX-OPEX'!AI11+'RENEWABLE ENERGY'!AG10+'RENEWABLE ENERGY'!AG11+'RENEWABLE ENERGY'!AG12+'NUTRIENTS&amp; BIOMASS'!AG10+'DEVELOPMENT-CAPEX'!AF10,$E$5="Carlisle House Red.", 'AGRICULTURE-CAPEX-OPEX'!AI11+'RENEWABLE ENERGY'!AG10+'RENEWABLE ENERGY'!AG11+'RENEWABLE ENERGY'!AG12+'NUTRIENTS&amp; BIOMASS'!AG10+'DEVELOPMENT-CAPEX'!AF10,$E$5="Bridgetown CBD", 'AGRICULTURE-CAPEX-OPEX'!AI11+'RENEWABLE ENERGY'!AG10+'RENEWABLE ENERGY'!AG11+'RENEWABLE ENERGY'!AG12+'NUTRIENTS&amp; BIOMASS'!AG10+'DEVELOPMENT-CAPEX'!AF10,$E$5="PHASE VI", 'AGRICULTURE-CAPEX-OPEX'!AI11+'RENEWABLE ENERGY'!AG10+'RENEWABLE ENERGY'!AG11+'RENEWABLE ENERGY'!AG12+'NUTRIENTS&amp; BIOMASS'!AG10+'DEVELOPMENT-CAPEX'!AF10)</f>
        <v>0</v>
      </c>
      <c r="AI9" s="1014" cm="1">
        <f t="array" ref="AI9">_xlfn.IFS($E$5="CORE 0", 'AGRICULTURE-CAPEX-OPEX'!AJ11+'RENEWABLE ENERGY'!AH10+'RENEWABLE ENERGY'!AH11+'RENEWABLE ENERGY'!AH12+'NUTRIENTS&amp; BIOMASS'!AH10+'DEVELOPMENT-CAPEX'!AG10,$E$5="PHASE I", 'AGRICULTURE-CAPEX-OPEX'!AJ11+'RENEWABLE ENERGY'!AH10+'RENEWABLE ENERGY'!AH11+'RENEWABLE ENERGY'!AH12+'NUTRIENTS&amp; BIOMASS'!AG10+'DEVELOPMENT-CAPEX'!AG10,$E$5="PHASE II", 'AGRICULTURE-CAPEX-OPEX'!AJ11+'RENEWABLE ENERGY'!AH10+'RENEWABLE ENERGY'!AH11+'RENEWABLE ENERGY'!AH12+'NUTRIENTS&amp; BIOMASS'!AH10+'DEVELOPMENT-CAPEX'!AG10,$E$5="PHASE III", 'AGRICULTURE-CAPEX-OPEX'!AJ11+'RENEWABLE ENERGY'!AH10+'RENEWABLE ENERGY'!AH11+'RENEWABLE ENERGY'!AH12+'NUTRIENTS&amp; BIOMASS'!AH10+'DEVELOPMENT-CAPEX'!AG10,$E$5="PHASE V", 'AGRICULTURE-CAPEX-OPEX'!AJ11+'RENEWABLE ENERGY'!AH10+'RENEWABLE ENERGY'!AH11+'RENEWABLE ENERGY'!AH12+'NUTRIENTS&amp; BIOMASS'!AH10+'DEVELOPMENT-CAPEX'!AG10,$E$5="Hyatt Ziva", 'AGRICULTURE-CAPEX-OPEX'!AJ11+'RENEWABLE ENERGY'!AH10+'RENEWABLE ENERGY'!AH11+'RENEWABLE ENERGY'!AH12+'NUTRIENTS&amp; BIOMASS'!AH10+'DEVELOPMENT-CAPEX'!AG10,$E$5="Waterfront", 'AGRICULTURE-CAPEX-OPEX'!AJ11+'RENEWABLE ENERGY'!AH10+'RENEWABLE ENERGY'!AH11+'RENEWABLE ENERGY'!AH12+'NUTRIENTS&amp; BIOMASS'!AH10+'DEVELOPMENT-CAPEX'!AG10,$E$5="Bridge House Red.", 'AGRICULTURE-CAPEX-OPEX'!AJ11+'RENEWABLE ENERGY'!AH10+'RENEWABLE ENERGY'!AH11+'RENEWABLE ENERGY'!AH12+'NUTRIENTS&amp; BIOMASS'!AH10+'DEVELOPMENT-CAPEX'!AG10,$E$5="Carlisle House Red.", 'AGRICULTURE-CAPEX-OPEX'!AJ11+'RENEWABLE ENERGY'!AH10+'RENEWABLE ENERGY'!AH11+'RENEWABLE ENERGY'!AH12+'NUTRIENTS&amp; BIOMASS'!AH10+'DEVELOPMENT-CAPEX'!AG10,$E$5="Bridgetown CBD", 'AGRICULTURE-CAPEX-OPEX'!AJ11+'RENEWABLE ENERGY'!AH10+'RENEWABLE ENERGY'!AH11+'RENEWABLE ENERGY'!AH12+'NUTRIENTS&amp; BIOMASS'!AH10+'DEVELOPMENT-CAPEX'!AG10,$E$5="PHASE VI", 'AGRICULTURE-CAPEX-OPEX'!AJ11+'RENEWABLE ENERGY'!AH10+'RENEWABLE ENERGY'!AH11+'RENEWABLE ENERGY'!AH12+'NUTRIENTS&amp; BIOMASS'!AH10+'DEVELOPMENT-CAPEX'!AG10)</f>
        <v>0</v>
      </c>
      <c r="AJ9" s="1014" cm="1">
        <f t="array" ref="AJ9">_xlfn.IFS($E$5="CORE 0", 'AGRICULTURE-CAPEX-OPEX'!AK11+'RENEWABLE ENERGY'!AI10+'RENEWABLE ENERGY'!AI11+'RENEWABLE ENERGY'!AI12+'NUTRIENTS&amp; BIOMASS'!AI10+'DEVELOPMENT-CAPEX'!AH10,$E$5="PHASE I", 'AGRICULTURE-CAPEX-OPEX'!AK11+'RENEWABLE ENERGY'!AI10+'RENEWABLE ENERGY'!AI11+'RENEWABLE ENERGY'!AI12+'NUTRIENTS&amp; BIOMASS'!AH10+'DEVELOPMENT-CAPEX'!AH10,$E$5="PHASE II", 'AGRICULTURE-CAPEX-OPEX'!AK11+'RENEWABLE ENERGY'!AI10+'RENEWABLE ENERGY'!AI11+'RENEWABLE ENERGY'!AI12+'NUTRIENTS&amp; BIOMASS'!AI10+'DEVELOPMENT-CAPEX'!AH10,$E$5="PHASE III", 'AGRICULTURE-CAPEX-OPEX'!AK11+'RENEWABLE ENERGY'!AI10+'RENEWABLE ENERGY'!AI11+'RENEWABLE ENERGY'!AI12+'NUTRIENTS&amp; BIOMASS'!AI10+'DEVELOPMENT-CAPEX'!AH10,$E$5="PHASE V", 'AGRICULTURE-CAPEX-OPEX'!AK11+'RENEWABLE ENERGY'!AI10+'RENEWABLE ENERGY'!AI11+'RENEWABLE ENERGY'!AI12+'NUTRIENTS&amp; BIOMASS'!AI10+'DEVELOPMENT-CAPEX'!AH10,$E$5="Hyatt Ziva", 'AGRICULTURE-CAPEX-OPEX'!AK11+'RENEWABLE ENERGY'!AI10+'RENEWABLE ENERGY'!AI11+'RENEWABLE ENERGY'!AI12+'NUTRIENTS&amp; BIOMASS'!AI10+'DEVELOPMENT-CAPEX'!AH10,$E$5="Waterfront", 'AGRICULTURE-CAPEX-OPEX'!AK11+'RENEWABLE ENERGY'!AI10+'RENEWABLE ENERGY'!AI11+'RENEWABLE ENERGY'!AI12+'NUTRIENTS&amp; BIOMASS'!AI10+'DEVELOPMENT-CAPEX'!AH10,$E$5="Bridge House Red.", 'AGRICULTURE-CAPEX-OPEX'!AK11+'RENEWABLE ENERGY'!AI10+'RENEWABLE ENERGY'!AI11+'RENEWABLE ENERGY'!AI12+'NUTRIENTS&amp; BIOMASS'!AI10+'DEVELOPMENT-CAPEX'!AH10,$E$5="Carlisle House Red.", 'AGRICULTURE-CAPEX-OPEX'!AK11+'RENEWABLE ENERGY'!AI10+'RENEWABLE ENERGY'!AI11+'RENEWABLE ENERGY'!AI12+'NUTRIENTS&amp; BIOMASS'!AI10+'DEVELOPMENT-CAPEX'!AH10,$E$5="Bridgetown CBD", 'AGRICULTURE-CAPEX-OPEX'!AK11+'RENEWABLE ENERGY'!AI10+'RENEWABLE ENERGY'!AI11+'RENEWABLE ENERGY'!AI12+'NUTRIENTS&amp; BIOMASS'!AI10+'DEVELOPMENT-CAPEX'!AH10,$E$5="PHASE VI", 'AGRICULTURE-CAPEX-OPEX'!AK11+'RENEWABLE ENERGY'!AI10+'RENEWABLE ENERGY'!AI11+'RENEWABLE ENERGY'!AI12+'NUTRIENTS&amp; BIOMASS'!AI10+'DEVELOPMENT-CAPEX'!AH10)</f>
        <v>0</v>
      </c>
      <c r="AK9" s="1014" cm="1">
        <f t="array" ref="AK9">_xlfn.IFS($E$5="CORE 0", 'AGRICULTURE-CAPEX-OPEX'!AL11+'RENEWABLE ENERGY'!AJ10+'RENEWABLE ENERGY'!AJ11+'RENEWABLE ENERGY'!AJ12+'NUTRIENTS&amp; BIOMASS'!AJ10+'DEVELOPMENT-CAPEX'!AI10,$E$5="PHASE I", 'AGRICULTURE-CAPEX-OPEX'!AL11+'RENEWABLE ENERGY'!AJ10+'RENEWABLE ENERGY'!AJ11+'RENEWABLE ENERGY'!AJ12+'NUTRIENTS&amp; BIOMASS'!AI10+'DEVELOPMENT-CAPEX'!AI10,$E$5="PHASE II", 'AGRICULTURE-CAPEX-OPEX'!AL11+'RENEWABLE ENERGY'!AJ10+'RENEWABLE ENERGY'!AJ11+'RENEWABLE ENERGY'!AJ12+'NUTRIENTS&amp; BIOMASS'!AJ10+'DEVELOPMENT-CAPEX'!AI10,$E$5="PHASE III", 'AGRICULTURE-CAPEX-OPEX'!AL11+'RENEWABLE ENERGY'!AJ10+'RENEWABLE ENERGY'!AJ11+'RENEWABLE ENERGY'!AJ12+'NUTRIENTS&amp; BIOMASS'!AJ10+'DEVELOPMENT-CAPEX'!AI10,$E$5="PHASE V", 'AGRICULTURE-CAPEX-OPEX'!AL11+'RENEWABLE ENERGY'!AJ10+'RENEWABLE ENERGY'!AJ11+'RENEWABLE ENERGY'!AJ12+'NUTRIENTS&amp; BIOMASS'!AJ10+'DEVELOPMENT-CAPEX'!AI10,$E$5="Hyatt Ziva", 'AGRICULTURE-CAPEX-OPEX'!AL11+'RENEWABLE ENERGY'!AJ10+'RENEWABLE ENERGY'!AJ11+'RENEWABLE ENERGY'!AJ12+'NUTRIENTS&amp; BIOMASS'!AJ10+'DEVELOPMENT-CAPEX'!AI10,$E$5="Waterfront", 'AGRICULTURE-CAPEX-OPEX'!AL11+'RENEWABLE ENERGY'!AJ10+'RENEWABLE ENERGY'!AJ11+'RENEWABLE ENERGY'!AJ12+'NUTRIENTS&amp; BIOMASS'!AJ10+'DEVELOPMENT-CAPEX'!AI10,$E$5="Bridge House Red.", 'AGRICULTURE-CAPEX-OPEX'!AL11+'RENEWABLE ENERGY'!AJ10+'RENEWABLE ENERGY'!AJ11+'RENEWABLE ENERGY'!AJ12+'NUTRIENTS&amp; BIOMASS'!AJ10+'DEVELOPMENT-CAPEX'!AI10,$E$5="Carlisle House Red.", 'AGRICULTURE-CAPEX-OPEX'!AL11+'RENEWABLE ENERGY'!AJ10+'RENEWABLE ENERGY'!AJ11+'RENEWABLE ENERGY'!AJ12+'NUTRIENTS&amp; BIOMASS'!AJ10+'DEVELOPMENT-CAPEX'!AI10,$E$5="Bridgetown CBD", 'AGRICULTURE-CAPEX-OPEX'!AL11+'RENEWABLE ENERGY'!AJ10+'RENEWABLE ENERGY'!AJ11+'RENEWABLE ENERGY'!AJ12+'NUTRIENTS&amp; BIOMASS'!AJ10+'DEVELOPMENT-CAPEX'!AI10,$E$5="PHASE VI", 'AGRICULTURE-CAPEX-OPEX'!AL11+'RENEWABLE ENERGY'!AJ10+'RENEWABLE ENERGY'!AJ11+'RENEWABLE ENERGY'!AJ12+'NUTRIENTS&amp; BIOMASS'!AJ10+'DEVELOPMENT-CAPEX'!AI10)</f>
        <v>0</v>
      </c>
      <c r="AL9" s="1015" cm="1">
        <f t="array" ref="AL9">_xlfn.IFS($E$5="CORE 0", 'AGRICULTURE-CAPEX-OPEX'!AM11+'RENEWABLE ENERGY'!AK10+'RENEWABLE ENERGY'!AK11+'RENEWABLE ENERGY'!AK12+'NUTRIENTS&amp; BIOMASS'!AK10+'DEVELOPMENT-CAPEX'!AJ10,$E$5="PHASE I", 'AGRICULTURE-CAPEX-OPEX'!AM11+'RENEWABLE ENERGY'!AK10+'RENEWABLE ENERGY'!AK11+'RENEWABLE ENERGY'!AK12+'NUTRIENTS&amp; BIOMASS'!AJ10+'DEVELOPMENT-CAPEX'!AJ10,$E$5="PHASE II", 'AGRICULTURE-CAPEX-OPEX'!AM11+'RENEWABLE ENERGY'!AK10+'RENEWABLE ENERGY'!AK11+'RENEWABLE ENERGY'!AK12+'NUTRIENTS&amp; BIOMASS'!AK10+'DEVELOPMENT-CAPEX'!AJ10,$E$5="PHASE III", 'AGRICULTURE-CAPEX-OPEX'!AM11+'RENEWABLE ENERGY'!AK10+'RENEWABLE ENERGY'!AK11+'RENEWABLE ENERGY'!AK12+'NUTRIENTS&amp; BIOMASS'!AK10+'DEVELOPMENT-CAPEX'!AJ10,$E$5="PHASE V", 'AGRICULTURE-CAPEX-OPEX'!AM11+'RENEWABLE ENERGY'!AK10+'RENEWABLE ENERGY'!AK11+'RENEWABLE ENERGY'!AK12+'NUTRIENTS&amp; BIOMASS'!AK10+'DEVELOPMENT-CAPEX'!AJ10,$E$5="Hyatt Ziva", 'AGRICULTURE-CAPEX-OPEX'!AM11+'RENEWABLE ENERGY'!AK10+'RENEWABLE ENERGY'!AK11+'RENEWABLE ENERGY'!AK12+'NUTRIENTS&amp; BIOMASS'!AK10+'DEVELOPMENT-CAPEX'!AJ10,$E$5="Waterfront", 'AGRICULTURE-CAPEX-OPEX'!AM11+'RENEWABLE ENERGY'!AK10+'RENEWABLE ENERGY'!AK11+'RENEWABLE ENERGY'!AK12+'NUTRIENTS&amp; BIOMASS'!AK10+'DEVELOPMENT-CAPEX'!AJ10,$E$5="Bridge House Red.", 'AGRICULTURE-CAPEX-OPEX'!AM11+'RENEWABLE ENERGY'!AK10+'RENEWABLE ENERGY'!AK11+'RENEWABLE ENERGY'!AK12+'NUTRIENTS&amp; BIOMASS'!AK10+'DEVELOPMENT-CAPEX'!AJ10,$E$5="Carlisle House Red.", 'AGRICULTURE-CAPEX-OPEX'!AM11+'RENEWABLE ENERGY'!AK10+'RENEWABLE ENERGY'!AK11+'RENEWABLE ENERGY'!AK12+'NUTRIENTS&amp; BIOMASS'!AK10+'DEVELOPMENT-CAPEX'!AJ10,$E$5="Bridgetown CBD", 'AGRICULTURE-CAPEX-OPEX'!AM11+'RENEWABLE ENERGY'!AK10+'RENEWABLE ENERGY'!AK11+'RENEWABLE ENERGY'!AK12+'NUTRIENTS&amp; BIOMASS'!AK10+'DEVELOPMENT-CAPEX'!AJ10,$E$5="PHASE VI", 'AGRICULTURE-CAPEX-OPEX'!AM11+'RENEWABLE ENERGY'!AK10+'RENEWABLE ENERGY'!AK11+'RENEWABLE ENERGY'!AK12+'NUTRIENTS&amp; BIOMASS'!AK10+'DEVELOPMENT-CAPEX'!AJ10)</f>
        <v>0</v>
      </c>
      <c r="AM9" s="74"/>
      <c r="AN9" s="74"/>
    </row>
    <row r="10" spans="2:40" s="12" customFormat="1" ht="11.25" customHeight="1">
      <c r="B10" s="1271"/>
      <c r="C10" s="1271"/>
      <c r="D10" s="1420"/>
      <c r="E10" s="1335"/>
      <c r="F10" s="1423"/>
      <c r="G10" s="452" t="s">
        <v>213</v>
      </c>
      <c r="H10" s="455">
        <f t="shared" si="0"/>
        <v>74558240.763822794</v>
      </c>
      <c r="I10" s="443">
        <v>0</v>
      </c>
      <c r="J10" s="1016">
        <f>$J9/50</f>
        <v>727669.12</v>
      </c>
      <c r="K10" s="1016">
        <f>$J9/50+$K9/50</f>
        <v>1726141.6516</v>
      </c>
      <c r="L10" s="1016">
        <f>$J9/50+$K9/50+$L9/50</f>
        <v>2283248.925696</v>
      </c>
      <c r="M10" s="1016">
        <f>$J9/50+$K9/50+$L9/50+$M9/50</f>
        <v>2440594.9020159999</v>
      </c>
      <c r="N10" s="1016">
        <f>$J9/50+$K9/50+$L9/50+$M9/50+$N9/50</f>
        <v>2539143.7871103999</v>
      </c>
      <c r="O10" s="1016">
        <f>$J9/50+$K9/50+$L9/50+$M9/50+$N9/50+$O9/50</f>
        <v>2539143.7871103999</v>
      </c>
      <c r="P10" s="1016">
        <f>$J9/50+$K9/50+$L9/50+$M9/50+$N9/50+$O9/50+$P9/50</f>
        <v>2539143.7871103999</v>
      </c>
      <c r="Q10" s="1016">
        <f>$J9/50+$K9/50+$L9/50+$M9/50+$N9/50+$O9/50+$P9/50+$Q9/50</f>
        <v>2539143.7871103999</v>
      </c>
      <c r="R10" s="1016">
        <f>$J9/50+$K9/50+$L9/50+$M9/50+$N9/50+$O9/50+$P9/50+$Q9/50+$R9/50</f>
        <v>2539143.7871103999</v>
      </c>
      <c r="S10" s="1016">
        <f>$J9/50+$K9/50+$L9/50+$M9/50+$N9/50+$O9/50+$P9/50+$Q9/50+$R9/50+$S9/50</f>
        <v>2539143.7871103999</v>
      </c>
      <c r="T10" s="1016">
        <f>$J9/50+$K9/50+$L9/50+$M9/50+$N9/50+$O9/50+$P9/50+$Q9/50+$R9/50+$S9/50+$T9/50</f>
        <v>2539143.7871103999</v>
      </c>
      <c r="U10" s="1016">
        <f>$J9/50+$K9/50+$L9/50+$M9/50+$N9/50+$O9/50+$P9/50+$Q9/50+$R9/50+$S9/50+$T9/50+$U9/50</f>
        <v>2539143.7871103999</v>
      </c>
      <c r="V10" s="1016">
        <f>$J9/50+$K9/50+$L9/50+$M9/50+$N9/50+$O9/50+$P9/50+$Q9/50+$R9/50+$S9/50+$T9/50+$U9/50+$V9/50</f>
        <v>2539143.7871103999</v>
      </c>
      <c r="W10" s="1016">
        <f>$J9/50+$K9/50+$L9/50+$M9/50+$N9/50+$O9/50+$P9/50+$Q9/50+$R9/50+$S9/50+$T9/50+$U9/50+$V9/50+$W9/50</f>
        <v>2783018.2550323252</v>
      </c>
      <c r="X10" s="1016">
        <f>$J9/50+$K9/50+$L9/50+$M9/50+$N9/50+$O9/50+$P9/50+$Q9/50+$R9/50+$S9/50+$T9/50+$U9/50+$V9/50+$W9/50</f>
        <v>2783018.2550323252</v>
      </c>
      <c r="Y10" s="1016">
        <f t="shared" ref="Y10" si="4">$J9/50+$K9/50+$L9/50+$M9/50+$N9/50+$O9/50+$P9/50+$Q9/50+$R9/50+$S9/50+$T9/50+$U9/50+$V9/50+$W9/50</f>
        <v>2783018.2550323252</v>
      </c>
      <c r="Z10" s="1016">
        <f t="shared" ref="Z10" si="5">$J9/50+$K9/50+$L9/50+$M9/50+$N9/50+$O9/50+$P9/50+$Q9/50+$R9/50+$S9/50+$T9/50+$U9/50+$V9/50+$W9/50</f>
        <v>2783018.2550323252</v>
      </c>
      <c r="AA10" s="1016">
        <f t="shared" ref="AA10" si="6">$J9/50+$K9/50+$L9/50+$M9/50+$N9/50+$O9/50+$P9/50+$Q9/50+$R9/50+$S9/50+$T9/50+$U9/50+$V9/50+$W9/50</f>
        <v>2783018.2550323252</v>
      </c>
      <c r="AB10" s="1016">
        <f t="shared" ref="AB10" si="7">$J9/50+$K9/50+$L9/50+$M9/50+$N9/50+$O9/50+$P9/50+$Q9/50+$R9/50+$S9/50+$T9/50+$U9/50+$V9/50+$W9/50</f>
        <v>2783018.2550323252</v>
      </c>
      <c r="AC10" s="1016">
        <f t="shared" ref="AC10" si="8">$J9/50+$K9/50+$L9/50+$M9/50+$N9/50+$O9/50+$P9/50+$Q9/50+$R9/50+$S9/50+$T9/50+$U9/50+$V9/50+$W9/50</f>
        <v>2783018.2550323252</v>
      </c>
      <c r="AD10" s="1016">
        <f t="shared" ref="AD10" si="9">$J9/50+$K9/50+$L9/50+$M9/50+$N9/50+$O9/50+$P9/50+$Q9/50+$R9/50+$S9/50+$T9/50+$U9/50+$V9/50+$W9/50</f>
        <v>2783018.2550323252</v>
      </c>
      <c r="AE10" s="1016">
        <f t="shared" ref="AE10" si="10">$J9/50+$K9/50+$L9/50+$M9/50+$N9/50+$O9/50+$P9/50+$Q9/50+$R9/50+$S9/50+$T9/50+$U9/50+$V9/50+$W9/50</f>
        <v>2783018.2550323252</v>
      </c>
      <c r="AF10" s="1016">
        <f t="shared" ref="AF10" si="11">$J9/50+$K9/50+$L9/50+$M9/50+$N9/50+$O9/50+$P9/50+$Q9/50+$R9/50+$S9/50+$T9/50+$U9/50+$V9/50+$W9/50</f>
        <v>2783018.2550323252</v>
      </c>
      <c r="AG10" s="1016">
        <f t="shared" ref="AG10" si="12">$J9/50+$K9/50+$L9/50+$M9/50+$N9/50+$O9/50+$P9/50+$Q9/50+$R9/50+$S9/50+$T9/50+$U9/50+$V9/50+$W9/50</f>
        <v>2783018.2550323252</v>
      </c>
      <c r="AH10" s="1016">
        <f t="shared" ref="AH10" si="13">$J9/50+$K9/50+$L9/50+$M9/50+$N9/50+$O9/50+$P9/50+$Q9/50+$R9/50+$S9/50+$T9/50+$U9/50+$V9/50+$W9/50</f>
        <v>2783018.2550323252</v>
      </c>
      <c r="AI10" s="1016">
        <f t="shared" ref="AI10" si="14">$J9/50+$K9/50+$L9/50+$M9/50+$N9/50+$O9/50+$P9/50+$Q9/50+$R9/50+$S9/50+$T9/50+$U9/50+$V9/50+$W9/50</f>
        <v>2783018.2550323252</v>
      </c>
      <c r="AJ10" s="1016">
        <f t="shared" ref="AJ10" si="15">$J9/50+$K9/50+$L9/50+$M9/50+$N9/50+$O9/50+$P9/50+$Q9/50+$R9/50+$S9/50+$T9/50+$U9/50+$V9/50+$W9/50</f>
        <v>2783018.2550323252</v>
      </c>
      <c r="AK10" s="1016">
        <f t="shared" ref="AK10" si="16">$J9/50+$K9/50+$L9/50+$M9/50+$N9/50+$O9/50+$P9/50+$Q9/50+$R9/50+$S9/50+$T9/50+$U9/50+$V9/50+$W9/50</f>
        <v>2783018.2550323252</v>
      </c>
      <c r="AL10" s="1017">
        <f t="shared" ref="AL10" si="17">$J9/50+$K9/50+$L9/50+$M9/50+$N9/50+$O9/50+$P9/50+$Q9/50+$R9/50+$S9/50+$T9/50+$U9/50+$V9/50+$W9/50</f>
        <v>2783018.2550323252</v>
      </c>
      <c r="AM10" s="15"/>
      <c r="AN10" s="15"/>
    </row>
    <row r="11" spans="2:40" s="12" customFormat="1" ht="11.25" customHeight="1">
      <c r="B11" s="1271"/>
      <c r="C11" s="1271"/>
      <c r="D11" s="1420"/>
      <c r="E11" s="1335"/>
      <c r="F11" s="1423"/>
      <c r="G11" s="452" t="s">
        <v>17</v>
      </c>
      <c r="H11" s="455">
        <f t="shared" si="0"/>
        <v>1052926217.6192696</v>
      </c>
      <c r="I11" s="443">
        <v>0</v>
      </c>
      <c r="J11" s="1016">
        <f>J10</f>
        <v>727669.12</v>
      </c>
      <c r="K11" s="1016">
        <f t="shared" ref="K11:AL11" si="18">K10+J11</f>
        <v>2453810.7716000001</v>
      </c>
      <c r="L11" s="1016">
        <f t="shared" si="18"/>
        <v>4737059.6972960001</v>
      </c>
      <c r="M11" s="1016">
        <f t="shared" si="18"/>
        <v>7177654.599312</v>
      </c>
      <c r="N11" s="1016">
        <f t="shared" si="18"/>
        <v>9716798.3864223994</v>
      </c>
      <c r="O11" s="1016">
        <f t="shared" si="18"/>
        <v>12255942.173532799</v>
      </c>
      <c r="P11" s="1016">
        <f t="shared" si="18"/>
        <v>14795085.960643198</v>
      </c>
      <c r="Q11" s="1016">
        <f t="shared" si="18"/>
        <v>17334229.747753598</v>
      </c>
      <c r="R11" s="1016">
        <f t="shared" si="18"/>
        <v>19873373.534863997</v>
      </c>
      <c r="S11" s="1016">
        <f t="shared" si="18"/>
        <v>22412517.321974397</v>
      </c>
      <c r="T11" s="1016">
        <f t="shared" si="18"/>
        <v>24951661.109084796</v>
      </c>
      <c r="U11" s="1016">
        <f t="shared" si="18"/>
        <v>27490804.896195196</v>
      </c>
      <c r="V11" s="1016">
        <f t="shared" si="18"/>
        <v>30029948.683305595</v>
      </c>
      <c r="W11" s="1016">
        <f t="shared" si="18"/>
        <v>32812966.938337922</v>
      </c>
      <c r="X11" s="1016">
        <f t="shared" si="18"/>
        <v>35595985.193370245</v>
      </c>
      <c r="Y11" s="1016">
        <f t="shared" si="18"/>
        <v>38379003.448402569</v>
      </c>
      <c r="Z11" s="1016">
        <f t="shared" si="18"/>
        <v>41162021.703434892</v>
      </c>
      <c r="AA11" s="1016">
        <f t="shared" si="18"/>
        <v>43945039.958467215</v>
      </c>
      <c r="AB11" s="1016">
        <f t="shared" si="18"/>
        <v>46728058.213499539</v>
      </c>
      <c r="AC11" s="1016">
        <f t="shared" si="18"/>
        <v>49511076.468531862</v>
      </c>
      <c r="AD11" s="1016">
        <f t="shared" si="18"/>
        <v>52294094.723564185</v>
      </c>
      <c r="AE11" s="1016">
        <f t="shared" si="18"/>
        <v>55077112.978596509</v>
      </c>
      <c r="AF11" s="1016">
        <f t="shared" si="18"/>
        <v>57860131.233628832</v>
      </c>
      <c r="AG11" s="1016">
        <f t="shared" si="18"/>
        <v>60643149.488661155</v>
      </c>
      <c r="AH11" s="1016">
        <f t="shared" si="18"/>
        <v>63426167.743693478</v>
      </c>
      <c r="AI11" s="1016">
        <f t="shared" si="18"/>
        <v>66209185.998725802</v>
      </c>
      <c r="AJ11" s="1016">
        <f t="shared" si="18"/>
        <v>68992204.253758132</v>
      </c>
      <c r="AK11" s="1016">
        <f t="shared" si="18"/>
        <v>71775222.508790463</v>
      </c>
      <c r="AL11" s="1017">
        <f t="shared" si="18"/>
        <v>74558240.763822794</v>
      </c>
    </row>
    <row r="12" spans="2:40" s="12" customFormat="1" ht="11.25" customHeight="1" thickBot="1">
      <c r="B12" s="1271"/>
      <c r="C12" s="1271"/>
      <c r="D12" s="1420"/>
      <c r="E12" s="1335"/>
      <c r="F12" s="1424"/>
      <c r="G12" s="454" t="s">
        <v>214</v>
      </c>
      <c r="H12" s="459">
        <f t="shared" si="0"/>
        <v>3903534323.0867767</v>
      </c>
      <c r="I12" s="460"/>
      <c r="J12" s="1018">
        <f>J9</f>
        <v>36383456</v>
      </c>
      <c r="K12" s="1018">
        <f>K9+J12</f>
        <v>86307082.580000013</v>
      </c>
      <c r="L12" s="1018">
        <f>L9+K12</f>
        <v>114162446.28480002</v>
      </c>
      <c r="M12" s="1018">
        <f t="shared" ref="M12:P12" si="19">M9+L12</f>
        <v>122029745.10080002</v>
      </c>
      <c r="N12" s="1018">
        <f t="shared" si="19"/>
        <v>126957189.35552002</v>
      </c>
      <c r="O12" s="1018">
        <f t="shared" si="19"/>
        <v>126957189.35552002</v>
      </c>
      <c r="P12" s="1018">
        <f t="shared" si="19"/>
        <v>126957189.35552002</v>
      </c>
      <c r="Q12" s="1018">
        <f t="shared" ref="Q12" si="20">Q9+P12</f>
        <v>126957189.35552002</v>
      </c>
      <c r="R12" s="1018">
        <f t="shared" ref="R12" si="21">R9+Q12</f>
        <v>126957189.35552002</v>
      </c>
      <c r="S12" s="1018">
        <f t="shared" ref="S12" si="22">S9+R12</f>
        <v>126957189.35552002</v>
      </c>
      <c r="T12" s="1018">
        <f t="shared" ref="T12" si="23">T9+S12</f>
        <v>126957189.35552002</v>
      </c>
      <c r="U12" s="1018">
        <f t="shared" ref="U12" si="24">U9+T12</f>
        <v>126957189.35552002</v>
      </c>
      <c r="V12" s="1018">
        <f t="shared" ref="V12" si="25">V9+U12</f>
        <v>126957189.35552002</v>
      </c>
      <c r="W12" s="1018">
        <f t="shared" ref="W12" si="26">W9+V12</f>
        <v>139150912.7516163</v>
      </c>
      <c r="X12" s="1018">
        <f t="shared" ref="X12" si="27">X9+W12</f>
        <v>139150912.7516163</v>
      </c>
      <c r="Y12" s="1018">
        <f t="shared" ref="Y12" si="28">Y9+X12</f>
        <v>139150912.7516163</v>
      </c>
      <c r="Z12" s="1018">
        <f t="shared" ref="Z12" si="29">Z9+Y12</f>
        <v>139150912.7516163</v>
      </c>
      <c r="AA12" s="1018">
        <f t="shared" ref="AA12" si="30">AA9+Z12</f>
        <v>139150912.7516163</v>
      </c>
      <c r="AB12" s="1018">
        <f t="shared" ref="AB12" si="31">AB9+AA12</f>
        <v>139150912.7516163</v>
      </c>
      <c r="AC12" s="1018">
        <f t="shared" ref="AC12" si="32">AC9+AB12</f>
        <v>139150912.7516163</v>
      </c>
      <c r="AD12" s="1018">
        <f t="shared" ref="AD12" si="33">AD9+AC12</f>
        <v>139150912.7516163</v>
      </c>
      <c r="AE12" s="1018">
        <f t="shared" ref="AE12" si="34">AE9+AD12</f>
        <v>139150912.7516163</v>
      </c>
      <c r="AF12" s="1018">
        <f t="shared" ref="AF12" si="35">AF9+AE12</f>
        <v>139150912.7516163</v>
      </c>
      <c r="AG12" s="1018">
        <f t="shared" ref="AG12" si="36">AG9+AF12</f>
        <v>168421293.56755549</v>
      </c>
      <c r="AH12" s="1018">
        <f t="shared" ref="AH12" si="37">AH9+AG12</f>
        <v>168421293.56755549</v>
      </c>
      <c r="AI12" s="1018">
        <f t="shared" ref="AI12" si="38">AI9+AH12</f>
        <v>168421293.56755549</v>
      </c>
      <c r="AJ12" s="1018">
        <f t="shared" ref="AJ12" si="39">AJ9+AI12</f>
        <v>168421293.56755549</v>
      </c>
      <c r="AK12" s="1018">
        <f t="shared" ref="AK12" si="40">AK9+AJ12</f>
        <v>168421293.56755549</v>
      </c>
      <c r="AL12" s="1018">
        <f t="shared" ref="AL12" si="41">AL9+AK12</f>
        <v>168421293.56755549</v>
      </c>
    </row>
    <row r="13" spans="2:40" s="12" customFormat="1" ht="11.25" customHeight="1">
      <c r="B13" s="1272"/>
      <c r="C13" s="1272"/>
      <c r="D13" s="1420"/>
      <c r="E13" s="1335"/>
      <c r="F13" s="1422" t="s">
        <v>101</v>
      </c>
      <c r="G13" s="453" t="s">
        <v>215</v>
      </c>
      <c r="H13" s="456">
        <f>SUM(I13:AL13)</f>
        <v>152121293.56755546</v>
      </c>
      <c r="I13" s="457" cm="1">
        <f t="array" ref="I13">_xlfn.IFS($E$5="CORE 0", 'AGRICULTURE-CAPEX-OPEX'!J17+'RENEWABLE ENERGY'!H10+'RENEWABLE ENERGY'!H11+'RENEWABLE ENERGY'!H12+'NUTRIENTS&amp; BIOMASS'!H10+'DEVELOPMENT-CAPEX'!G10,$E$5="PHASE I", 'AGRICULTURE-CAPEX-OPEX'!J17+'RENEWABLE ENERGY'!H10+'RENEWABLE ENERGY'!H11+'RENEWABLE ENERGY'!H12+'NUTRIENTS&amp; BIOMASS'!H10+'DEVELOPMENT-CAPEX'!G10,$E$5="PHASE II", 'AGRICULTURE-CAPEX-OPEX'!J17+'RENEWABLE ENERGY'!H10+'RENEWABLE ENERGY'!H11+'RENEWABLE ENERGY'!H12+'NUTRIENTS&amp; BIOMASS'!H10+'DEVELOPMENT-CAPEX'!G10,$E$5="PHASE III", 'AGRICULTURE-CAPEX-OPEX'!J17+'RENEWABLE ENERGY'!H10+'RENEWABLE ENERGY'!H11+'RENEWABLE ENERGY'!H12+'NUTRIENTS&amp; BIOMASS'!H10+'DEVELOPMENT-CAPEX'!G10,$E$5="PHASE V", 'AGRICULTURE-CAPEX-OPEX'!J17+'RENEWABLE ENERGY'!H10+'RENEWABLE ENERGY'!H11+'RENEWABLE ENERGY'!H12+'NUTRIENTS&amp; BIOMASS'!H10+'DEVELOPMENT-CAPEX'!G10,$E$5="Hyatt Ziva", 'AGRICULTURE-CAPEX-OPEX'!J17+'RENEWABLE ENERGY'!H10+'RENEWABLE ENERGY'!H11+'RENEWABLE ENERGY'!H12+'NUTRIENTS&amp; BIOMASS'!H10+'DEVELOPMENT-CAPEX'!G10,$E$5="Waterfront", 'AGRICULTURE-CAPEX-OPEX'!J17+'RENEWABLE ENERGY'!H10+'RENEWABLE ENERGY'!H11+'RENEWABLE ENERGY'!H12+'NUTRIENTS&amp; BIOMASS'!G10+'DEVELOPMENT-CAPEX'!G10,$E$5="Bridge House Red.", 'AGRICULTURE-CAPEX-OPEX'!J17+'RENEWABLE ENERGY'!H10+'RENEWABLE ENERGY'!H11+'RENEWABLE ENERGY'!H12+'NUTRIENTS&amp; BIOMASS'!H10+'DEVELOPMENT-CAPEX'!G10,$E$5="Carlisle House Red.", 'AGRICULTURE-CAPEX-OPEX'!J17+'RENEWABLE ENERGY'!H10+'RENEWABLE ENERGY'!H11+'RENEWABLE ENERGY'!H12+'NUTRIENTS&amp; BIOMASS'!H10+'DEVELOPMENT-CAPEX'!G10,$E$5="Bridgetown CBD", 'AGRICULTURE-CAPEX-OPEX'!J17+'RENEWABLE ENERGY'!H10+'RENEWABLE ENERGY'!H11+'RENEWABLE ENERGY'!H12+'NUTRIENTS&amp; BIOMASS'!H10+'DEVELOPMENT-CAPEX'!G10,$E$5="PHASE VI", 'AGRICULTURE-CAPEX-OPEX'!J17+'RENEWABLE ENERGY'!H10+'RENEWABLE ENERGY'!H11+'RENEWABLE ENERGY'!G12+'NUTRIENTS&amp; BIOMASS'!H10+'DEVELOPMENT-CAPEX'!G10)</f>
        <v>0</v>
      </c>
      <c r="J13" s="1014" cm="1">
        <f t="array" ref="J13">_xlfn.IFS($E$5="CORE 0", 'AGRICULTURE-CAPEX-OPEX'!K17+'RENEWABLE ENERGY'!I10+'RENEWABLE ENERGY'!I11+'RENEWABLE ENERGY'!I12+'NUTRIENTS&amp; BIOMASS'!I10+'DEVELOPMENT-CAPEX'!H10,$E$5="PHASE I", 'AGRICULTURE-CAPEX-OPEX'!K17+'RENEWABLE ENERGY'!I10+'RENEWABLE ENERGY'!I11+'RENEWABLE ENERGY'!I12+'NUTRIENTS&amp; BIOMASS'!I10+'DEVELOPMENT-CAPEX'!H10,$E$5="PHASE II", 'AGRICULTURE-CAPEX-OPEX'!K17+'RENEWABLE ENERGY'!I10+'RENEWABLE ENERGY'!I11+'RENEWABLE ENERGY'!I12+'NUTRIENTS&amp; BIOMASS'!I10+'DEVELOPMENT-CAPEX'!H10,$E$5="PHASE III", 'AGRICULTURE-CAPEX-OPEX'!K17+'RENEWABLE ENERGY'!I10+'RENEWABLE ENERGY'!I11+'RENEWABLE ENERGY'!I12+'NUTRIENTS&amp; BIOMASS'!I10+'DEVELOPMENT-CAPEX'!H10,$E$5="PHASE V", 'AGRICULTURE-CAPEX-OPEX'!K17+'RENEWABLE ENERGY'!I10+'RENEWABLE ENERGY'!I11+'RENEWABLE ENERGY'!I12+'NUTRIENTS&amp; BIOMASS'!I10+'DEVELOPMENT-CAPEX'!H10,$E$5="Hyatt Ziva", 'AGRICULTURE-CAPEX-OPEX'!K17+'RENEWABLE ENERGY'!I10+'RENEWABLE ENERGY'!I11+'RENEWABLE ENERGY'!I12+'NUTRIENTS&amp; BIOMASS'!I10+'DEVELOPMENT-CAPEX'!H10,$E$5="Waterfront", 'AGRICULTURE-CAPEX-OPEX'!K17+'RENEWABLE ENERGY'!I10+'RENEWABLE ENERGY'!I11+'RENEWABLE ENERGY'!I12+'NUTRIENTS&amp; BIOMASS'!H10+'DEVELOPMENT-CAPEX'!H10,$E$5="Bridge House Red.", 'AGRICULTURE-CAPEX-OPEX'!K17+'RENEWABLE ENERGY'!I10+'RENEWABLE ENERGY'!I11+'RENEWABLE ENERGY'!I12+'NUTRIENTS&amp; BIOMASS'!I10+'DEVELOPMENT-CAPEX'!H10,$E$5="Carlisle House Red.", 'AGRICULTURE-CAPEX-OPEX'!K17+'RENEWABLE ENERGY'!I10+'RENEWABLE ENERGY'!I11+'RENEWABLE ENERGY'!I12+'NUTRIENTS&amp; BIOMASS'!I10+'DEVELOPMENT-CAPEX'!H10,$E$5="Bridgetown CBD", 'AGRICULTURE-CAPEX-OPEX'!K17+'RENEWABLE ENERGY'!I10+'RENEWABLE ENERGY'!I11+'RENEWABLE ENERGY'!I12+'NUTRIENTS&amp; BIOMASS'!I10+'DEVELOPMENT-CAPEX'!H10,$E$5="PHASE VI", 'AGRICULTURE-CAPEX-OPEX'!K17+'RENEWABLE ENERGY'!I10+'RENEWABLE ENERGY'!I11+'RENEWABLE ENERGY'!H12+'NUTRIENTS&amp; BIOMASS'!I10+'DEVELOPMENT-CAPEX'!H10)</f>
        <v>36383456</v>
      </c>
      <c r="K13" s="1014" cm="1">
        <f t="array" ref="K13">_xlfn.IFS($E$5="CORE 0", 'AGRICULTURE-CAPEX-OPEX'!L17+'RENEWABLE ENERGY'!J10+'RENEWABLE ENERGY'!J11+'RENEWABLE ENERGY'!J12+'NUTRIENTS&amp; BIOMASS'!J10+'DEVELOPMENT-CAPEX'!I10,$E$5="PHASE I", 'AGRICULTURE-CAPEX-OPEX'!L17+'RENEWABLE ENERGY'!J10+'RENEWABLE ENERGY'!J11+'RENEWABLE ENERGY'!J12+'NUTRIENTS&amp; BIOMASS'!J10+'DEVELOPMENT-CAPEX'!I10,$E$5="PHASE II", 'AGRICULTURE-CAPEX-OPEX'!L17+'RENEWABLE ENERGY'!J10+'RENEWABLE ENERGY'!J11+'RENEWABLE ENERGY'!J12+'NUTRIENTS&amp; BIOMASS'!J10+'DEVELOPMENT-CAPEX'!I10,$E$5="PHASE III", 'AGRICULTURE-CAPEX-OPEX'!L17+'RENEWABLE ENERGY'!J10+'RENEWABLE ENERGY'!J11+'RENEWABLE ENERGY'!J12+'NUTRIENTS&amp; BIOMASS'!J10+'DEVELOPMENT-CAPEX'!I10,$E$5="PHASE V", 'AGRICULTURE-CAPEX-OPEX'!L17+'RENEWABLE ENERGY'!J10+'RENEWABLE ENERGY'!J11+'RENEWABLE ENERGY'!J12+'NUTRIENTS&amp; BIOMASS'!J10+'DEVELOPMENT-CAPEX'!I10,$E$5="Hyatt Ziva", 'AGRICULTURE-CAPEX-OPEX'!L17+'RENEWABLE ENERGY'!J10+'RENEWABLE ENERGY'!J11+'RENEWABLE ENERGY'!J12+'NUTRIENTS&amp; BIOMASS'!J10+'DEVELOPMENT-CAPEX'!I10,$E$5="Waterfront", 'AGRICULTURE-CAPEX-OPEX'!L17+'RENEWABLE ENERGY'!J10+'RENEWABLE ENERGY'!J11+'RENEWABLE ENERGY'!J12+'NUTRIENTS&amp; BIOMASS'!I10+'DEVELOPMENT-CAPEX'!I10,$E$5="Bridge House Red.", 'AGRICULTURE-CAPEX-OPEX'!L17+'RENEWABLE ENERGY'!J10+'RENEWABLE ENERGY'!J11+'RENEWABLE ENERGY'!J12+'NUTRIENTS&amp; BIOMASS'!J10+'DEVELOPMENT-CAPEX'!I10,$E$5="Carlisle House Red.", 'AGRICULTURE-CAPEX-OPEX'!L17+'RENEWABLE ENERGY'!J10+'RENEWABLE ENERGY'!J11+'RENEWABLE ENERGY'!J12+'NUTRIENTS&amp; BIOMASS'!J10+'DEVELOPMENT-CAPEX'!I10,$E$5="Bridgetown CBD", 'AGRICULTURE-CAPEX-OPEX'!L17+'RENEWABLE ENERGY'!J10+'RENEWABLE ENERGY'!J11+'RENEWABLE ENERGY'!J12+'NUTRIENTS&amp; BIOMASS'!J10+'DEVELOPMENT-CAPEX'!I10,$E$5="PHASE VI", 'AGRICULTURE-CAPEX-OPEX'!L17+'RENEWABLE ENERGY'!J10+'RENEWABLE ENERGY'!J11+'RENEWABLE ENERGY'!I12+'NUTRIENTS&amp; BIOMASS'!J10+'DEVELOPMENT-CAPEX'!I10)</f>
        <v>45183626.240000002</v>
      </c>
      <c r="L13" s="1014" cm="1">
        <f t="array" ref="L13">_xlfn.IFS($E$5="CORE 0", 'AGRICULTURE-CAPEX-OPEX'!M17+'RENEWABLE ENERGY'!K10+'RENEWABLE ENERGY'!K11+'RENEWABLE ENERGY'!K12+'NUTRIENTS&amp; BIOMASS'!K10+'DEVELOPMENT-CAPEX'!J10,$E$5="PHASE I", 'AGRICULTURE-CAPEX-OPEX'!M17+'RENEWABLE ENERGY'!K10+'RENEWABLE ENERGY'!K11+'RENEWABLE ENERGY'!K12+'NUTRIENTS&amp; BIOMASS'!K10+'DEVELOPMENT-CAPEX'!J10,$E$5="PHASE II", 'AGRICULTURE-CAPEX-OPEX'!M17+'RENEWABLE ENERGY'!K10+'RENEWABLE ENERGY'!K11+'RENEWABLE ENERGY'!K12+'NUTRIENTS&amp; BIOMASS'!K10+'DEVELOPMENT-CAPEX'!J10,$E$5="PHASE III", 'AGRICULTURE-CAPEX-OPEX'!M17+'RENEWABLE ENERGY'!K10+'RENEWABLE ENERGY'!K11+'RENEWABLE ENERGY'!K12+'NUTRIENTS&amp; BIOMASS'!K10+'DEVELOPMENT-CAPEX'!J10,$E$5="PHASE V", 'AGRICULTURE-CAPEX-OPEX'!M17+'RENEWABLE ENERGY'!K10+'RENEWABLE ENERGY'!K11+'RENEWABLE ENERGY'!K12+'NUTRIENTS&amp; BIOMASS'!K10+'DEVELOPMENT-CAPEX'!J10,$E$5="Hyatt Ziva", 'AGRICULTURE-CAPEX-OPEX'!M17+'RENEWABLE ENERGY'!K10+'RENEWABLE ENERGY'!K11+'RENEWABLE ENERGY'!K12+'NUTRIENTS&amp; BIOMASS'!K10+'DEVELOPMENT-CAPEX'!J10,$E$5="Waterfront", 'AGRICULTURE-CAPEX-OPEX'!M17+'RENEWABLE ENERGY'!K10+'RENEWABLE ENERGY'!K11+'RENEWABLE ENERGY'!K12+'NUTRIENTS&amp; BIOMASS'!J10+'DEVELOPMENT-CAPEX'!J10,$E$5="Bridge House Red.", 'AGRICULTURE-CAPEX-OPEX'!M17+'RENEWABLE ENERGY'!K10+'RENEWABLE ENERGY'!K11+'RENEWABLE ENERGY'!K12+'NUTRIENTS&amp; BIOMASS'!K10+'DEVELOPMENT-CAPEX'!J10,$E$5="Carlisle House Red.", 'AGRICULTURE-CAPEX-OPEX'!M17+'RENEWABLE ENERGY'!K10+'RENEWABLE ENERGY'!K11+'RENEWABLE ENERGY'!K12+'NUTRIENTS&amp; BIOMASS'!K10+'DEVELOPMENT-CAPEX'!J10,$E$5="Bridgetown CBD", 'AGRICULTURE-CAPEX-OPEX'!M17+'RENEWABLE ENERGY'!K10+'RENEWABLE ENERGY'!K11+'RENEWABLE ENERGY'!K12+'NUTRIENTS&amp; BIOMASS'!K10+'DEVELOPMENT-CAPEX'!J10,$E$5="PHASE VI", 'AGRICULTURE-CAPEX-OPEX'!M17+'RENEWABLE ENERGY'!K10+'RENEWABLE ENERGY'!K11+'RENEWABLE ENERGY'!J12+'NUTRIENTS&amp; BIOMASS'!K10+'DEVELOPMENT-CAPEX'!J10)</f>
        <v>21595364.044800002</v>
      </c>
      <c r="M13" s="1014" cm="1">
        <f t="array" ref="M13">_xlfn.IFS($E$5="CORE 0", 'AGRICULTURE-CAPEX-OPEX'!N17+'RENEWABLE ENERGY'!L10+'RENEWABLE ENERGY'!L11+'RENEWABLE ENERGY'!L12+'NUTRIENTS&amp; BIOMASS'!L10+'DEVELOPMENT-CAPEX'!K10,$E$5="PHASE I", 'AGRICULTURE-CAPEX-OPEX'!N17+'RENEWABLE ENERGY'!L10+'RENEWABLE ENERGY'!L11+'RENEWABLE ENERGY'!L12+'NUTRIENTS&amp; BIOMASS'!L10+'DEVELOPMENT-CAPEX'!K10,$E$5="PHASE II", 'AGRICULTURE-CAPEX-OPEX'!N17+'RENEWABLE ENERGY'!L10+'RENEWABLE ENERGY'!L11+'RENEWABLE ENERGY'!L12+'NUTRIENTS&amp; BIOMASS'!L10+'DEVELOPMENT-CAPEX'!K10,$E$5="PHASE III", 'AGRICULTURE-CAPEX-OPEX'!N17+'RENEWABLE ENERGY'!L10+'RENEWABLE ENERGY'!L11+'RENEWABLE ENERGY'!L12+'NUTRIENTS&amp; BIOMASS'!L10+'DEVELOPMENT-CAPEX'!K10,$E$5="PHASE V", 'AGRICULTURE-CAPEX-OPEX'!N17+'RENEWABLE ENERGY'!L10+'RENEWABLE ENERGY'!L11+'RENEWABLE ENERGY'!L12+'NUTRIENTS&amp; BIOMASS'!L10+'DEVELOPMENT-CAPEX'!K10,$E$5="Hyatt Ziva", 'AGRICULTURE-CAPEX-OPEX'!N17+'RENEWABLE ENERGY'!L10+'RENEWABLE ENERGY'!L11+'RENEWABLE ENERGY'!L12+'NUTRIENTS&amp; BIOMASS'!L10+'DEVELOPMENT-CAPEX'!K10,$E$5="Waterfront", 'AGRICULTURE-CAPEX-OPEX'!N17+'RENEWABLE ENERGY'!L10+'RENEWABLE ENERGY'!L11+'RENEWABLE ENERGY'!L12+'NUTRIENTS&amp; BIOMASS'!K10+'DEVELOPMENT-CAPEX'!K10,$E$5="Bridge House Red.", 'AGRICULTURE-CAPEX-OPEX'!N17+'RENEWABLE ENERGY'!L10+'RENEWABLE ENERGY'!L11+'RENEWABLE ENERGY'!L12+'NUTRIENTS&amp; BIOMASS'!L10+'DEVELOPMENT-CAPEX'!K10,$E$5="Carlisle House Red.", 'AGRICULTURE-CAPEX-OPEX'!N17+'RENEWABLE ENERGY'!L10+'RENEWABLE ENERGY'!L11+'RENEWABLE ENERGY'!L12+'NUTRIENTS&amp; BIOMASS'!L10+'DEVELOPMENT-CAPEX'!K10,$E$5="Bridgetown CBD", 'AGRICULTURE-CAPEX-OPEX'!N17+'RENEWABLE ENERGY'!L10+'RENEWABLE ENERGY'!L11+'RENEWABLE ENERGY'!L12+'NUTRIENTS&amp; BIOMASS'!L10+'DEVELOPMENT-CAPEX'!K10,$E$5="PHASE VI", 'AGRICULTURE-CAPEX-OPEX'!N17+'RENEWABLE ENERGY'!L10+'RENEWABLE ENERGY'!L11+'RENEWABLE ENERGY'!K12+'NUTRIENTS&amp; BIOMASS'!L10+'DEVELOPMENT-CAPEX'!K10)</f>
        <v>7867298.8160000015</v>
      </c>
      <c r="N13" s="1014" cm="1">
        <f t="array" ref="N13">_xlfn.IFS($E$5="CORE 0", 'AGRICULTURE-CAPEX-OPEX'!O17+'RENEWABLE ENERGY'!M10+'RENEWABLE ENERGY'!M11+'RENEWABLE ENERGY'!M12+'NUTRIENTS&amp; BIOMASS'!M10+'DEVELOPMENT-CAPEX'!L10,$E$5="PHASE I", 'AGRICULTURE-CAPEX-OPEX'!O17+'RENEWABLE ENERGY'!M10+'RENEWABLE ENERGY'!M11+'RENEWABLE ENERGY'!M12+'NUTRIENTS&amp; BIOMASS'!M10+'DEVELOPMENT-CAPEX'!L10,$E$5="PHASE II", 'AGRICULTURE-CAPEX-OPEX'!O17+'RENEWABLE ENERGY'!M10+'RENEWABLE ENERGY'!M11+'RENEWABLE ENERGY'!M12+'NUTRIENTS&amp; BIOMASS'!M10+'DEVELOPMENT-CAPEX'!L10,$E$5="PHASE III", 'AGRICULTURE-CAPEX-OPEX'!O17+'RENEWABLE ENERGY'!M10+'RENEWABLE ENERGY'!M11+'RENEWABLE ENERGY'!M12+'NUTRIENTS&amp; BIOMASS'!M10+'DEVELOPMENT-CAPEX'!L10,$E$5="PHASE V", 'AGRICULTURE-CAPEX-OPEX'!O17+'RENEWABLE ENERGY'!M10+'RENEWABLE ENERGY'!M11+'RENEWABLE ENERGY'!M12+'NUTRIENTS&amp; BIOMASS'!M10+'DEVELOPMENT-CAPEX'!L10,$E$5="Hyatt Ziva", 'AGRICULTURE-CAPEX-OPEX'!O17+'RENEWABLE ENERGY'!M10+'RENEWABLE ENERGY'!M11+'RENEWABLE ENERGY'!M12+'NUTRIENTS&amp; BIOMASS'!M10+'DEVELOPMENT-CAPEX'!L10,$E$5="Waterfront", 'AGRICULTURE-CAPEX-OPEX'!O17+'RENEWABLE ENERGY'!M10+'RENEWABLE ENERGY'!M11+'RENEWABLE ENERGY'!M12+'NUTRIENTS&amp; BIOMASS'!L10+'DEVELOPMENT-CAPEX'!L10,$E$5="Bridge House Red.", 'AGRICULTURE-CAPEX-OPEX'!O17+'RENEWABLE ENERGY'!M10+'RENEWABLE ENERGY'!M11+'RENEWABLE ENERGY'!M12+'NUTRIENTS&amp; BIOMASS'!M10+'DEVELOPMENT-CAPEX'!L10,$E$5="Carlisle House Red.", 'AGRICULTURE-CAPEX-OPEX'!O17+'RENEWABLE ENERGY'!M10+'RENEWABLE ENERGY'!M11+'RENEWABLE ENERGY'!M12+'NUTRIENTS&amp; BIOMASS'!M10+'DEVELOPMENT-CAPEX'!L10,$E$5="Bridgetown CBD", 'AGRICULTURE-CAPEX-OPEX'!O17+'RENEWABLE ENERGY'!M10+'RENEWABLE ENERGY'!M11+'RENEWABLE ENERGY'!M12+'NUTRIENTS&amp; BIOMASS'!M10+'DEVELOPMENT-CAPEX'!L10,$E$5="PHASE VI", 'AGRICULTURE-CAPEX-OPEX'!O17+'RENEWABLE ENERGY'!M10+'RENEWABLE ENERGY'!M11+'RENEWABLE ENERGY'!L12+'NUTRIENTS&amp; BIOMASS'!M10+'DEVELOPMENT-CAPEX'!L10)</f>
        <v>4927444.2547200015</v>
      </c>
      <c r="O13" s="1014" cm="1">
        <f t="array" ref="O13">_xlfn.IFS($E$5="CORE 0", 'AGRICULTURE-CAPEX-OPEX'!P17+'RENEWABLE ENERGY'!N10+'RENEWABLE ENERGY'!N11+'RENEWABLE ENERGY'!N12+'NUTRIENTS&amp; BIOMASS'!N10+'DEVELOPMENT-CAPEX'!M10,$E$5="PHASE I", 'AGRICULTURE-CAPEX-OPEX'!P17+'RENEWABLE ENERGY'!N10+'RENEWABLE ENERGY'!N11+'RENEWABLE ENERGY'!N12+'NUTRIENTS&amp; BIOMASS'!N10+'DEVELOPMENT-CAPEX'!M10,$E$5="PHASE II", 'AGRICULTURE-CAPEX-OPEX'!P17+'RENEWABLE ENERGY'!N10+'RENEWABLE ENERGY'!N11+'RENEWABLE ENERGY'!N12+'NUTRIENTS&amp; BIOMASS'!N10+'DEVELOPMENT-CAPEX'!M10,$E$5="PHASE III", 'AGRICULTURE-CAPEX-OPEX'!P17+'RENEWABLE ENERGY'!N10+'RENEWABLE ENERGY'!N11+'RENEWABLE ENERGY'!N12+'NUTRIENTS&amp; BIOMASS'!N10+'DEVELOPMENT-CAPEX'!M10,$E$5="PHASE V", 'AGRICULTURE-CAPEX-OPEX'!P17+'RENEWABLE ENERGY'!N10+'RENEWABLE ENERGY'!N11+'RENEWABLE ENERGY'!N12+'NUTRIENTS&amp; BIOMASS'!N10+'DEVELOPMENT-CAPEX'!M10,$E$5="Hyatt Ziva", 'AGRICULTURE-CAPEX-OPEX'!P17+'RENEWABLE ENERGY'!N10+'RENEWABLE ENERGY'!N11+'RENEWABLE ENERGY'!N12+'NUTRIENTS&amp; BIOMASS'!N10+'DEVELOPMENT-CAPEX'!M10,$E$5="Waterfront", 'AGRICULTURE-CAPEX-OPEX'!P17+'RENEWABLE ENERGY'!N10+'RENEWABLE ENERGY'!N11+'RENEWABLE ENERGY'!N12+'NUTRIENTS&amp; BIOMASS'!M10+'DEVELOPMENT-CAPEX'!M10,$E$5="Bridge House Red.", 'AGRICULTURE-CAPEX-OPEX'!P17+'RENEWABLE ENERGY'!N10+'RENEWABLE ENERGY'!N11+'RENEWABLE ENERGY'!N12+'NUTRIENTS&amp; BIOMASS'!N10+'DEVELOPMENT-CAPEX'!M10,$E$5="Carlisle House Red.", 'AGRICULTURE-CAPEX-OPEX'!P17+'RENEWABLE ENERGY'!N10+'RENEWABLE ENERGY'!N11+'RENEWABLE ENERGY'!N12+'NUTRIENTS&amp; BIOMASS'!N10+'DEVELOPMENT-CAPEX'!M10,$E$5="Bridgetown CBD", 'AGRICULTURE-CAPEX-OPEX'!P17+'RENEWABLE ENERGY'!N10+'RENEWABLE ENERGY'!N11+'RENEWABLE ENERGY'!N12+'NUTRIENTS&amp; BIOMASS'!N10+'DEVELOPMENT-CAPEX'!M10,$E$5="PHASE VI", 'AGRICULTURE-CAPEX-OPEX'!P17+'RENEWABLE ENERGY'!N10+'RENEWABLE ENERGY'!N11+'RENEWABLE ENERGY'!M12+'NUTRIENTS&amp; BIOMASS'!N10+'DEVELOPMENT-CAPEX'!M10)</f>
        <v>0</v>
      </c>
      <c r="P13" s="1014" cm="1">
        <f t="array" ref="P13">_xlfn.IFS($E$5="CORE 0", 'AGRICULTURE-CAPEX-OPEX'!Q17+'RENEWABLE ENERGY'!O10+'RENEWABLE ENERGY'!O11+'RENEWABLE ENERGY'!O12+'NUTRIENTS&amp; BIOMASS'!O10+'DEVELOPMENT-CAPEX'!N10,$E$5="PHASE I", 'AGRICULTURE-CAPEX-OPEX'!Q17+'RENEWABLE ENERGY'!O10+'RENEWABLE ENERGY'!O11+'RENEWABLE ENERGY'!O12+'NUTRIENTS&amp; BIOMASS'!O10+'DEVELOPMENT-CAPEX'!N10,$E$5="PHASE II", 'AGRICULTURE-CAPEX-OPEX'!Q17+'RENEWABLE ENERGY'!O10+'RENEWABLE ENERGY'!O11+'RENEWABLE ENERGY'!O12+'NUTRIENTS&amp; BIOMASS'!O10+'DEVELOPMENT-CAPEX'!N10,$E$5="PHASE III", 'AGRICULTURE-CAPEX-OPEX'!Q17+'RENEWABLE ENERGY'!O10+'RENEWABLE ENERGY'!O11+'RENEWABLE ENERGY'!O12+'NUTRIENTS&amp; BIOMASS'!O10+'DEVELOPMENT-CAPEX'!N10,$E$5="PHASE V", 'AGRICULTURE-CAPEX-OPEX'!Q17+'RENEWABLE ENERGY'!O10+'RENEWABLE ENERGY'!O11+'RENEWABLE ENERGY'!O12+'NUTRIENTS&amp; BIOMASS'!O10+'DEVELOPMENT-CAPEX'!N10,$E$5="Hyatt Ziva", 'AGRICULTURE-CAPEX-OPEX'!Q17+'RENEWABLE ENERGY'!O10+'RENEWABLE ENERGY'!O11+'RENEWABLE ENERGY'!O12+'NUTRIENTS&amp; BIOMASS'!O10+'DEVELOPMENT-CAPEX'!N10,$E$5="Waterfront", 'AGRICULTURE-CAPEX-OPEX'!Q17+'RENEWABLE ENERGY'!O10+'RENEWABLE ENERGY'!O11+'RENEWABLE ENERGY'!O12+'NUTRIENTS&amp; BIOMASS'!N10+'DEVELOPMENT-CAPEX'!N10,$E$5="Bridge House Red.", 'AGRICULTURE-CAPEX-OPEX'!Q17+'RENEWABLE ENERGY'!O10+'RENEWABLE ENERGY'!O11+'RENEWABLE ENERGY'!O12+'NUTRIENTS&amp; BIOMASS'!O10+'DEVELOPMENT-CAPEX'!N10,$E$5="Carlisle House Red.", 'AGRICULTURE-CAPEX-OPEX'!Q17+'RENEWABLE ENERGY'!O10+'RENEWABLE ENERGY'!O11+'RENEWABLE ENERGY'!O12+'NUTRIENTS&amp; BIOMASS'!O10+'DEVELOPMENT-CAPEX'!N10,$E$5="Bridgetown CBD", 'AGRICULTURE-CAPEX-OPEX'!Q17+'RENEWABLE ENERGY'!O10+'RENEWABLE ENERGY'!O11+'RENEWABLE ENERGY'!O12+'NUTRIENTS&amp; BIOMASS'!O10+'DEVELOPMENT-CAPEX'!N10,$E$5="PHASE VI", 'AGRICULTURE-CAPEX-OPEX'!Q17+'RENEWABLE ENERGY'!O10+'RENEWABLE ENERGY'!O11+'RENEWABLE ENERGY'!N12+'NUTRIENTS&amp; BIOMASS'!O10+'DEVELOPMENT-CAPEX'!N10)</f>
        <v>0</v>
      </c>
      <c r="Q13" s="1014" cm="1">
        <f t="array" ref="Q13">_xlfn.IFS($E$5="CORE 0", 'AGRICULTURE-CAPEX-OPEX'!R17+'RENEWABLE ENERGY'!P10+'RENEWABLE ENERGY'!P11+'RENEWABLE ENERGY'!P12+'NUTRIENTS&amp; BIOMASS'!P10+'DEVELOPMENT-CAPEX'!O10,$E$5="PHASE I", 'AGRICULTURE-CAPEX-OPEX'!R17+'RENEWABLE ENERGY'!P10+'RENEWABLE ENERGY'!P11+'RENEWABLE ENERGY'!P12+'NUTRIENTS&amp; BIOMASS'!P10+'DEVELOPMENT-CAPEX'!O10,$E$5="PHASE II", 'AGRICULTURE-CAPEX-OPEX'!R17+'RENEWABLE ENERGY'!P10+'RENEWABLE ENERGY'!P11+'RENEWABLE ENERGY'!P12+'NUTRIENTS&amp; BIOMASS'!P10+'DEVELOPMENT-CAPEX'!O10,$E$5="PHASE III", 'AGRICULTURE-CAPEX-OPEX'!R17+'RENEWABLE ENERGY'!P10+'RENEWABLE ENERGY'!P11+'RENEWABLE ENERGY'!P12+'NUTRIENTS&amp; BIOMASS'!P10+'DEVELOPMENT-CAPEX'!O10,$E$5="PHASE V", 'AGRICULTURE-CAPEX-OPEX'!R17+'RENEWABLE ENERGY'!P10+'RENEWABLE ENERGY'!P11+'RENEWABLE ENERGY'!P12+'NUTRIENTS&amp; BIOMASS'!P10+'DEVELOPMENT-CAPEX'!O10,$E$5="Hyatt Ziva", 'AGRICULTURE-CAPEX-OPEX'!R17+'RENEWABLE ENERGY'!P10+'RENEWABLE ENERGY'!P11+'RENEWABLE ENERGY'!P12+'NUTRIENTS&amp; BIOMASS'!P10+'DEVELOPMENT-CAPEX'!O10,$E$5="Waterfront", 'AGRICULTURE-CAPEX-OPEX'!R17+'RENEWABLE ENERGY'!P10+'RENEWABLE ENERGY'!P11+'RENEWABLE ENERGY'!P12+'NUTRIENTS&amp; BIOMASS'!O10+'DEVELOPMENT-CAPEX'!O10,$E$5="Bridge House Red.", 'AGRICULTURE-CAPEX-OPEX'!R17+'RENEWABLE ENERGY'!P10+'RENEWABLE ENERGY'!P11+'RENEWABLE ENERGY'!P12+'NUTRIENTS&amp; BIOMASS'!P10+'DEVELOPMENT-CAPEX'!O10,$E$5="Carlisle House Red.", 'AGRICULTURE-CAPEX-OPEX'!R17+'RENEWABLE ENERGY'!P10+'RENEWABLE ENERGY'!P11+'RENEWABLE ENERGY'!P12+'NUTRIENTS&amp; BIOMASS'!P10+'DEVELOPMENT-CAPEX'!O10,$E$5="Bridgetown CBD", 'AGRICULTURE-CAPEX-OPEX'!R17+'RENEWABLE ENERGY'!P10+'RENEWABLE ENERGY'!P11+'RENEWABLE ENERGY'!P12+'NUTRIENTS&amp; BIOMASS'!P10+'DEVELOPMENT-CAPEX'!O10,$E$5="PHASE VI", 'AGRICULTURE-CAPEX-OPEX'!R17+'RENEWABLE ENERGY'!P10+'RENEWABLE ENERGY'!P11+'RENEWABLE ENERGY'!O12+'NUTRIENTS&amp; BIOMASS'!P10+'DEVELOPMENT-CAPEX'!O10)</f>
        <v>0</v>
      </c>
      <c r="R13" s="1014" cm="1">
        <f t="array" ref="R13">_xlfn.IFS($E$5="CORE 0", 'AGRICULTURE-CAPEX-OPEX'!S17+'RENEWABLE ENERGY'!Q10+'RENEWABLE ENERGY'!Q11+'RENEWABLE ENERGY'!Q12+'NUTRIENTS&amp; BIOMASS'!Q10+'DEVELOPMENT-CAPEX'!P10,$E$5="PHASE I", 'AGRICULTURE-CAPEX-OPEX'!S17+'RENEWABLE ENERGY'!Q10+'RENEWABLE ENERGY'!Q11+'RENEWABLE ENERGY'!Q12+'NUTRIENTS&amp; BIOMASS'!Q10+'DEVELOPMENT-CAPEX'!P10,$E$5="PHASE II", 'AGRICULTURE-CAPEX-OPEX'!S17+'RENEWABLE ENERGY'!Q10+'RENEWABLE ENERGY'!Q11+'RENEWABLE ENERGY'!Q12+'NUTRIENTS&amp; BIOMASS'!Q10+'DEVELOPMENT-CAPEX'!P10,$E$5="PHASE III", 'AGRICULTURE-CAPEX-OPEX'!S17+'RENEWABLE ENERGY'!Q10+'RENEWABLE ENERGY'!Q11+'RENEWABLE ENERGY'!Q12+'NUTRIENTS&amp; BIOMASS'!Q10+'DEVELOPMENT-CAPEX'!P10,$E$5="PHASE V", 'AGRICULTURE-CAPEX-OPEX'!S17+'RENEWABLE ENERGY'!Q10+'RENEWABLE ENERGY'!Q11+'RENEWABLE ENERGY'!Q12+'NUTRIENTS&amp; BIOMASS'!Q10+'DEVELOPMENT-CAPEX'!P10,$E$5="Hyatt Ziva", 'AGRICULTURE-CAPEX-OPEX'!S17+'RENEWABLE ENERGY'!Q10+'RENEWABLE ENERGY'!Q11+'RENEWABLE ENERGY'!Q12+'NUTRIENTS&amp; BIOMASS'!Q10+'DEVELOPMENT-CAPEX'!P10,$E$5="Waterfront", 'AGRICULTURE-CAPEX-OPEX'!S17+'RENEWABLE ENERGY'!Q10+'RENEWABLE ENERGY'!Q11+'RENEWABLE ENERGY'!Q12+'NUTRIENTS&amp; BIOMASS'!P10+'DEVELOPMENT-CAPEX'!P10,$E$5="Bridge House Red.", 'AGRICULTURE-CAPEX-OPEX'!S17+'RENEWABLE ENERGY'!Q10+'RENEWABLE ENERGY'!Q11+'RENEWABLE ENERGY'!Q12+'NUTRIENTS&amp; BIOMASS'!Q10+'DEVELOPMENT-CAPEX'!P10,$E$5="Carlisle House Red.", 'AGRICULTURE-CAPEX-OPEX'!S17+'RENEWABLE ENERGY'!Q10+'RENEWABLE ENERGY'!Q11+'RENEWABLE ENERGY'!Q12+'NUTRIENTS&amp; BIOMASS'!Q10+'DEVELOPMENT-CAPEX'!P10,$E$5="Bridgetown CBD", 'AGRICULTURE-CAPEX-OPEX'!S17+'RENEWABLE ENERGY'!Q10+'RENEWABLE ENERGY'!Q11+'RENEWABLE ENERGY'!Q12+'NUTRIENTS&amp; BIOMASS'!Q10+'DEVELOPMENT-CAPEX'!P10,$E$5="PHASE VI", 'AGRICULTURE-CAPEX-OPEX'!S17+'RENEWABLE ENERGY'!Q10+'RENEWABLE ENERGY'!Q11+'RENEWABLE ENERGY'!P12+'NUTRIENTS&amp; BIOMASS'!Q10+'DEVELOPMENT-CAPEX'!P10)</f>
        <v>0</v>
      </c>
      <c r="S13" s="1014" cm="1">
        <f t="array" ref="S13">_xlfn.IFS($E$5="CORE 0", 'AGRICULTURE-CAPEX-OPEX'!T17+'RENEWABLE ENERGY'!R10+'RENEWABLE ENERGY'!R11+'RENEWABLE ENERGY'!R12+'NUTRIENTS&amp; BIOMASS'!R10+'DEVELOPMENT-CAPEX'!Q10,$E$5="PHASE I", 'AGRICULTURE-CAPEX-OPEX'!T17+'RENEWABLE ENERGY'!R10+'RENEWABLE ENERGY'!R11+'RENEWABLE ENERGY'!R12+'NUTRIENTS&amp; BIOMASS'!R10+'DEVELOPMENT-CAPEX'!Q10,$E$5="PHASE II", 'AGRICULTURE-CAPEX-OPEX'!T17+'RENEWABLE ENERGY'!R10+'RENEWABLE ENERGY'!R11+'RENEWABLE ENERGY'!R12+'NUTRIENTS&amp; BIOMASS'!R10+'DEVELOPMENT-CAPEX'!Q10,$E$5="PHASE III", 'AGRICULTURE-CAPEX-OPEX'!T17+'RENEWABLE ENERGY'!R10+'RENEWABLE ENERGY'!R11+'RENEWABLE ENERGY'!R12+'NUTRIENTS&amp; BIOMASS'!R10+'DEVELOPMENT-CAPEX'!Q10,$E$5="PHASE V", 'AGRICULTURE-CAPEX-OPEX'!T17+'RENEWABLE ENERGY'!R10+'RENEWABLE ENERGY'!R11+'RENEWABLE ENERGY'!R12+'NUTRIENTS&amp; BIOMASS'!R10+'DEVELOPMENT-CAPEX'!Q10,$E$5="Hyatt Ziva", 'AGRICULTURE-CAPEX-OPEX'!T17+'RENEWABLE ENERGY'!R10+'RENEWABLE ENERGY'!R11+'RENEWABLE ENERGY'!R12+'NUTRIENTS&amp; BIOMASS'!R10+'DEVELOPMENT-CAPEX'!Q10,$E$5="Waterfront", 'AGRICULTURE-CAPEX-OPEX'!T17+'RENEWABLE ENERGY'!R10+'RENEWABLE ENERGY'!R11+'RENEWABLE ENERGY'!R12+'NUTRIENTS&amp; BIOMASS'!Q10+'DEVELOPMENT-CAPEX'!Q10,$E$5="Bridge House Red.", 'AGRICULTURE-CAPEX-OPEX'!T17+'RENEWABLE ENERGY'!R10+'RENEWABLE ENERGY'!R11+'RENEWABLE ENERGY'!R12+'NUTRIENTS&amp; BIOMASS'!R10+'DEVELOPMENT-CAPEX'!Q10,$E$5="Carlisle House Red.", 'AGRICULTURE-CAPEX-OPEX'!T17+'RENEWABLE ENERGY'!R10+'RENEWABLE ENERGY'!R11+'RENEWABLE ENERGY'!R12+'NUTRIENTS&amp; BIOMASS'!R10+'DEVELOPMENT-CAPEX'!Q10,$E$5="Bridgetown CBD", 'AGRICULTURE-CAPEX-OPEX'!T17+'RENEWABLE ENERGY'!R10+'RENEWABLE ENERGY'!R11+'RENEWABLE ENERGY'!R12+'NUTRIENTS&amp; BIOMASS'!R10+'DEVELOPMENT-CAPEX'!Q10,$E$5="PHASE VI", 'AGRICULTURE-CAPEX-OPEX'!T17+'RENEWABLE ENERGY'!R10+'RENEWABLE ENERGY'!R11+'RENEWABLE ENERGY'!Q12+'NUTRIENTS&amp; BIOMASS'!R10+'DEVELOPMENT-CAPEX'!Q10)</f>
        <v>0</v>
      </c>
      <c r="T13" s="1014" cm="1">
        <f t="array" ref="T13">_xlfn.IFS($E$5="CORE 0", 'AGRICULTURE-CAPEX-OPEX'!U17+'RENEWABLE ENERGY'!S10+'RENEWABLE ENERGY'!S11+'RENEWABLE ENERGY'!S12+'NUTRIENTS&amp; BIOMASS'!S10+'DEVELOPMENT-CAPEX'!R10,$E$5="PHASE I", 'AGRICULTURE-CAPEX-OPEX'!U17+'RENEWABLE ENERGY'!S10+'RENEWABLE ENERGY'!S11+'RENEWABLE ENERGY'!S12+'NUTRIENTS&amp; BIOMASS'!S10+'DEVELOPMENT-CAPEX'!R10,$E$5="PHASE II", 'AGRICULTURE-CAPEX-OPEX'!U17+'RENEWABLE ENERGY'!S10+'RENEWABLE ENERGY'!S11+'RENEWABLE ENERGY'!S12+'NUTRIENTS&amp; BIOMASS'!S10+'DEVELOPMENT-CAPEX'!R10,$E$5="PHASE III", 'AGRICULTURE-CAPEX-OPEX'!U17+'RENEWABLE ENERGY'!S10+'RENEWABLE ENERGY'!S11+'RENEWABLE ENERGY'!S12+'NUTRIENTS&amp; BIOMASS'!S10+'DEVELOPMENT-CAPEX'!R10,$E$5="PHASE V", 'AGRICULTURE-CAPEX-OPEX'!U17+'RENEWABLE ENERGY'!S10+'RENEWABLE ENERGY'!S11+'RENEWABLE ENERGY'!S12+'NUTRIENTS&amp; BIOMASS'!S10+'DEVELOPMENT-CAPEX'!R10,$E$5="Hyatt Ziva", 'AGRICULTURE-CAPEX-OPEX'!U17+'RENEWABLE ENERGY'!S10+'RENEWABLE ENERGY'!S11+'RENEWABLE ENERGY'!S12+'NUTRIENTS&amp; BIOMASS'!S10+'DEVELOPMENT-CAPEX'!R10,$E$5="Waterfront", 'AGRICULTURE-CAPEX-OPEX'!U17+'RENEWABLE ENERGY'!S10+'RENEWABLE ENERGY'!S11+'RENEWABLE ENERGY'!S12+'NUTRIENTS&amp; BIOMASS'!R10+'DEVELOPMENT-CAPEX'!R10,$E$5="Bridge House Red.", 'AGRICULTURE-CAPEX-OPEX'!U17+'RENEWABLE ENERGY'!S10+'RENEWABLE ENERGY'!S11+'RENEWABLE ENERGY'!S12+'NUTRIENTS&amp; BIOMASS'!S10+'DEVELOPMENT-CAPEX'!R10,$E$5="Carlisle House Red.", 'AGRICULTURE-CAPEX-OPEX'!U17+'RENEWABLE ENERGY'!S10+'RENEWABLE ENERGY'!S11+'RENEWABLE ENERGY'!S12+'NUTRIENTS&amp; BIOMASS'!S10+'DEVELOPMENT-CAPEX'!R10,$E$5="Bridgetown CBD", 'AGRICULTURE-CAPEX-OPEX'!U17+'RENEWABLE ENERGY'!S10+'RENEWABLE ENERGY'!S11+'RENEWABLE ENERGY'!S12+'NUTRIENTS&amp; BIOMASS'!S10+'DEVELOPMENT-CAPEX'!R10,$E$5="PHASE VI", 'AGRICULTURE-CAPEX-OPEX'!U17+'RENEWABLE ENERGY'!S10+'RENEWABLE ENERGY'!S11+'RENEWABLE ENERGY'!R12+'NUTRIENTS&amp; BIOMASS'!S10+'DEVELOPMENT-CAPEX'!R10)</f>
        <v>0</v>
      </c>
      <c r="U13" s="1014" cm="1">
        <f t="array" ref="U13">_xlfn.IFS($E$5="CORE 0", 'AGRICULTURE-CAPEX-OPEX'!V17+'RENEWABLE ENERGY'!T10+'RENEWABLE ENERGY'!T11+'RENEWABLE ENERGY'!T12+'NUTRIENTS&amp; BIOMASS'!T10+'DEVELOPMENT-CAPEX'!S10,$E$5="PHASE I", 'AGRICULTURE-CAPEX-OPEX'!V17+'RENEWABLE ENERGY'!T10+'RENEWABLE ENERGY'!T11+'RENEWABLE ENERGY'!T12+'NUTRIENTS&amp; BIOMASS'!T10+'DEVELOPMENT-CAPEX'!S10,$E$5="PHASE II", 'AGRICULTURE-CAPEX-OPEX'!V17+'RENEWABLE ENERGY'!T10+'RENEWABLE ENERGY'!T11+'RENEWABLE ENERGY'!T12+'NUTRIENTS&amp; BIOMASS'!T10+'DEVELOPMENT-CAPEX'!S10,$E$5="PHASE III", 'AGRICULTURE-CAPEX-OPEX'!V17+'RENEWABLE ENERGY'!T10+'RENEWABLE ENERGY'!T11+'RENEWABLE ENERGY'!T12+'NUTRIENTS&amp; BIOMASS'!T10+'DEVELOPMENT-CAPEX'!S10,$E$5="PHASE V", 'AGRICULTURE-CAPEX-OPEX'!V17+'RENEWABLE ENERGY'!T10+'RENEWABLE ENERGY'!T11+'RENEWABLE ENERGY'!T12+'NUTRIENTS&amp; BIOMASS'!T10+'DEVELOPMENT-CAPEX'!S10,$E$5="Hyatt Ziva", 'AGRICULTURE-CAPEX-OPEX'!V17+'RENEWABLE ENERGY'!T10+'RENEWABLE ENERGY'!T11+'RENEWABLE ENERGY'!T12+'NUTRIENTS&amp; BIOMASS'!T10+'DEVELOPMENT-CAPEX'!S10,$E$5="Waterfront", 'AGRICULTURE-CAPEX-OPEX'!V17+'RENEWABLE ENERGY'!T10+'RENEWABLE ENERGY'!T11+'RENEWABLE ENERGY'!T12+'NUTRIENTS&amp; BIOMASS'!S10+'DEVELOPMENT-CAPEX'!S10,$E$5="Bridge House Red.", 'AGRICULTURE-CAPEX-OPEX'!V17+'RENEWABLE ENERGY'!T10+'RENEWABLE ENERGY'!T11+'RENEWABLE ENERGY'!T12+'NUTRIENTS&amp; BIOMASS'!T10+'DEVELOPMENT-CAPEX'!S10,$E$5="Carlisle House Red.", 'AGRICULTURE-CAPEX-OPEX'!V17+'RENEWABLE ENERGY'!T10+'RENEWABLE ENERGY'!T11+'RENEWABLE ENERGY'!T12+'NUTRIENTS&amp; BIOMASS'!T10+'DEVELOPMENT-CAPEX'!S10,$E$5="Bridgetown CBD", 'AGRICULTURE-CAPEX-OPEX'!V17+'RENEWABLE ENERGY'!T10+'RENEWABLE ENERGY'!T11+'RENEWABLE ENERGY'!T12+'NUTRIENTS&amp; BIOMASS'!T10+'DEVELOPMENT-CAPEX'!S10,$E$5="PHASE VI", 'AGRICULTURE-CAPEX-OPEX'!V17+'RENEWABLE ENERGY'!T10+'RENEWABLE ENERGY'!T11+'RENEWABLE ENERGY'!S12+'NUTRIENTS&amp; BIOMASS'!T10+'DEVELOPMENT-CAPEX'!S10)</f>
        <v>0</v>
      </c>
      <c r="V13" s="1014" cm="1">
        <f t="array" ref="V13">_xlfn.IFS($E$5="CORE 0", 'AGRICULTURE-CAPEX-OPEX'!W17+'RENEWABLE ENERGY'!U10+'RENEWABLE ENERGY'!U11+'RENEWABLE ENERGY'!U12+'NUTRIENTS&amp; BIOMASS'!U10+'DEVELOPMENT-CAPEX'!T10,$E$5="PHASE I", 'AGRICULTURE-CAPEX-OPEX'!W17+'RENEWABLE ENERGY'!U10+'RENEWABLE ENERGY'!U11+'RENEWABLE ENERGY'!U12+'NUTRIENTS&amp; BIOMASS'!U10+'DEVELOPMENT-CAPEX'!T10,$E$5="PHASE II", 'AGRICULTURE-CAPEX-OPEX'!W17+'RENEWABLE ENERGY'!U10+'RENEWABLE ENERGY'!U11+'RENEWABLE ENERGY'!U12+'NUTRIENTS&amp; BIOMASS'!U10+'DEVELOPMENT-CAPEX'!T10,$E$5="PHASE III", 'AGRICULTURE-CAPEX-OPEX'!W17+'RENEWABLE ENERGY'!U10+'RENEWABLE ENERGY'!U11+'RENEWABLE ENERGY'!U12+'NUTRIENTS&amp; BIOMASS'!U10+'DEVELOPMENT-CAPEX'!T10,$E$5="PHASE V", 'AGRICULTURE-CAPEX-OPEX'!W17+'RENEWABLE ENERGY'!U10+'RENEWABLE ENERGY'!U11+'RENEWABLE ENERGY'!U12+'NUTRIENTS&amp; BIOMASS'!U10+'DEVELOPMENT-CAPEX'!T10,$E$5="Hyatt Ziva", 'AGRICULTURE-CAPEX-OPEX'!W17+'RENEWABLE ENERGY'!U10+'RENEWABLE ENERGY'!U11+'RENEWABLE ENERGY'!U12+'NUTRIENTS&amp; BIOMASS'!U10+'DEVELOPMENT-CAPEX'!T10,$E$5="Waterfront", 'AGRICULTURE-CAPEX-OPEX'!W17+'RENEWABLE ENERGY'!U10+'RENEWABLE ENERGY'!U11+'RENEWABLE ENERGY'!U12+'NUTRIENTS&amp; BIOMASS'!T10+'DEVELOPMENT-CAPEX'!T10,$E$5="Bridge House Red.", 'AGRICULTURE-CAPEX-OPEX'!W17+'RENEWABLE ENERGY'!U10+'RENEWABLE ENERGY'!U11+'RENEWABLE ENERGY'!U12+'NUTRIENTS&amp; BIOMASS'!U10+'DEVELOPMENT-CAPEX'!T10,$E$5="Carlisle House Red.", 'AGRICULTURE-CAPEX-OPEX'!W17+'RENEWABLE ENERGY'!U10+'RENEWABLE ENERGY'!U11+'RENEWABLE ENERGY'!U12+'NUTRIENTS&amp; BIOMASS'!U10+'DEVELOPMENT-CAPEX'!T10,$E$5="Bridgetown CBD", 'AGRICULTURE-CAPEX-OPEX'!W17+'RENEWABLE ENERGY'!U10+'RENEWABLE ENERGY'!U11+'RENEWABLE ENERGY'!U12+'NUTRIENTS&amp; BIOMASS'!U10+'DEVELOPMENT-CAPEX'!T10,$E$5="PHASE VI", 'AGRICULTURE-CAPEX-OPEX'!W17+'RENEWABLE ENERGY'!U10+'RENEWABLE ENERGY'!U11+'RENEWABLE ENERGY'!T12+'NUTRIENTS&amp; BIOMASS'!U10+'DEVELOPMENT-CAPEX'!T10)</f>
        <v>0</v>
      </c>
      <c r="W13" s="1014" cm="1">
        <f t="array" ref="W13">_xlfn.IFS($E$5="CORE 0", 'AGRICULTURE-CAPEX-OPEX'!X17+'RENEWABLE ENERGY'!V10+'RENEWABLE ENERGY'!V11+'RENEWABLE ENERGY'!V12+'NUTRIENTS&amp; BIOMASS'!V10+'DEVELOPMENT-CAPEX'!U10,$E$5="PHASE I", 'AGRICULTURE-CAPEX-OPEX'!X17+'RENEWABLE ENERGY'!V10+'RENEWABLE ENERGY'!V11+'RENEWABLE ENERGY'!V12+'NUTRIENTS&amp; BIOMASS'!V10+'DEVELOPMENT-CAPEX'!U10,$E$5="PHASE II", 'AGRICULTURE-CAPEX-OPEX'!X17+'RENEWABLE ENERGY'!V10+'RENEWABLE ENERGY'!V11+'RENEWABLE ENERGY'!V12+'NUTRIENTS&amp; BIOMASS'!V10+'DEVELOPMENT-CAPEX'!U10,$E$5="PHASE III", 'AGRICULTURE-CAPEX-OPEX'!X17+'RENEWABLE ENERGY'!V10+'RENEWABLE ENERGY'!V11+'RENEWABLE ENERGY'!V12+'NUTRIENTS&amp; BIOMASS'!V10+'DEVELOPMENT-CAPEX'!U10,$E$5="PHASE V", 'AGRICULTURE-CAPEX-OPEX'!X17+'RENEWABLE ENERGY'!V10+'RENEWABLE ENERGY'!V11+'RENEWABLE ENERGY'!V12+'NUTRIENTS&amp; BIOMASS'!V10+'DEVELOPMENT-CAPEX'!U10,$E$5="Hyatt Ziva", 'AGRICULTURE-CAPEX-OPEX'!X17+'RENEWABLE ENERGY'!V10+'RENEWABLE ENERGY'!V11+'RENEWABLE ENERGY'!V12+'NUTRIENTS&amp; BIOMASS'!V10+'DEVELOPMENT-CAPEX'!U10,$E$5="Waterfront", 'AGRICULTURE-CAPEX-OPEX'!X17+'RENEWABLE ENERGY'!V10+'RENEWABLE ENERGY'!V11+'RENEWABLE ENERGY'!V12+'NUTRIENTS&amp; BIOMASS'!U10+'DEVELOPMENT-CAPEX'!U10,$E$5="Bridge House Red.", 'AGRICULTURE-CAPEX-OPEX'!X17+'RENEWABLE ENERGY'!V10+'RENEWABLE ENERGY'!V11+'RENEWABLE ENERGY'!V12+'NUTRIENTS&amp; BIOMASS'!V10+'DEVELOPMENT-CAPEX'!U10,$E$5="Carlisle House Red.", 'AGRICULTURE-CAPEX-OPEX'!X17+'RENEWABLE ENERGY'!V10+'RENEWABLE ENERGY'!V11+'RENEWABLE ENERGY'!V12+'NUTRIENTS&amp; BIOMASS'!V10+'DEVELOPMENT-CAPEX'!U10,$E$5="Bridgetown CBD", 'AGRICULTURE-CAPEX-OPEX'!X17+'RENEWABLE ENERGY'!V10+'RENEWABLE ENERGY'!V11+'RENEWABLE ENERGY'!V12+'NUTRIENTS&amp; BIOMASS'!V10+'DEVELOPMENT-CAPEX'!U10,$E$5="PHASE VI", 'AGRICULTURE-CAPEX-OPEX'!X17+'RENEWABLE ENERGY'!V10+'RENEWABLE ENERGY'!V11+'RENEWABLE ENERGY'!U12+'NUTRIENTS&amp; BIOMASS'!V10+'DEVELOPMENT-CAPEX'!U10)</f>
        <v>10143723.396096267</v>
      </c>
      <c r="X13" s="1014" cm="1">
        <f t="array" ref="X13">_xlfn.IFS($E$5="CORE 0", 'AGRICULTURE-CAPEX-OPEX'!Y17+'RENEWABLE ENERGY'!W10+'RENEWABLE ENERGY'!W11+'RENEWABLE ENERGY'!W12+'NUTRIENTS&amp; BIOMASS'!W10+'DEVELOPMENT-CAPEX'!V10,$E$5="PHASE I", 'AGRICULTURE-CAPEX-OPEX'!Y17+'RENEWABLE ENERGY'!W10+'RENEWABLE ENERGY'!W11+'RENEWABLE ENERGY'!W12+'NUTRIENTS&amp; BIOMASS'!W10+'DEVELOPMENT-CAPEX'!V10,$E$5="PHASE II", 'AGRICULTURE-CAPEX-OPEX'!Y17+'RENEWABLE ENERGY'!W10+'RENEWABLE ENERGY'!W11+'RENEWABLE ENERGY'!W12+'NUTRIENTS&amp; BIOMASS'!W10+'DEVELOPMENT-CAPEX'!V10,$E$5="PHASE III", 'AGRICULTURE-CAPEX-OPEX'!Y17+'RENEWABLE ENERGY'!W10+'RENEWABLE ENERGY'!W11+'RENEWABLE ENERGY'!W12+'NUTRIENTS&amp; BIOMASS'!W10+'DEVELOPMENT-CAPEX'!V10,$E$5="PHASE V", 'AGRICULTURE-CAPEX-OPEX'!Y17+'RENEWABLE ENERGY'!W10+'RENEWABLE ENERGY'!W11+'RENEWABLE ENERGY'!W12+'NUTRIENTS&amp; BIOMASS'!W10+'DEVELOPMENT-CAPEX'!V10,$E$5="Hyatt Ziva", 'AGRICULTURE-CAPEX-OPEX'!Y17+'RENEWABLE ENERGY'!W10+'RENEWABLE ENERGY'!W11+'RENEWABLE ENERGY'!W12+'NUTRIENTS&amp; BIOMASS'!W10+'DEVELOPMENT-CAPEX'!V10,$E$5="Waterfront", 'AGRICULTURE-CAPEX-OPEX'!Y17+'RENEWABLE ENERGY'!W10+'RENEWABLE ENERGY'!W11+'RENEWABLE ENERGY'!W12+'NUTRIENTS&amp; BIOMASS'!V10+'DEVELOPMENT-CAPEX'!V10,$E$5="Bridge House Red.", 'AGRICULTURE-CAPEX-OPEX'!Y17+'RENEWABLE ENERGY'!W10+'RENEWABLE ENERGY'!W11+'RENEWABLE ENERGY'!W12+'NUTRIENTS&amp; BIOMASS'!W10+'DEVELOPMENT-CAPEX'!V10,$E$5="Carlisle House Red.", 'AGRICULTURE-CAPEX-OPEX'!Y17+'RENEWABLE ENERGY'!W10+'RENEWABLE ENERGY'!W11+'RENEWABLE ENERGY'!W12+'NUTRIENTS&amp; BIOMASS'!W10+'DEVELOPMENT-CAPEX'!V10,$E$5="Bridgetown CBD", 'AGRICULTURE-CAPEX-OPEX'!Y17+'RENEWABLE ENERGY'!W10+'RENEWABLE ENERGY'!W11+'RENEWABLE ENERGY'!W12+'NUTRIENTS&amp; BIOMASS'!W10+'DEVELOPMENT-CAPEX'!V10,$E$5="PHASE VI", 'AGRICULTURE-CAPEX-OPEX'!Y17+'RENEWABLE ENERGY'!W10+'RENEWABLE ENERGY'!W11+'RENEWABLE ENERGY'!V12+'NUTRIENTS&amp; BIOMASS'!W10+'DEVELOPMENT-CAPEX'!V10)</f>
        <v>0</v>
      </c>
      <c r="Y13" s="1014" cm="1">
        <f t="array" ref="Y13">_xlfn.IFS($E$5="CORE 0", 'AGRICULTURE-CAPEX-OPEX'!Z17+'RENEWABLE ENERGY'!X10+'RENEWABLE ENERGY'!X11+'RENEWABLE ENERGY'!X12+'NUTRIENTS&amp; BIOMASS'!X10+'DEVELOPMENT-CAPEX'!W10,$E$5="PHASE I", 'AGRICULTURE-CAPEX-OPEX'!Z17+'RENEWABLE ENERGY'!X10+'RENEWABLE ENERGY'!X11+'RENEWABLE ENERGY'!X12+'NUTRIENTS&amp; BIOMASS'!X10+'DEVELOPMENT-CAPEX'!W10,$E$5="PHASE II", 'AGRICULTURE-CAPEX-OPEX'!Z17+'RENEWABLE ENERGY'!X10+'RENEWABLE ENERGY'!X11+'RENEWABLE ENERGY'!X12+'NUTRIENTS&amp; BIOMASS'!X10+'DEVELOPMENT-CAPEX'!W10,$E$5="PHASE III", 'AGRICULTURE-CAPEX-OPEX'!Z17+'RENEWABLE ENERGY'!X10+'RENEWABLE ENERGY'!X11+'RENEWABLE ENERGY'!X12+'NUTRIENTS&amp; BIOMASS'!X10+'DEVELOPMENT-CAPEX'!W10,$E$5="PHASE V", 'AGRICULTURE-CAPEX-OPEX'!Z17+'RENEWABLE ENERGY'!X10+'RENEWABLE ENERGY'!X11+'RENEWABLE ENERGY'!X12+'NUTRIENTS&amp; BIOMASS'!X10+'DEVELOPMENT-CAPEX'!W10,$E$5="Hyatt Ziva", 'AGRICULTURE-CAPEX-OPEX'!Z17+'RENEWABLE ENERGY'!X10+'RENEWABLE ENERGY'!X11+'RENEWABLE ENERGY'!X12+'NUTRIENTS&amp; BIOMASS'!X10+'DEVELOPMENT-CAPEX'!W10,$E$5="Waterfront", 'AGRICULTURE-CAPEX-OPEX'!Z17+'RENEWABLE ENERGY'!X10+'RENEWABLE ENERGY'!X11+'RENEWABLE ENERGY'!X12+'NUTRIENTS&amp; BIOMASS'!W10+'DEVELOPMENT-CAPEX'!W10,$E$5="Bridge House Red.", 'AGRICULTURE-CAPEX-OPEX'!Z17+'RENEWABLE ENERGY'!X10+'RENEWABLE ENERGY'!X11+'RENEWABLE ENERGY'!X12+'NUTRIENTS&amp; BIOMASS'!X10+'DEVELOPMENT-CAPEX'!W10,$E$5="Carlisle House Red.", 'AGRICULTURE-CAPEX-OPEX'!Z17+'RENEWABLE ENERGY'!X10+'RENEWABLE ENERGY'!X11+'RENEWABLE ENERGY'!X12+'NUTRIENTS&amp; BIOMASS'!X10+'DEVELOPMENT-CAPEX'!W10,$E$5="Bridgetown CBD", 'AGRICULTURE-CAPEX-OPEX'!Z17+'RENEWABLE ENERGY'!X10+'RENEWABLE ENERGY'!X11+'RENEWABLE ENERGY'!X12+'NUTRIENTS&amp; BIOMASS'!X10+'DEVELOPMENT-CAPEX'!W10,$E$5="PHASE VI", 'AGRICULTURE-CAPEX-OPEX'!Z17+'RENEWABLE ENERGY'!X10+'RENEWABLE ENERGY'!X11+'RENEWABLE ENERGY'!W12+'NUTRIENTS&amp; BIOMASS'!X10+'DEVELOPMENT-CAPEX'!W10)</f>
        <v>0</v>
      </c>
      <c r="Z13" s="1014" cm="1">
        <f t="array" ref="Z13">_xlfn.IFS($E$5="CORE 0", 'AGRICULTURE-CAPEX-OPEX'!AA17+'RENEWABLE ENERGY'!Y10+'RENEWABLE ENERGY'!Y11+'RENEWABLE ENERGY'!Y12+'NUTRIENTS&amp; BIOMASS'!Y10+'DEVELOPMENT-CAPEX'!X10,$E$5="PHASE I", 'AGRICULTURE-CAPEX-OPEX'!AA17+'RENEWABLE ENERGY'!Y10+'RENEWABLE ENERGY'!Y11+'RENEWABLE ENERGY'!Y12+'NUTRIENTS&amp; BIOMASS'!Y10+'DEVELOPMENT-CAPEX'!X10,$E$5="PHASE II", 'AGRICULTURE-CAPEX-OPEX'!AA17+'RENEWABLE ENERGY'!Y10+'RENEWABLE ENERGY'!Y11+'RENEWABLE ENERGY'!Y12+'NUTRIENTS&amp; BIOMASS'!Y10+'DEVELOPMENT-CAPEX'!X10,$E$5="PHASE III", 'AGRICULTURE-CAPEX-OPEX'!AA17+'RENEWABLE ENERGY'!Y10+'RENEWABLE ENERGY'!Y11+'RENEWABLE ENERGY'!Y12+'NUTRIENTS&amp; BIOMASS'!Y10+'DEVELOPMENT-CAPEX'!X10,$E$5="PHASE V", 'AGRICULTURE-CAPEX-OPEX'!AA17+'RENEWABLE ENERGY'!Y10+'RENEWABLE ENERGY'!Y11+'RENEWABLE ENERGY'!Y12+'NUTRIENTS&amp; BIOMASS'!Y10+'DEVELOPMENT-CAPEX'!X10,$E$5="Hyatt Ziva", 'AGRICULTURE-CAPEX-OPEX'!AA17+'RENEWABLE ENERGY'!Y10+'RENEWABLE ENERGY'!Y11+'RENEWABLE ENERGY'!Y12+'NUTRIENTS&amp; BIOMASS'!Y10+'DEVELOPMENT-CAPEX'!X10,$E$5="Waterfront", 'AGRICULTURE-CAPEX-OPEX'!AA17+'RENEWABLE ENERGY'!Y10+'RENEWABLE ENERGY'!Y11+'RENEWABLE ENERGY'!Y12+'NUTRIENTS&amp; BIOMASS'!X10+'DEVELOPMENT-CAPEX'!X10,$E$5="Bridge House Red.", 'AGRICULTURE-CAPEX-OPEX'!AA17+'RENEWABLE ENERGY'!Y10+'RENEWABLE ENERGY'!Y11+'RENEWABLE ENERGY'!Y12+'NUTRIENTS&amp; BIOMASS'!Y10+'DEVELOPMENT-CAPEX'!X10,$E$5="Carlisle House Red.", 'AGRICULTURE-CAPEX-OPEX'!AA17+'RENEWABLE ENERGY'!Y10+'RENEWABLE ENERGY'!Y11+'RENEWABLE ENERGY'!Y12+'NUTRIENTS&amp; BIOMASS'!Y10+'DEVELOPMENT-CAPEX'!X10,$E$5="Bridgetown CBD", 'AGRICULTURE-CAPEX-OPEX'!AA17+'RENEWABLE ENERGY'!Y10+'RENEWABLE ENERGY'!Y11+'RENEWABLE ENERGY'!Y12+'NUTRIENTS&amp; BIOMASS'!Y10+'DEVELOPMENT-CAPEX'!X10,$E$5="PHASE VI", 'AGRICULTURE-CAPEX-OPEX'!AA17+'RENEWABLE ENERGY'!Y10+'RENEWABLE ENERGY'!Y11+'RENEWABLE ENERGY'!X12+'NUTRIENTS&amp; BIOMASS'!Y10+'DEVELOPMENT-CAPEX'!X10)</f>
        <v>0</v>
      </c>
      <c r="AA13" s="1014" cm="1">
        <f t="array" ref="AA13">_xlfn.IFS($E$5="CORE 0", 'AGRICULTURE-CAPEX-OPEX'!AB17+'RENEWABLE ENERGY'!Z10+'RENEWABLE ENERGY'!Z11+'RENEWABLE ENERGY'!Z12+'NUTRIENTS&amp; BIOMASS'!Z10+'DEVELOPMENT-CAPEX'!Y10,$E$5="PHASE I", 'AGRICULTURE-CAPEX-OPEX'!AB17+'RENEWABLE ENERGY'!Z10+'RENEWABLE ENERGY'!Z11+'RENEWABLE ENERGY'!Z12+'NUTRIENTS&amp; BIOMASS'!Z10+'DEVELOPMENT-CAPEX'!Y10,$E$5="PHASE II", 'AGRICULTURE-CAPEX-OPEX'!AB17+'RENEWABLE ENERGY'!Z10+'RENEWABLE ENERGY'!Z11+'RENEWABLE ENERGY'!Z12+'NUTRIENTS&amp; BIOMASS'!Z10+'DEVELOPMENT-CAPEX'!Y10,$E$5="PHASE III", 'AGRICULTURE-CAPEX-OPEX'!AB17+'RENEWABLE ENERGY'!Z10+'RENEWABLE ENERGY'!Z11+'RENEWABLE ENERGY'!Z12+'NUTRIENTS&amp; BIOMASS'!Z10+'DEVELOPMENT-CAPEX'!Y10,$E$5="PHASE V", 'AGRICULTURE-CAPEX-OPEX'!AB17+'RENEWABLE ENERGY'!Z10+'RENEWABLE ENERGY'!Z11+'RENEWABLE ENERGY'!Z12+'NUTRIENTS&amp; BIOMASS'!Z10+'DEVELOPMENT-CAPEX'!Y10,$E$5="Hyatt Ziva", 'AGRICULTURE-CAPEX-OPEX'!AB17+'RENEWABLE ENERGY'!Z10+'RENEWABLE ENERGY'!Z11+'RENEWABLE ENERGY'!Z12+'NUTRIENTS&amp; BIOMASS'!Z10+'DEVELOPMENT-CAPEX'!Y10,$E$5="Waterfront", 'AGRICULTURE-CAPEX-OPEX'!AB17+'RENEWABLE ENERGY'!Z10+'RENEWABLE ENERGY'!Z11+'RENEWABLE ENERGY'!Z12+'NUTRIENTS&amp; BIOMASS'!Y10+'DEVELOPMENT-CAPEX'!Y10,$E$5="Bridge House Red.", 'AGRICULTURE-CAPEX-OPEX'!AB17+'RENEWABLE ENERGY'!Z10+'RENEWABLE ENERGY'!Z11+'RENEWABLE ENERGY'!Z12+'NUTRIENTS&amp; BIOMASS'!Z10+'DEVELOPMENT-CAPEX'!Y10,$E$5="Carlisle House Red.", 'AGRICULTURE-CAPEX-OPEX'!AB17+'RENEWABLE ENERGY'!Z10+'RENEWABLE ENERGY'!Z11+'RENEWABLE ENERGY'!Z12+'NUTRIENTS&amp; BIOMASS'!Z10+'DEVELOPMENT-CAPEX'!Y10,$E$5="Bridgetown CBD", 'AGRICULTURE-CAPEX-OPEX'!AB17+'RENEWABLE ENERGY'!Z10+'RENEWABLE ENERGY'!Z11+'RENEWABLE ENERGY'!Z12+'NUTRIENTS&amp; BIOMASS'!Z10+'DEVELOPMENT-CAPEX'!Y10,$E$5="PHASE VI", 'AGRICULTURE-CAPEX-OPEX'!AB17+'RENEWABLE ENERGY'!Z10+'RENEWABLE ENERGY'!Z11+'RENEWABLE ENERGY'!Y12+'NUTRIENTS&amp; BIOMASS'!Z10+'DEVELOPMENT-CAPEX'!Y10)</f>
        <v>0</v>
      </c>
      <c r="AB13" s="1014" cm="1">
        <f t="array" ref="AB13">_xlfn.IFS($E$5="CORE 0", 'AGRICULTURE-CAPEX-OPEX'!AC17+'RENEWABLE ENERGY'!AA10+'RENEWABLE ENERGY'!AA11+'RENEWABLE ENERGY'!AA12+'NUTRIENTS&amp; BIOMASS'!AA10+'DEVELOPMENT-CAPEX'!Z10,$E$5="PHASE I", 'AGRICULTURE-CAPEX-OPEX'!AC17+'RENEWABLE ENERGY'!AA10+'RENEWABLE ENERGY'!AA11+'RENEWABLE ENERGY'!AA12+'NUTRIENTS&amp; BIOMASS'!AA10+'DEVELOPMENT-CAPEX'!Z10,$E$5="PHASE II", 'AGRICULTURE-CAPEX-OPEX'!AC17+'RENEWABLE ENERGY'!AA10+'RENEWABLE ENERGY'!AA11+'RENEWABLE ENERGY'!AA12+'NUTRIENTS&amp; BIOMASS'!AA10+'DEVELOPMENT-CAPEX'!Z10,$E$5="PHASE III", 'AGRICULTURE-CAPEX-OPEX'!AC17+'RENEWABLE ENERGY'!AA10+'RENEWABLE ENERGY'!AA11+'RENEWABLE ENERGY'!AA12+'NUTRIENTS&amp; BIOMASS'!AA10+'DEVELOPMENT-CAPEX'!Z10,$E$5="PHASE V", 'AGRICULTURE-CAPEX-OPEX'!AC17+'RENEWABLE ENERGY'!AA10+'RENEWABLE ENERGY'!AA11+'RENEWABLE ENERGY'!AA12+'NUTRIENTS&amp; BIOMASS'!AA10+'DEVELOPMENT-CAPEX'!Z10,$E$5="Hyatt Ziva", 'AGRICULTURE-CAPEX-OPEX'!AC17+'RENEWABLE ENERGY'!AA10+'RENEWABLE ENERGY'!AA11+'RENEWABLE ENERGY'!AA12+'NUTRIENTS&amp; BIOMASS'!AA10+'DEVELOPMENT-CAPEX'!Z10,$E$5="Waterfront", 'AGRICULTURE-CAPEX-OPEX'!AC17+'RENEWABLE ENERGY'!AA10+'RENEWABLE ENERGY'!AA11+'RENEWABLE ENERGY'!AA12+'NUTRIENTS&amp; BIOMASS'!Z10+'DEVELOPMENT-CAPEX'!Z10,$E$5="Bridge House Red.", 'AGRICULTURE-CAPEX-OPEX'!AC17+'RENEWABLE ENERGY'!AA10+'RENEWABLE ENERGY'!AA11+'RENEWABLE ENERGY'!AA12+'NUTRIENTS&amp; BIOMASS'!AA10+'DEVELOPMENT-CAPEX'!Z10,$E$5="Carlisle House Red.", 'AGRICULTURE-CAPEX-OPEX'!AC17+'RENEWABLE ENERGY'!AA10+'RENEWABLE ENERGY'!AA11+'RENEWABLE ENERGY'!AA12+'NUTRIENTS&amp; BIOMASS'!AA10+'DEVELOPMENT-CAPEX'!Z10,$E$5="Bridgetown CBD", 'AGRICULTURE-CAPEX-OPEX'!AC17+'RENEWABLE ENERGY'!AA10+'RENEWABLE ENERGY'!AA11+'RENEWABLE ENERGY'!AA12+'NUTRIENTS&amp; BIOMASS'!AA10+'DEVELOPMENT-CAPEX'!Z10,$E$5="PHASE VI", 'AGRICULTURE-CAPEX-OPEX'!AC17+'RENEWABLE ENERGY'!AA10+'RENEWABLE ENERGY'!AA11+'RENEWABLE ENERGY'!Z12+'NUTRIENTS&amp; BIOMASS'!AA10+'DEVELOPMENT-CAPEX'!Z10)</f>
        <v>0</v>
      </c>
      <c r="AC13" s="1014" cm="1">
        <f t="array" ref="AC13">_xlfn.IFS($E$5="CORE 0", 'AGRICULTURE-CAPEX-OPEX'!AD17+'RENEWABLE ENERGY'!AB10+'RENEWABLE ENERGY'!AB11+'RENEWABLE ENERGY'!AB12+'NUTRIENTS&amp; BIOMASS'!AB10+'DEVELOPMENT-CAPEX'!AA10,$E$5="PHASE I", 'AGRICULTURE-CAPEX-OPEX'!AD17+'RENEWABLE ENERGY'!AB10+'RENEWABLE ENERGY'!AB11+'RENEWABLE ENERGY'!AB12+'NUTRIENTS&amp; BIOMASS'!AB10+'DEVELOPMENT-CAPEX'!AA10,$E$5="PHASE II", 'AGRICULTURE-CAPEX-OPEX'!AD17+'RENEWABLE ENERGY'!AB10+'RENEWABLE ENERGY'!AB11+'RENEWABLE ENERGY'!AB12+'NUTRIENTS&amp; BIOMASS'!AB10+'DEVELOPMENT-CAPEX'!AA10,$E$5="PHASE III", 'AGRICULTURE-CAPEX-OPEX'!AD17+'RENEWABLE ENERGY'!AB10+'RENEWABLE ENERGY'!AB11+'RENEWABLE ENERGY'!AB12+'NUTRIENTS&amp; BIOMASS'!AB10+'DEVELOPMENT-CAPEX'!AA10,$E$5="PHASE V", 'AGRICULTURE-CAPEX-OPEX'!AD17+'RENEWABLE ENERGY'!AB10+'RENEWABLE ENERGY'!AB11+'RENEWABLE ENERGY'!AB12+'NUTRIENTS&amp; BIOMASS'!AB10+'DEVELOPMENT-CAPEX'!AA10,$E$5="Hyatt Ziva", 'AGRICULTURE-CAPEX-OPEX'!AD17+'RENEWABLE ENERGY'!AB10+'RENEWABLE ENERGY'!AB11+'RENEWABLE ENERGY'!AB12+'NUTRIENTS&amp; BIOMASS'!AB10+'DEVELOPMENT-CAPEX'!AA10,$E$5="Waterfront", 'AGRICULTURE-CAPEX-OPEX'!AD17+'RENEWABLE ENERGY'!AB10+'RENEWABLE ENERGY'!AB11+'RENEWABLE ENERGY'!AB12+'NUTRIENTS&amp; BIOMASS'!AA10+'DEVELOPMENT-CAPEX'!AA10,$E$5="Bridge House Red.", 'AGRICULTURE-CAPEX-OPEX'!AD17+'RENEWABLE ENERGY'!AB10+'RENEWABLE ENERGY'!AB11+'RENEWABLE ENERGY'!AB12+'NUTRIENTS&amp; BIOMASS'!AB10+'DEVELOPMENT-CAPEX'!AA10,$E$5="Carlisle House Red.", 'AGRICULTURE-CAPEX-OPEX'!AD17+'RENEWABLE ENERGY'!AB10+'RENEWABLE ENERGY'!AB11+'RENEWABLE ENERGY'!AB12+'NUTRIENTS&amp; BIOMASS'!AB10+'DEVELOPMENT-CAPEX'!AA10,$E$5="Bridgetown CBD", 'AGRICULTURE-CAPEX-OPEX'!AD17+'RENEWABLE ENERGY'!AB10+'RENEWABLE ENERGY'!AB11+'RENEWABLE ENERGY'!AB12+'NUTRIENTS&amp; BIOMASS'!AB10+'DEVELOPMENT-CAPEX'!AA10,$E$5="PHASE VI", 'AGRICULTURE-CAPEX-OPEX'!AD17+'RENEWABLE ENERGY'!AB10+'RENEWABLE ENERGY'!AB11+'RENEWABLE ENERGY'!AA12+'NUTRIENTS&amp; BIOMASS'!AB10+'DEVELOPMENT-CAPEX'!AA10)</f>
        <v>0</v>
      </c>
      <c r="AD13" s="1014" cm="1">
        <f t="array" ref="AD13">_xlfn.IFS($E$5="CORE 0", 'AGRICULTURE-CAPEX-OPEX'!AE17+'RENEWABLE ENERGY'!AC10+'RENEWABLE ENERGY'!AC11+'RENEWABLE ENERGY'!AC12+'NUTRIENTS&amp; BIOMASS'!AC10+'DEVELOPMENT-CAPEX'!AB10,$E$5="PHASE I", 'AGRICULTURE-CAPEX-OPEX'!AE17+'RENEWABLE ENERGY'!AC10+'RENEWABLE ENERGY'!AC11+'RENEWABLE ENERGY'!AC12+'NUTRIENTS&amp; BIOMASS'!AC10+'DEVELOPMENT-CAPEX'!AB10,$E$5="PHASE II", 'AGRICULTURE-CAPEX-OPEX'!AE17+'RENEWABLE ENERGY'!AC10+'RENEWABLE ENERGY'!AC11+'RENEWABLE ENERGY'!AC12+'NUTRIENTS&amp; BIOMASS'!AC10+'DEVELOPMENT-CAPEX'!AB10,$E$5="PHASE III", 'AGRICULTURE-CAPEX-OPEX'!AE17+'RENEWABLE ENERGY'!AC10+'RENEWABLE ENERGY'!AC11+'RENEWABLE ENERGY'!AC12+'NUTRIENTS&amp; BIOMASS'!AC10+'DEVELOPMENT-CAPEX'!AB10,$E$5="PHASE V", 'AGRICULTURE-CAPEX-OPEX'!AE17+'RENEWABLE ENERGY'!AC10+'RENEWABLE ENERGY'!AC11+'RENEWABLE ENERGY'!AC12+'NUTRIENTS&amp; BIOMASS'!AC10+'DEVELOPMENT-CAPEX'!AB10,$E$5="Hyatt Ziva", 'AGRICULTURE-CAPEX-OPEX'!AE17+'RENEWABLE ENERGY'!AC10+'RENEWABLE ENERGY'!AC11+'RENEWABLE ENERGY'!AC12+'NUTRIENTS&amp; BIOMASS'!AC10+'DEVELOPMENT-CAPEX'!AB10,$E$5="Waterfront", 'AGRICULTURE-CAPEX-OPEX'!AE17+'RENEWABLE ENERGY'!AC10+'RENEWABLE ENERGY'!AC11+'RENEWABLE ENERGY'!AC12+'NUTRIENTS&amp; BIOMASS'!AB10+'DEVELOPMENT-CAPEX'!AB10,$E$5="Bridge House Red.", 'AGRICULTURE-CAPEX-OPEX'!AE17+'RENEWABLE ENERGY'!AC10+'RENEWABLE ENERGY'!AC11+'RENEWABLE ENERGY'!AC12+'NUTRIENTS&amp; BIOMASS'!AC10+'DEVELOPMENT-CAPEX'!AB10,$E$5="Carlisle House Red.", 'AGRICULTURE-CAPEX-OPEX'!AE17+'RENEWABLE ENERGY'!AC10+'RENEWABLE ENERGY'!AC11+'RENEWABLE ENERGY'!AC12+'NUTRIENTS&amp; BIOMASS'!AC10+'DEVELOPMENT-CAPEX'!AB10,$E$5="Bridgetown CBD", 'AGRICULTURE-CAPEX-OPEX'!AE17+'RENEWABLE ENERGY'!AC10+'RENEWABLE ENERGY'!AC11+'RENEWABLE ENERGY'!AC12+'NUTRIENTS&amp; BIOMASS'!AC10+'DEVELOPMENT-CAPEX'!AB10,$E$5="PHASE VI", 'AGRICULTURE-CAPEX-OPEX'!AE17+'RENEWABLE ENERGY'!AC10+'RENEWABLE ENERGY'!AC11+'RENEWABLE ENERGY'!AB12+'NUTRIENTS&amp; BIOMASS'!AC10+'DEVELOPMENT-CAPEX'!AB10)</f>
        <v>0</v>
      </c>
      <c r="AE13" s="1014" cm="1">
        <f t="array" ref="AE13">_xlfn.IFS($E$5="CORE 0", 'AGRICULTURE-CAPEX-OPEX'!AF17+'RENEWABLE ENERGY'!AD10+'RENEWABLE ENERGY'!AD11+'RENEWABLE ENERGY'!AD12+'NUTRIENTS&amp; BIOMASS'!AD10+'DEVELOPMENT-CAPEX'!AC10,$E$5="PHASE I", 'AGRICULTURE-CAPEX-OPEX'!AF17+'RENEWABLE ENERGY'!AD10+'RENEWABLE ENERGY'!AD11+'RENEWABLE ENERGY'!AD12+'NUTRIENTS&amp; BIOMASS'!AD10+'DEVELOPMENT-CAPEX'!AC10,$E$5="PHASE II", 'AGRICULTURE-CAPEX-OPEX'!AF17+'RENEWABLE ENERGY'!AD10+'RENEWABLE ENERGY'!AD11+'RENEWABLE ENERGY'!AD12+'NUTRIENTS&amp; BIOMASS'!AD10+'DEVELOPMENT-CAPEX'!AC10,$E$5="PHASE III", 'AGRICULTURE-CAPEX-OPEX'!AF17+'RENEWABLE ENERGY'!AD10+'RENEWABLE ENERGY'!AD11+'RENEWABLE ENERGY'!AD12+'NUTRIENTS&amp; BIOMASS'!AD10+'DEVELOPMENT-CAPEX'!AC10,$E$5="PHASE V", 'AGRICULTURE-CAPEX-OPEX'!AF17+'RENEWABLE ENERGY'!AD10+'RENEWABLE ENERGY'!AD11+'RENEWABLE ENERGY'!AD12+'NUTRIENTS&amp; BIOMASS'!AD10+'DEVELOPMENT-CAPEX'!AC10,$E$5="Hyatt Ziva", 'AGRICULTURE-CAPEX-OPEX'!AF17+'RENEWABLE ENERGY'!AD10+'RENEWABLE ENERGY'!AD11+'RENEWABLE ENERGY'!AD12+'NUTRIENTS&amp; BIOMASS'!AD10+'DEVELOPMENT-CAPEX'!AC10,$E$5="Waterfront", 'AGRICULTURE-CAPEX-OPEX'!AF17+'RENEWABLE ENERGY'!AD10+'RENEWABLE ENERGY'!AD11+'RENEWABLE ENERGY'!AD12+'NUTRIENTS&amp; BIOMASS'!AC10+'DEVELOPMENT-CAPEX'!AC10,$E$5="Bridge House Red.", 'AGRICULTURE-CAPEX-OPEX'!AF17+'RENEWABLE ENERGY'!AD10+'RENEWABLE ENERGY'!AD11+'RENEWABLE ENERGY'!AD12+'NUTRIENTS&amp; BIOMASS'!AD10+'DEVELOPMENT-CAPEX'!AC10,$E$5="Carlisle House Red.", 'AGRICULTURE-CAPEX-OPEX'!AF17+'RENEWABLE ENERGY'!AD10+'RENEWABLE ENERGY'!AD11+'RENEWABLE ENERGY'!AD12+'NUTRIENTS&amp; BIOMASS'!AD10+'DEVELOPMENT-CAPEX'!AC10,$E$5="Bridgetown CBD", 'AGRICULTURE-CAPEX-OPEX'!AF17+'RENEWABLE ENERGY'!AD10+'RENEWABLE ENERGY'!AD11+'RENEWABLE ENERGY'!AD12+'NUTRIENTS&amp; BIOMASS'!AD10+'DEVELOPMENT-CAPEX'!AC10,$E$5="PHASE VI", 'AGRICULTURE-CAPEX-OPEX'!AF17+'RENEWABLE ENERGY'!AD10+'RENEWABLE ENERGY'!AD11+'RENEWABLE ENERGY'!AC12+'NUTRIENTS&amp; BIOMASS'!AD10+'DEVELOPMENT-CAPEX'!AC10)</f>
        <v>0</v>
      </c>
      <c r="AF13" s="1014" cm="1">
        <f t="array" ref="AF13">_xlfn.IFS($E$5="CORE 0", 'AGRICULTURE-CAPEX-OPEX'!AG17+'RENEWABLE ENERGY'!AE10+'RENEWABLE ENERGY'!AE11+'RENEWABLE ENERGY'!AE12+'NUTRIENTS&amp; BIOMASS'!AE10+'DEVELOPMENT-CAPEX'!AD10,$E$5="PHASE I", 'AGRICULTURE-CAPEX-OPEX'!AG17+'RENEWABLE ENERGY'!AE10+'RENEWABLE ENERGY'!AE11+'RENEWABLE ENERGY'!AE12+'NUTRIENTS&amp; BIOMASS'!AE10+'DEVELOPMENT-CAPEX'!AD10,$E$5="PHASE II", 'AGRICULTURE-CAPEX-OPEX'!AG17+'RENEWABLE ENERGY'!AE10+'RENEWABLE ENERGY'!AE11+'RENEWABLE ENERGY'!AE12+'NUTRIENTS&amp; BIOMASS'!AE10+'DEVELOPMENT-CAPEX'!AD10,$E$5="PHASE III", 'AGRICULTURE-CAPEX-OPEX'!AG17+'RENEWABLE ENERGY'!AE10+'RENEWABLE ENERGY'!AE11+'RENEWABLE ENERGY'!AE12+'NUTRIENTS&amp; BIOMASS'!AE10+'DEVELOPMENT-CAPEX'!AD10,$E$5="PHASE V", 'AGRICULTURE-CAPEX-OPEX'!AG17+'RENEWABLE ENERGY'!AE10+'RENEWABLE ENERGY'!AE11+'RENEWABLE ENERGY'!AE12+'NUTRIENTS&amp; BIOMASS'!AE10+'DEVELOPMENT-CAPEX'!AD10,$E$5="Hyatt Ziva", 'AGRICULTURE-CAPEX-OPEX'!AG17+'RENEWABLE ENERGY'!AE10+'RENEWABLE ENERGY'!AE11+'RENEWABLE ENERGY'!AE12+'NUTRIENTS&amp; BIOMASS'!AE10+'DEVELOPMENT-CAPEX'!AD10,$E$5="Waterfront", 'AGRICULTURE-CAPEX-OPEX'!AG17+'RENEWABLE ENERGY'!AE10+'RENEWABLE ENERGY'!AE11+'RENEWABLE ENERGY'!AE12+'NUTRIENTS&amp; BIOMASS'!AD10+'DEVELOPMENT-CAPEX'!AD10,$E$5="Bridge House Red.", 'AGRICULTURE-CAPEX-OPEX'!AG17+'RENEWABLE ENERGY'!AE10+'RENEWABLE ENERGY'!AE11+'RENEWABLE ENERGY'!AE12+'NUTRIENTS&amp; BIOMASS'!AE10+'DEVELOPMENT-CAPEX'!AD10,$E$5="Carlisle House Red.", 'AGRICULTURE-CAPEX-OPEX'!AG17+'RENEWABLE ENERGY'!AE10+'RENEWABLE ENERGY'!AE11+'RENEWABLE ENERGY'!AE12+'NUTRIENTS&amp; BIOMASS'!AE10+'DEVELOPMENT-CAPEX'!AD10,$E$5="Bridgetown CBD", 'AGRICULTURE-CAPEX-OPEX'!AG17+'RENEWABLE ENERGY'!AE10+'RENEWABLE ENERGY'!AE11+'RENEWABLE ENERGY'!AE12+'NUTRIENTS&amp; BIOMASS'!AE10+'DEVELOPMENT-CAPEX'!AD10,$E$5="PHASE VI", 'AGRICULTURE-CAPEX-OPEX'!AG17+'RENEWABLE ENERGY'!AE10+'RENEWABLE ENERGY'!AE11+'RENEWABLE ENERGY'!AD12+'NUTRIENTS&amp; BIOMASS'!AE10+'DEVELOPMENT-CAPEX'!AD10)</f>
        <v>0</v>
      </c>
      <c r="AG13" s="1014" cm="1">
        <f t="array" ref="AG13">_xlfn.IFS($E$5="CORE 0", 'AGRICULTURE-CAPEX-OPEX'!AH17+'RENEWABLE ENERGY'!AF10+'RENEWABLE ENERGY'!AF11+'RENEWABLE ENERGY'!AF12+'NUTRIENTS&amp; BIOMASS'!AF10+'DEVELOPMENT-CAPEX'!AE10,$E$5="PHASE I", 'AGRICULTURE-CAPEX-OPEX'!AH17+'RENEWABLE ENERGY'!AF10+'RENEWABLE ENERGY'!AF11+'RENEWABLE ENERGY'!AF12+'NUTRIENTS&amp; BIOMASS'!AF10+'DEVELOPMENT-CAPEX'!AE10,$E$5="PHASE II", 'AGRICULTURE-CAPEX-OPEX'!AH17+'RENEWABLE ENERGY'!AF10+'RENEWABLE ENERGY'!AF11+'RENEWABLE ENERGY'!AF12+'NUTRIENTS&amp; BIOMASS'!AF10+'DEVELOPMENT-CAPEX'!AE10,$E$5="PHASE III", 'AGRICULTURE-CAPEX-OPEX'!AH17+'RENEWABLE ENERGY'!AF10+'RENEWABLE ENERGY'!AF11+'RENEWABLE ENERGY'!AF12+'NUTRIENTS&amp; BIOMASS'!AF10+'DEVELOPMENT-CAPEX'!AE10,$E$5="PHASE V", 'AGRICULTURE-CAPEX-OPEX'!AH17+'RENEWABLE ENERGY'!AF10+'RENEWABLE ENERGY'!AF11+'RENEWABLE ENERGY'!AF12+'NUTRIENTS&amp; BIOMASS'!AF10+'DEVELOPMENT-CAPEX'!AE10,$E$5="Hyatt Ziva", 'AGRICULTURE-CAPEX-OPEX'!AH17+'RENEWABLE ENERGY'!AF10+'RENEWABLE ENERGY'!AF11+'RENEWABLE ENERGY'!AF12+'NUTRIENTS&amp; BIOMASS'!AF10+'DEVELOPMENT-CAPEX'!AE10,$E$5="Waterfront", 'AGRICULTURE-CAPEX-OPEX'!AH17+'RENEWABLE ENERGY'!AF10+'RENEWABLE ENERGY'!AF11+'RENEWABLE ENERGY'!AF12+'NUTRIENTS&amp; BIOMASS'!AE10+'DEVELOPMENT-CAPEX'!AE10,$E$5="Bridge House Red.", 'AGRICULTURE-CAPEX-OPEX'!AH17+'RENEWABLE ENERGY'!AF10+'RENEWABLE ENERGY'!AF11+'RENEWABLE ENERGY'!AF12+'NUTRIENTS&amp; BIOMASS'!AF10+'DEVELOPMENT-CAPEX'!AE10,$E$5="Carlisle House Red.", 'AGRICULTURE-CAPEX-OPEX'!AH17+'RENEWABLE ENERGY'!AF10+'RENEWABLE ENERGY'!AF11+'RENEWABLE ENERGY'!AF12+'NUTRIENTS&amp; BIOMASS'!AF10+'DEVELOPMENT-CAPEX'!AE10,$E$5="Bridgetown CBD", 'AGRICULTURE-CAPEX-OPEX'!AH17+'RENEWABLE ENERGY'!AF10+'RENEWABLE ENERGY'!AF11+'RENEWABLE ENERGY'!AF12+'NUTRIENTS&amp; BIOMASS'!AF10+'DEVELOPMENT-CAPEX'!AE10,$E$5="PHASE VI", 'AGRICULTURE-CAPEX-OPEX'!AH17+'RENEWABLE ENERGY'!AF10+'RENEWABLE ENERGY'!AF11+'RENEWABLE ENERGY'!AE12+'NUTRIENTS&amp; BIOMASS'!AF10+'DEVELOPMENT-CAPEX'!AE10)</f>
        <v>26020380.815939177</v>
      </c>
      <c r="AH13" s="1014" cm="1">
        <f t="array" ref="AH13">_xlfn.IFS($E$5="CORE 0", 'AGRICULTURE-CAPEX-OPEX'!AI17+'RENEWABLE ENERGY'!AG10+'RENEWABLE ENERGY'!AG11+'RENEWABLE ENERGY'!AG12+'NUTRIENTS&amp; BIOMASS'!AG10+'DEVELOPMENT-CAPEX'!AF10,$E$5="PHASE I", 'AGRICULTURE-CAPEX-OPEX'!AI17+'RENEWABLE ENERGY'!AG10+'RENEWABLE ENERGY'!AG11+'RENEWABLE ENERGY'!AG12+'NUTRIENTS&amp; BIOMASS'!AG10+'DEVELOPMENT-CAPEX'!AF10,$E$5="PHASE II", 'AGRICULTURE-CAPEX-OPEX'!AI17+'RENEWABLE ENERGY'!AG10+'RENEWABLE ENERGY'!AG11+'RENEWABLE ENERGY'!AG12+'NUTRIENTS&amp; BIOMASS'!AG10+'DEVELOPMENT-CAPEX'!AF10,$E$5="PHASE III", 'AGRICULTURE-CAPEX-OPEX'!AI17+'RENEWABLE ENERGY'!AG10+'RENEWABLE ENERGY'!AG11+'RENEWABLE ENERGY'!AG12+'NUTRIENTS&amp; BIOMASS'!AG10+'DEVELOPMENT-CAPEX'!AF10,$E$5="PHASE V", 'AGRICULTURE-CAPEX-OPEX'!AI17+'RENEWABLE ENERGY'!AG10+'RENEWABLE ENERGY'!AG11+'RENEWABLE ENERGY'!AG12+'NUTRIENTS&amp; BIOMASS'!AG10+'DEVELOPMENT-CAPEX'!AF10,$E$5="Hyatt Ziva", 'AGRICULTURE-CAPEX-OPEX'!AI17+'RENEWABLE ENERGY'!AG10+'RENEWABLE ENERGY'!AG11+'RENEWABLE ENERGY'!AG12+'NUTRIENTS&amp; BIOMASS'!AG10+'DEVELOPMENT-CAPEX'!AF10,$E$5="Waterfront", 'AGRICULTURE-CAPEX-OPEX'!AI17+'RENEWABLE ENERGY'!AG10+'RENEWABLE ENERGY'!AG11+'RENEWABLE ENERGY'!AG12+'NUTRIENTS&amp; BIOMASS'!AF10+'DEVELOPMENT-CAPEX'!AF10,$E$5="Bridge House Red.", 'AGRICULTURE-CAPEX-OPEX'!AI17+'RENEWABLE ENERGY'!AG10+'RENEWABLE ENERGY'!AG11+'RENEWABLE ENERGY'!AG12+'NUTRIENTS&amp; BIOMASS'!AG10+'DEVELOPMENT-CAPEX'!AF10,$E$5="Carlisle House Red.", 'AGRICULTURE-CAPEX-OPEX'!AI17+'RENEWABLE ENERGY'!AG10+'RENEWABLE ENERGY'!AG11+'RENEWABLE ENERGY'!AG12+'NUTRIENTS&amp; BIOMASS'!AG10+'DEVELOPMENT-CAPEX'!AF10,$E$5="Bridgetown CBD", 'AGRICULTURE-CAPEX-OPEX'!AI17+'RENEWABLE ENERGY'!AG10+'RENEWABLE ENERGY'!AG11+'RENEWABLE ENERGY'!AG12+'NUTRIENTS&amp; BIOMASS'!AG10+'DEVELOPMENT-CAPEX'!AF10,$E$5="PHASE VI", 'AGRICULTURE-CAPEX-OPEX'!AI17+'RENEWABLE ENERGY'!AG10+'RENEWABLE ENERGY'!AG11+'RENEWABLE ENERGY'!AF12+'NUTRIENTS&amp; BIOMASS'!AG10+'DEVELOPMENT-CAPEX'!AF10)</f>
        <v>0</v>
      </c>
      <c r="AI13" s="1014" cm="1">
        <f t="array" ref="AI13">_xlfn.IFS($E$5="CORE 0", 'AGRICULTURE-CAPEX-OPEX'!AJ17+'RENEWABLE ENERGY'!AH10+'RENEWABLE ENERGY'!AH11+'RENEWABLE ENERGY'!AH12+'NUTRIENTS&amp; BIOMASS'!AH10+'DEVELOPMENT-CAPEX'!AG10,$E$5="PHASE I", 'AGRICULTURE-CAPEX-OPEX'!AJ17+'RENEWABLE ENERGY'!AH10+'RENEWABLE ENERGY'!AH11+'RENEWABLE ENERGY'!AH12+'NUTRIENTS&amp; BIOMASS'!AH10+'DEVELOPMENT-CAPEX'!AG10,$E$5="PHASE II", 'AGRICULTURE-CAPEX-OPEX'!AJ17+'RENEWABLE ENERGY'!AH10+'RENEWABLE ENERGY'!AH11+'RENEWABLE ENERGY'!AH12+'NUTRIENTS&amp; BIOMASS'!AH10+'DEVELOPMENT-CAPEX'!AG10,$E$5="PHASE III", 'AGRICULTURE-CAPEX-OPEX'!AJ17+'RENEWABLE ENERGY'!AH10+'RENEWABLE ENERGY'!AH11+'RENEWABLE ENERGY'!AH12+'NUTRIENTS&amp; BIOMASS'!AH10+'DEVELOPMENT-CAPEX'!AG10,$E$5="PHASE V", 'AGRICULTURE-CAPEX-OPEX'!AJ17+'RENEWABLE ENERGY'!AH10+'RENEWABLE ENERGY'!AH11+'RENEWABLE ENERGY'!AH12+'NUTRIENTS&amp; BIOMASS'!AH10+'DEVELOPMENT-CAPEX'!AG10,$E$5="Hyatt Ziva", 'AGRICULTURE-CAPEX-OPEX'!AJ17+'RENEWABLE ENERGY'!AH10+'RENEWABLE ENERGY'!AH11+'RENEWABLE ENERGY'!AH12+'NUTRIENTS&amp; BIOMASS'!AH10+'DEVELOPMENT-CAPEX'!AG10,$E$5="Waterfront", 'AGRICULTURE-CAPEX-OPEX'!AJ17+'RENEWABLE ENERGY'!AH10+'RENEWABLE ENERGY'!AH11+'RENEWABLE ENERGY'!AH12+'NUTRIENTS&amp; BIOMASS'!AG10+'DEVELOPMENT-CAPEX'!AG10,$E$5="Bridge House Red.", 'AGRICULTURE-CAPEX-OPEX'!AJ17+'RENEWABLE ENERGY'!AH10+'RENEWABLE ENERGY'!AH11+'RENEWABLE ENERGY'!AH12+'NUTRIENTS&amp; BIOMASS'!AH10+'DEVELOPMENT-CAPEX'!AG10,$E$5="Carlisle House Red.", 'AGRICULTURE-CAPEX-OPEX'!AJ17+'RENEWABLE ENERGY'!AH10+'RENEWABLE ENERGY'!AH11+'RENEWABLE ENERGY'!AH12+'NUTRIENTS&amp; BIOMASS'!AH10+'DEVELOPMENT-CAPEX'!AG10,$E$5="Bridgetown CBD", 'AGRICULTURE-CAPEX-OPEX'!AJ17+'RENEWABLE ENERGY'!AH10+'RENEWABLE ENERGY'!AH11+'RENEWABLE ENERGY'!AH12+'NUTRIENTS&amp; BIOMASS'!AH10+'DEVELOPMENT-CAPEX'!AG10,$E$5="PHASE VI", 'AGRICULTURE-CAPEX-OPEX'!AJ17+'RENEWABLE ENERGY'!AH10+'RENEWABLE ENERGY'!AH11+'RENEWABLE ENERGY'!AG12+'NUTRIENTS&amp; BIOMASS'!AH10+'DEVELOPMENT-CAPEX'!AG10)</f>
        <v>0</v>
      </c>
      <c r="AJ13" s="1014" cm="1">
        <f t="array" ref="AJ13">_xlfn.IFS($E$5="CORE 0", 'AGRICULTURE-CAPEX-OPEX'!AK17+'RENEWABLE ENERGY'!AI10+'RENEWABLE ENERGY'!AI11+'RENEWABLE ENERGY'!AI12+'NUTRIENTS&amp; BIOMASS'!AI10+'DEVELOPMENT-CAPEX'!AH10,$E$5="PHASE I", 'AGRICULTURE-CAPEX-OPEX'!AK17+'RENEWABLE ENERGY'!AI10+'RENEWABLE ENERGY'!AI11+'RENEWABLE ENERGY'!AI12+'NUTRIENTS&amp; BIOMASS'!AI10+'DEVELOPMENT-CAPEX'!AH10,$E$5="PHASE II", 'AGRICULTURE-CAPEX-OPEX'!AK17+'RENEWABLE ENERGY'!AI10+'RENEWABLE ENERGY'!AI11+'RENEWABLE ENERGY'!AI12+'NUTRIENTS&amp; BIOMASS'!AI10+'DEVELOPMENT-CAPEX'!AH10,$E$5="PHASE III", 'AGRICULTURE-CAPEX-OPEX'!AK17+'RENEWABLE ENERGY'!AI10+'RENEWABLE ENERGY'!AI11+'RENEWABLE ENERGY'!AI12+'NUTRIENTS&amp; BIOMASS'!AI10+'DEVELOPMENT-CAPEX'!AH10,$E$5="PHASE V", 'AGRICULTURE-CAPEX-OPEX'!AK17+'RENEWABLE ENERGY'!AI10+'RENEWABLE ENERGY'!AI11+'RENEWABLE ENERGY'!AI12+'NUTRIENTS&amp; BIOMASS'!AI10+'DEVELOPMENT-CAPEX'!AH10,$E$5="Hyatt Ziva", 'AGRICULTURE-CAPEX-OPEX'!AK17+'RENEWABLE ENERGY'!AI10+'RENEWABLE ENERGY'!AI11+'RENEWABLE ENERGY'!AI12+'NUTRIENTS&amp; BIOMASS'!AI10+'DEVELOPMENT-CAPEX'!AH10,$E$5="Waterfront", 'AGRICULTURE-CAPEX-OPEX'!AK17+'RENEWABLE ENERGY'!AI10+'RENEWABLE ENERGY'!AI11+'RENEWABLE ENERGY'!AI12+'NUTRIENTS&amp; BIOMASS'!AH10+'DEVELOPMENT-CAPEX'!AH10,$E$5="Bridge House Red.", 'AGRICULTURE-CAPEX-OPEX'!AK17+'RENEWABLE ENERGY'!AI10+'RENEWABLE ENERGY'!AI11+'RENEWABLE ENERGY'!AI12+'NUTRIENTS&amp; BIOMASS'!AI10+'DEVELOPMENT-CAPEX'!AH10,$E$5="Carlisle House Red.", 'AGRICULTURE-CAPEX-OPEX'!AK17+'RENEWABLE ENERGY'!AI10+'RENEWABLE ENERGY'!AI11+'RENEWABLE ENERGY'!AI12+'NUTRIENTS&amp; BIOMASS'!AI10+'DEVELOPMENT-CAPEX'!AH10,$E$5="Bridgetown CBD", 'AGRICULTURE-CAPEX-OPEX'!AK17+'RENEWABLE ENERGY'!AI10+'RENEWABLE ENERGY'!AI11+'RENEWABLE ENERGY'!AI12+'NUTRIENTS&amp; BIOMASS'!AI10+'DEVELOPMENT-CAPEX'!AH10,$E$5="PHASE VI", 'AGRICULTURE-CAPEX-OPEX'!AK17+'RENEWABLE ENERGY'!AI10+'RENEWABLE ENERGY'!AI11+'RENEWABLE ENERGY'!AH12+'NUTRIENTS&amp; BIOMASS'!AI10+'DEVELOPMENT-CAPEX'!AH10)</f>
        <v>0</v>
      </c>
      <c r="AK13" s="1014" cm="1">
        <f t="array" ref="AK13">_xlfn.IFS($E$5="CORE 0", 'AGRICULTURE-CAPEX-OPEX'!AL17+'RENEWABLE ENERGY'!AJ10+'RENEWABLE ENERGY'!AJ11+'RENEWABLE ENERGY'!AJ12+'NUTRIENTS&amp; BIOMASS'!AJ10+'DEVELOPMENT-CAPEX'!AI10,$E$5="PHASE I", 'AGRICULTURE-CAPEX-OPEX'!AL17+'RENEWABLE ENERGY'!AJ10+'RENEWABLE ENERGY'!AJ11+'RENEWABLE ENERGY'!AJ12+'NUTRIENTS&amp; BIOMASS'!AJ10+'DEVELOPMENT-CAPEX'!AI10,$E$5="PHASE II", 'AGRICULTURE-CAPEX-OPEX'!AL17+'RENEWABLE ENERGY'!AJ10+'RENEWABLE ENERGY'!AJ11+'RENEWABLE ENERGY'!AJ12+'NUTRIENTS&amp; BIOMASS'!AJ10+'DEVELOPMENT-CAPEX'!AI10,$E$5="PHASE III", 'AGRICULTURE-CAPEX-OPEX'!AL17+'RENEWABLE ENERGY'!AJ10+'RENEWABLE ENERGY'!AJ11+'RENEWABLE ENERGY'!AJ12+'NUTRIENTS&amp; BIOMASS'!AJ10+'DEVELOPMENT-CAPEX'!AI10,$E$5="PHASE V", 'AGRICULTURE-CAPEX-OPEX'!AL17+'RENEWABLE ENERGY'!AJ10+'RENEWABLE ENERGY'!AJ11+'RENEWABLE ENERGY'!AJ12+'NUTRIENTS&amp; BIOMASS'!AJ10+'DEVELOPMENT-CAPEX'!AI10,$E$5="Hyatt Ziva", 'AGRICULTURE-CAPEX-OPEX'!AL17+'RENEWABLE ENERGY'!AJ10+'RENEWABLE ENERGY'!AJ11+'RENEWABLE ENERGY'!AJ12+'NUTRIENTS&amp; BIOMASS'!AJ10+'DEVELOPMENT-CAPEX'!AI10,$E$5="Waterfront", 'AGRICULTURE-CAPEX-OPEX'!AL17+'RENEWABLE ENERGY'!AJ10+'RENEWABLE ENERGY'!AJ11+'RENEWABLE ENERGY'!AJ12+'NUTRIENTS&amp; BIOMASS'!AI10+'DEVELOPMENT-CAPEX'!AI10,$E$5="Bridge House Red.", 'AGRICULTURE-CAPEX-OPEX'!AL17+'RENEWABLE ENERGY'!AJ10+'RENEWABLE ENERGY'!AJ11+'RENEWABLE ENERGY'!AJ12+'NUTRIENTS&amp; BIOMASS'!AJ10+'DEVELOPMENT-CAPEX'!AI10,$E$5="Carlisle House Red.", 'AGRICULTURE-CAPEX-OPEX'!AL17+'RENEWABLE ENERGY'!AJ10+'RENEWABLE ENERGY'!AJ11+'RENEWABLE ENERGY'!AJ12+'NUTRIENTS&amp; BIOMASS'!AJ10+'DEVELOPMENT-CAPEX'!AI10,$E$5="Bridgetown CBD", 'AGRICULTURE-CAPEX-OPEX'!AL17+'RENEWABLE ENERGY'!AJ10+'RENEWABLE ENERGY'!AJ11+'RENEWABLE ENERGY'!AJ12+'NUTRIENTS&amp; BIOMASS'!AJ10+'DEVELOPMENT-CAPEX'!AI10,$E$5="PHASE VI", 'AGRICULTURE-CAPEX-OPEX'!AL17+'RENEWABLE ENERGY'!AJ10+'RENEWABLE ENERGY'!AJ11+'RENEWABLE ENERGY'!AI12+'NUTRIENTS&amp; BIOMASS'!AJ10+'DEVELOPMENT-CAPEX'!AI10)</f>
        <v>0</v>
      </c>
      <c r="AL13" s="1015" cm="1">
        <f t="array" ref="AL13">_xlfn.IFS($E$5="CORE 0", 'AGRICULTURE-CAPEX-OPEX'!AM17+'RENEWABLE ENERGY'!AK10+'RENEWABLE ENERGY'!AK11+'RENEWABLE ENERGY'!AK12+'NUTRIENTS&amp; BIOMASS'!AK10+'DEVELOPMENT-CAPEX'!AJ10,$E$5="PHASE I", 'AGRICULTURE-CAPEX-OPEX'!AM17+'RENEWABLE ENERGY'!AK10+'RENEWABLE ENERGY'!AK11+'RENEWABLE ENERGY'!AK12+'NUTRIENTS&amp; BIOMASS'!AK10+'DEVELOPMENT-CAPEX'!AJ10,$E$5="PHASE II", 'AGRICULTURE-CAPEX-OPEX'!AM17+'RENEWABLE ENERGY'!AK10+'RENEWABLE ENERGY'!AK11+'RENEWABLE ENERGY'!AK12+'NUTRIENTS&amp; BIOMASS'!AK10+'DEVELOPMENT-CAPEX'!AJ10,$E$5="PHASE III", 'AGRICULTURE-CAPEX-OPEX'!AM17+'RENEWABLE ENERGY'!AK10+'RENEWABLE ENERGY'!AK11+'RENEWABLE ENERGY'!AK12+'NUTRIENTS&amp; BIOMASS'!AK10+'DEVELOPMENT-CAPEX'!AJ10,$E$5="PHASE V", 'AGRICULTURE-CAPEX-OPEX'!AM17+'RENEWABLE ENERGY'!AK10+'RENEWABLE ENERGY'!AK11+'RENEWABLE ENERGY'!AK12+'NUTRIENTS&amp; BIOMASS'!AK10+'DEVELOPMENT-CAPEX'!AJ10,$E$5="Hyatt Ziva", 'AGRICULTURE-CAPEX-OPEX'!AM17+'RENEWABLE ENERGY'!AK10+'RENEWABLE ENERGY'!AK11+'RENEWABLE ENERGY'!AK12+'NUTRIENTS&amp; BIOMASS'!AK10+'DEVELOPMENT-CAPEX'!AJ10,$E$5="Waterfront", 'AGRICULTURE-CAPEX-OPEX'!AM17+'RENEWABLE ENERGY'!AK10+'RENEWABLE ENERGY'!AK11+'RENEWABLE ENERGY'!AK12+'NUTRIENTS&amp; BIOMASS'!AJ10+'DEVELOPMENT-CAPEX'!AJ10,$E$5="Bridge House Red.", 'AGRICULTURE-CAPEX-OPEX'!AM17+'RENEWABLE ENERGY'!AK10+'RENEWABLE ENERGY'!AK11+'RENEWABLE ENERGY'!AK12+'NUTRIENTS&amp; BIOMASS'!AK10+'DEVELOPMENT-CAPEX'!AJ10,$E$5="Carlisle House Red.", 'AGRICULTURE-CAPEX-OPEX'!AM17+'RENEWABLE ENERGY'!AK10+'RENEWABLE ENERGY'!AK11+'RENEWABLE ENERGY'!AK12+'NUTRIENTS&amp; BIOMASS'!AK10+'DEVELOPMENT-CAPEX'!AJ10,$E$5="Bridgetown CBD", 'AGRICULTURE-CAPEX-OPEX'!AM17+'RENEWABLE ENERGY'!AK10+'RENEWABLE ENERGY'!AK11+'RENEWABLE ENERGY'!AK12+'NUTRIENTS&amp; BIOMASS'!AK10+'DEVELOPMENT-CAPEX'!AJ10,$E$5="PHASE VI", 'AGRICULTURE-CAPEX-OPEX'!AM17+'RENEWABLE ENERGY'!AK10+'RENEWABLE ENERGY'!AK11+'RENEWABLE ENERGY'!AJ12+'NUTRIENTS&amp; BIOMASS'!AK10+'DEVELOPMENT-CAPEX'!AJ10)</f>
        <v>0</v>
      </c>
    </row>
    <row r="14" spans="2:40" s="12" customFormat="1" ht="11.25" customHeight="1">
      <c r="B14" s="1271"/>
      <c r="C14" s="1271"/>
      <c r="D14" s="1420"/>
      <c r="E14" s="1335"/>
      <c r="F14" s="1423"/>
      <c r="G14" s="452" t="s">
        <v>213</v>
      </c>
      <c r="H14" s="455">
        <f t="shared" si="0"/>
        <v>67867440.757022768</v>
      </c>
      <c r="I14" s="443">
        <v>0</v>
      </c>
      <c r="J14" s="1016">
        <f>$J13/50</f>
        <v>727669.12</v>
      </c>
      <c r="K14" s="1016">
        <f>$J13/50+$K13/50</f>
        <v>1631341.6447999999</v>
      </c>
      <c r="L14" s="1016">
        <f>$J13/50+$K13/50+$L13/50</f>
        <v>2063248.925696</v>
      </c>
      <c r="M14" s="1016">
        <f>$J13/50+$K13/50+$L13/50+$M13/50</f>
        <v>2220594.9020159999</v>
      </c>
      <c r="N14" s="1016">
        <f>$J13/50+$K13/50+$L13/50+$M13/50+$N13/50</f>
        <v>2319143.7871103999</v>
      </c>
      <c r="O14" s="1016">
        <f>$J13/50+$K13/50+$L13/50+$M13/50+$N13/50+$O13/50</f>
        <v>2319143.7871103999</v>
      </c>
      <c r="P14" s="1016">
        <f>$J13/50+$K13/50+$L13/50+$M13/50+$N13/50+$O13/50+$P13/50</f>
        <v>2319143.7871103999</v>
      </c>
      <c r="Q14" s="1016">
        <f>$J13/50+$K13/50+$L13/50+$M13/50+$N13/50+$O13/50+$P13/50+$Q13/50</f>
        <v>2319143.7871103999</v>
      </c>
      <c r="R14" s="1016">
        <f>$J13/50+$K13/50+$L13/50+$M13/50+$N13/50+$O13/50+$P13/50+$Q13/50+$R13/50</f>
        <v>2319143.7871103999</v>
      </c>
      <c r="S14" s="1016">
        <f>$J13/50+$K13/50+$L13/50+$M13/50+$N13/50+$O13/50+$P13/50+$Q13/50+$R13/50+$S13/50</f>
        <v>2319143.7871103999</v>
      </c>
      <c r="T14" s="1016">
        <f>$J13/50+$K13/50+$L13/50+$M13/50+$N13/50+$O13/50+$P13/50+$Q13/50+$R13/50+$S13/50+$T13/50</f>
        <v>2319143.7871103999</v>
      </c>
      <c r="U14" s="1016">
        <f>$J13/50+$K13/50+$L13/50+$M13/50+$N13/50+$O13/50+$P13/50+$Q13/50+$R13/50+$S13/50+$T13/50+$U13/50</f>
        <v>2319143.7871103999</v>
      </c>
      <c r="V14" s="1016">
        <f>$J13/50+$K13/50+$L13/50+$M13/50+$N13/50+$O13/50+$P13/50+$Q13/50+$R13/50+$S13/50+$T13/50+$U13/50+$V13/50</f>
        <v>2319143.7871103999</v>
      </c>
      <c r="W14" s="1016">
        <f>$J13/50+$K13/50+$L13/50+$M13/50+$N13/50+$O13/50+$P13/50+$Q13/50+$R13/50+$S13/50+$T13/50+$U13/50+$V13/50+$W13/50</f>
        <v>2522018.2550323252</v>
      </c>
      <c r="X14" s="1016">
        <f>$J13/50+$K13/50+$L13/50+$M13/50+$N13/50+$O13/50+$P13/50+$Q13/50+$R13/50+$S13/50+$T13/50+$U13/50+$V13/50+$W13/50</f>
        <v>2522018.2550323252</v>
      </c>
      <c r="Y14" s="1016">
        <f t="shared" ref="Y14" si="42">$J13/50+$K13/50+$L13/50+$M13/50+$N13/50+$O13/50+$P13/50+$Q13/50+$R13/50+$S13/50+$T13/50+$U13/50+$V13/50+$W13/50</f>
        <v>2522018.2550323252</v>
      </c>
      <c r="Z14" s="1016">
        <f t="shared" ref="Z14" si="43">$J13/50+$K13/50+$L13/50+$M13/50+$N13/50+$O13/50+$P13/50+$Q13/50+$R13/50+$S13/50+$T13/50+$U13/50+$V13/50+$W13/50</f>
        <v>2522018.2550323252</v>
      </c>
      <c r="AA14" s="1016">
        <f t="shared" ref="AA14" si="44">$J13/50+$K13/50+$L13/50+$M13/50+$N13/50+$O13/50+$P13/50+$Q13/50+$R13/50+$S13/50+$T13/50+$U13/50+$V13/50+$W13/50</f>
        <v>2522018.2550323252</v>
      </c>
      <c r="AB14" s="1016">
        <f t="shared" ref="AB14" si="45">$J13/50+$K13/50+$L13/50+$M13/50+$N13/50+$O13/50+$P13/50+$Q13/50+$R13/50+$S13/50+$T13/50+$U13/50+$V13/50+$W13/50</f>
        <v>2522018.2550323252</v>
      </c>
      <c r="AC14" s="1016">
        <f t="shared" ref="AC14" si="46">$J13/50+$K13/50+$L13/50+$M13/50+$N13/50+$O13/50+$P13/50+$Q13/50+$R13/50+$S13/50+$T13/50+$U13/50+$V13/50+$W13/50</f>
        <v>2522018.2550323252</v>
      </c>
      <c r="AD14" s="1016">
        <f t="shared" ref="AD14" si="47">$J13/50+$K13/50+$L13/50+$M13/50+$N13/50+$O13/50+$P13/50+$Q13/50+$R13/50+$S13/50+$T13/50+$U13/50+$V13/50+$W13/50</f>
        <v>2522018.2550323252</v>
      </c>
      <c r="AE14" s="1016">
        <f t="shared" ref="AE14" si="48">$J13/50+$K13/50+$L13/50+$M13/50+$N13/50+$O13/50+$P13/50+$Q13/50+$R13/50+$S13/50+$T13/50+$U13/50+$V13/50+$W13/50</f>
        <v>2522018.2550323252</v>
      </c>
      <c r="AF14" s="1016">
        <f t="shared" ref="AF14" si="49">$J13/50+$K13/50+$L13/50+$M13/50+$N13/50+$O13/50+$P13/50+$Q13/50+$R13/50+$S13/50+$T13/50+$U13/50+$V13/50+$W13/50</f>
        <v>2522018.2550323252</v>
      </c>
      <c r="AG14" s="1016">
        <f t="shared" ref="AG14" si="50">$J13/50+$K13/50+$L13/50+$M13/50+$N13/50+$O13/50+$P13/50+$Q13/50+$R13/50+$S13/50+$T13/50+$U13/50+$V13/50+$W13/50</f>
        <v>2522018.2550323252</v>
      </c>
      <c r="AH14" s="1016">
        <f t="shared" ref="AH14" si="51">$J13/50+$K13/50+$L13/50+$M13/50+$N13/50+$O13/50+$P13/50+$Q13/50+$R13/50+$S13/50+$T13/50+$U13/50+$V13/50+$W13/50</f>
        <v>2522018.2550323252</v>
      </c>
      <c r="AI14" s="1016">
        <f t="shared" ref="AI14" si="52">$J13/50+$K13/50+$L13/50+$M13/50+$N13/50+$O13/50+$P13/50+$Q13/50+$R13/50+$S13/50+$T13/50+$U13/50+$V13/50+$W13/50</f>
        <v>2522018.2550323252</v>
      </c>
      <c r="AJ14" s="1016">
        <f t="shared" ref="AJ14" si="53">$J13/50+$K13/50+$L13/50+$M13/50+$N13/50+$O13/50+$P13/50+$Q13/50+$R13/50+$S13/50+$T13/50+$U13/50+$V13/50+$W13/50</f>
        <v>2522018.2550323252</v>
      </c>
      <c r="AK14" s="1016">
        <f t="shared" ref="AK14" si="54">$J13/50+$K13/50+$L13/50+$M13/50+$N13/50+$O13/50+$P13/50+$Q13/50+$R13/50+$S13/50+$T13/50+$U13/50+$V13/50+$W13/50</f>
        <v>2522018.2550323252</v>
      </c>
      <c r="AL14" s="1017">
        <f t="shared" ref="AL14" si="55">$J13/50+$K13/50+$L13/50+$M13/50+$N13/50+$O13/50+$P13/50+$Q13/50+$R13/50+$S13/50+$T13/50+$U13/50+$V13/50+$W13/50</f>
        <v>2522018.2550323252</v>
      </c>
    </row>
    <row r="15" spans="2:40" s="12" customFormat="1" ht="11.25" customHeight="1">
      <c r="B15" s="1271"/>
      <c r="C15" s="1271"/>
      <c r="D15" s="1420"/>
      <c r="E15" s="1335"/>
      <c r="F15" s="1423"/>
      <c r="G15" s="452" t="s">
        <v>17</v>
      </c>
      <c r="H15" s="455">
        <f t="shared" si="0"/>
        <v>961535817.42886949</v>
      </c>
      <c r="I15" s="443">
        <v>0</v>
      </c>
      <c r="J15" s="1016">
        <f>J14</f>
        <v>727669.12</v>
      </c>
      <c r="K15" s="1016">
        <f t="shared" ref="K15:AL15" si="56">K14+J15</f>
        <v>2359010.7648</v>
      </c>
      <c r="L15" s="1016">
        <f t="shared" si="56"/>
        <v>4422259.6904959995</v>
      </c>
      <c r="M15" s="1016">
        <f t="shared" si="56"/>
        <v>6642854.5925119994</v>
      </c>
      <c r="N15" s="1016">
        <f t="shared" si="56"/>
        <v>8961998.3796223998</v>
      </c>
      <c r="O15" s="1016">
        <f t="shared" si="56"/>
        <v>11281142.166732799</v>
      </c>
      <c r="P15" s="1016">
        <f t="shared" si="56"/>
        <v>13600285.953843199</v>
      </c>
      <c r="Q15" s="1016">
        <f t="shared" si="56"/>
        <v>15919429.740953598</v>
      </c>
      <c r="R15" s="1016">
        <f t="shared" si="56"/>
        <v>18238573.528063998</v>
      </c>
      <c r="S15" s="1016">
        <f t="shared" si="56"/>
        <v>20557717.315174397</v>
      </c>
      <c r="T15" s="1016">
        <f t="shared" si="56"/>
        <v>22876861.102284797</v>
      </c>
      <c r="U15" s="1016">
        <f t="shared" si="56"/>
        <v>25196004.889395196</v>
      </c>
      <c r="V15" s="1016">
        <f t="shared" si="56"/>
        <v>27515148.676505595</v>
      </c>
      <c r="W15" s="1016">
        <f t="shared" si="56"/>
        <v>30037166.931537919</v>
      </c>
      <c r="X15" s="1016">
        <f t="shared" si="56"/>
        <v>32559185.186570242</v>
      </c>
      <c r="Y15" s="1016">
        <f t="shared" si="56"/>
        <v>35081203.441602565</v>
      </c>
      <c r="Z15" s="1016">
        <f t="shared" si="56"/>
        <v>37603221.696634889</v>
      </c>
      <c r="AA15" s="1016">
        <f t="shared" si="56"/>
        <v>40125239.951667212</v>
      </c>
      <c r="AB15" s="1016">
        <f t="shared" si="56"/>
        <v>42647258.206699535</v>
      </c>
      <c r="AC15" s="1016">
        <f t="shared" si="56"/>
        <v>45169276.461731859</v>
      </c>
      <c r="AD15" s="1016">
        <f t="shared" si="56"/>
        <v>47691294.716764182</v>
      </c>
      <c r="AE15" s="1016">
        <f t="shared" si="56"/>
        <v>50213312.971796505</v>
      </c>
      <c r="AF15" s="1016">
        <f t="shared" si="56"/>
        <v>52735331.226828828</v>
      </c>
      <c r="AG15" s="1016">
        <f t="shared" si="56"/>
        <v>55257349.481861152</v>
      </c>
      <c r="AH15" s="1016">
        <f t="shared" si="56"/>
        <v>57779367.736893475</v>
      </c>
      <c r="AI15" s="1016">
        <f t="shared" si="56"/>
        <v>60301385.991925798</v>
      </c>
      <c r="AJ15" s="1016">
        <f t="shared" si="56"/>
        <v>62823404.246958122</v>
      </c>
      <c r="AK15" s="1016">
        <f t="shared" si="56"/>
        <v>65345422.501990445</v>
      </c>
      <c r="AL15" s="1017">
        <f t="shared" si="56"/>
        <v>67867440.757022768</v>
      </c>
    </row>
    <row r="16" spans="2:40" s="12" customFormat="1" ht="11.25" customHeight="1" thickBot="1">
      <c r="B16" s="1272"/>
      <c r="C16" s="1272"/>
      <c r="D16" s="1420"/>
      <c r="E16" s="1335"/>
      <c r="F16" s="1424"/>
      <c r="G16" s="454" t="s">
        <v>214</v>
      </c>
      <c r="H16" s="459">
        <f t="shared" si="0"/>
        <v>3549494322.7467761</v>
      </c>
      <c r="I16" s="460"/>
      <c r="J16" s="1018">
        <f>J13</f>
        <v>36383456</v>
      </c>
      <c r="K16" s="1018">
        <f>K13+J16</f>
        <v>81567082.24000001</v>
      </c>
      <c r="L16" s="1018">
        <f t="shared" ref="L16:AL16" si="57">L13+K16</f>
        <v>103162446.28480001</v>
      </c>
      <c r="M16" s="1018">
        <f t="shared" si="57"/>
        <v>111029745.10080001</v>
      </c>
      <c r="N16" s="1018">
        <f t="shared" si="57"/>
        <v>115957189.35552001</v>
      </c>
      <c r="O16" s="1018">
        <f t="shared" si="57"/>
        <v>115957189.35552001</v>
      </c>
      <c r="P16" s="1018">
        <f t="shared" si="57"/>
        <v>115957189.35552001</v>
      </c>
      <c r="Q16" s="1018">
        <f t="shared" si="57"/>
        <v>115957189.35552001</v>
      </c>
      <c r="R16" s="1018">
        <f t="shared" si="57"/>
        <v>115957189.35552001</v>
      </c>
      <c r="S16" s="1018">
        <f t="shared" si="57"/>
        <v>115957189.35552001</v>
      </c>
      <c r="T16" s="1018">
        <f t="shared" si="57"/>
        <v>115957189.35552001</v>
      </c>
      <c r="U16" s="1018">
        <f t="shared" si="57"/>
        <v>115957189.35552001</v>
      </c>
      <c r="V16" s="1018">
        <f t="shared" si="57"/>
        <v>115957189.35552001</v>
      </c>
      <c r="W16" s="1018">
        <f t="shared" si="57"/>
        <v>126100912.75161627</v>
      </c>
      <c r="X16" s="1018">
        <f t="shared" si="57"/>
        <v>126100912.75161627</v>
      </c>
      <c r="Y16" s="1018">
        <f t="shared" si="57"/>
        <v>126100912.75161627</v>
      </c>
      <c r="Z16" s="1018">
        <f t="shared" si="57"/>
        <v>126100912.75161627</v>
      </c>
      <c r="AA16" s="1018">
        <f t="shared" si="57"/>
        <v>126100912.75161627</v>
      </c>
      <c r="AB16" s="1018">
        <f t="shared" si="57"/>
        <v>126100912.75161627</v>
      </c>
      <c r="AC16" s="1018">
        <f t="shared" si="57"/>
        <v>126100912.75161627</v>
      </c>
      <c r="AD16" s="1018">
        <f t="shared" si="57"/>
        <v>126100912.75161627</v>
      </c>
      <c r="AE16" s="1018">
        <f t="shared" si="57"/>
        <v>126100912.75161627</v>
      </c>
      <c r="AF16" s="1018">
        <f t="shared" si="57"/>
        <v>126100912.75161627</v>
      </c>
      <c r="AG16" s="1018">
        <f t="shared" si="57"/>
        <v>152121293.56755546</v>
      </c>
      <c r="AH16" s="1018">
        <f t="shared" si="57"/>
        <v>152121293.56755546</v>
      </c>
      <c r="AI16" s="1018">
        <f t="shared" si="57"/>
        <v>152121293.56755546</v>
      </c>
      <c r="AJ16" s="1018">
        <f t="shared" si="57"/>
        <v>152121293.56755546</v>
      </c>
      <c r="AK16" s="1018">
        <f t="shared" si="57"/>
        <v>152121293.56755546</v>
      </c>
      <c r="AL16" s="1019">
        <f t="shared" si="57"/>
        <v>152121293.56755546</v>
      </c>
    </row>
    <row r="17" spans="2:38" s="12" customFormat="1" ht="11.25" customHeight="1">
      <c r="B17" s="1271"/>
      <c r="C17" s="1271"/>
      <c r="D17" s="1419" t="s">
        <v>257</v>
      </c>
      <c r="E17" s="1425" t="str">
        <f>Dashboard!E18</f>
        <v>PHASE II</v>
      </c>
      <c r="F17" s="1422" t="s">
        <v>162</v>
      </c>
      <c r="G17" s="453" t="s">
        <v>215</v>
      </c>
      <c r="H17" s="456">
        <f>SUM(I17:AL17)</f>
        <v>167666838.95305732</v>
      </c>
      <c r="I17" s="457" cm="1">
        <f t="array" ref="I17">_xlfn.IFS($E$17="CORE 0", 'AGRICULTURE-CAPEX-OPEX'!J23+'RENEWABLE ENERGY'!H18+'RENEWABLE ENERGY'!H19+'RENEWABLE ENERGY'!H20+'NUTRIENTS&amp; BIOMASS'!H14+'DEVELOPMENT-CAPEX'!G11,$E$17="PHASE I", 'AGRICULTURE-CAPEX-OPEX'!J23+'RENEWABLE ENERGY'!H18+'RENEWABLE ENERGY'!H19+'RENEWABLE ENERGY'!H20+'NUTRIENTS&amp; BIOMASS'!H14+'DEVELOPMENT-CAPEX'!G11,$E$17="PHASE II", 'AGRICULTURE-CAPEX-OPEX'!J23+'RENEWABLE ENERGY'!H18+'RENEWABLE ENERGY'!H19+'RENEWABLE ENERGY'!H20+'NUTRIENTS&amp; BIOMASS'!H14+'DEVELOPMENT-CAPEX'!G11)</f>
        <v>0</v>
      </c>
      <c r="J17" s="1014" cm="1">
        <f t="array" ref="J17">_xlfn.IFS($E$17="CORE 0", 'AGRICULTURE-CAPEX-OPEX'!K23+'RENEWABLE ENERGY'!I18+'RENEWABLE ENERGY'!I19+'RENEWABLE ENERGY'!I20+'NUTRIENTS&amp; BIOMASS'!I14+'DEVELOPMENT-CAPEX'!H11,$E$17="PHASE I", 'AGRICULTURE-CAPEX-OPEX'!K23+'RENEWABLE ENERGY'!I18+'RENEWABLE ENERGY'!I19+'RENEWABLE ENERGY'!I20+'NUTRIENTS&amp; BIOMASS'!I14+'DEVELOPMENT-CAPEX'!H11,$E$17="PHASE II", 'AGRICULTURE-CAPEX-OPEX'!K23+'RENEWABLE ENERGY'!I18+'RENEWABLE ENERGY'!I19+'RENEWABLE ENERGY'!I20+'NUTRIENTS&amp; BIOMASS'!I14+'DEVELOPMENT-CAPEX'!H11)</f>
        <v>50468800</v>
      </c>
      <c r="K17" s="1014" cm="1">
        <f t="array" ref="K17">_xlfn.IFS($E$17="CORE 0", 'AGRICULTURE-CAPEX-OPEX'!L23+'RENEWABLE ENERGY'!J18+'RENEWABLE ENERGY'!J19+'RENEWABLE ENERGY'!J20+'NUTRIENTS&amp; BIOMASS'!J14+'DEVELOPMENT-CAPEX'!I11,$E$17="PHASE I", 'AGRICULTURE-CAPEX-OPEX'!L23+'RENEWABLE ENERGY'!J18+'RENEWABLE ENERGY'!J19+'RENEWABLE ENERGY'!J20+'NUTRIENTS&amp; BIOMASS'!J14+'DEVELOPMENT-CAPEX'!I11,$E$17="PHASE II", 'AGRICULTURE-CAPEX-OPEX'!L23+'RENEWABLE ENERGY'!J18+'RENEWABLE ENERGY'!J19+'RENEWABLE ENERGY'!J20+'NUTRIENTS&amp; BIOMASS'!J14+'DEVELOPMENT-CAPEX'!I11)</f>
        <v>64679680.000000007</v>
      </c>
      <c r="L17" s="1014" cm="1">
        <f t="array" ref="L17">_xlfn.IFS($E$17="CORE 0", 'AGRICULTURE-CAPEX-OPEX'!M23+'RENEWABLE ENERGY'!K18+'RENEWABLE ENERGY'!K19+'RENEWABLE ENERGY'!K20+'NUTRIENTS&amp; BIOMASS'!K14+'DEVELOPMENT-CAPEX'!J11,$E$17="PHASE I", 'AGRICULTURE-CAPEX-OPEX'!M23+'RENEWABLE ENERGY'!K18+'RENEWABLE ENERGY'!K19+'RENEWABLE ENERGY'!K20+'NUTRIENTS&amp; BIOMASS'!K14+'DEVELOPMENT-CAPEX'!J11,$E$17="PHASE II", 'AGRICULTURE-CAPEX-OPEX'!M23+'RENEWABLE ENERGY'!K18+'RENEWABLE ENERGY'!K19+'RENEWABLE ENERGY'!K20+'NUTRIENTS&amp; BIOMASS'!K14+'DEVELOPMENT-CAPEX'!J11)</f>
        <v>787404.80000000005</v>
      </c>
      <c r="M17" s="1014" cm="1">
        <f t="array" ref="M17">_xlfn.IFS($E$17="CORE 0", 'AGRICULTURE-CAPEX-OPEX'!N23+'RENEWABLE ENERGY'!L18+'RENEWABLE ENERGY'!L19+'RENEWABLE ENERGY'!L20+'NUTRIENTS&amp; BIOMASS'!L14+'DEVELOPMENT-CAPEX'!K11,$E$17="PHASE I", 'AGRICULTURE-CAPEX-OPEX'!N23+'RENEWABLE ENERGY'!L18+'RENEWABLE ENERGY'!L19+'RENEWABLE ENERGY'!L20+'NUTRIENTS&amp; BIOMASS'!L14+'DEVELOPMENT-CAPEX'!K11,$E$17="PHASE II", 'AGRICULTURE-CAPEX-OPEX'!N23+'RENEWABLE ENERGY'!L18+'RENEWABLE ENERGY'!L19+'RENEWABLE ENERGY'!L20+'NUTRIENTS&amp; BIOMASS'!L14+'DEVELOPMENT-CAPEX'!K11)</f>
        <v>7799057.0666666683</v>
      </c>
      <c r="N17" s="1014" cm="1">
        <f t="array" ref="N17">_xlfn.IFS($E$17="CORE 0", 'AGRICULTURE-CAPEX-OPEX'!O23+'RENEWABLE ENERGY'!M18+'RENEWABLE ENERGY'!M19+'RENEWABLE ENERGY'!M20+'NUTRIENTS&amp; BIOMASS'!M14+'DEVELOPMENT-CAPEX'!L11,$E$17="PHASE I", 'AGRICULTURE-CAPEX-OPEX'!O23+'RENEWABLE ENERGY'!M18+'RENEWABLE ENERGY'!M19+'RENEWABLE ENERGY'!M20+'NUTRIENTS&amp; BIOMASS'!M14+'DEVELOPMENT-CAPEX'!L11,$E$17="PHASE II", 'AGRICULTURE-CAPEX-OPEX'!O23+'RENEWABLE ENERGY'!M18+'RENEWABLE ENERGY'!M19+'RENEWABLE ENERGY'!M20+'NUTRIENTS&amp; BIOMASS'!M14+'DEVELOPMENT-CAPEX'!L11)</f>
        <v>8111019.3493333356</v>
      </c>
      <c r="O17" s="1014" cm="1">
        <f t="array" ref="O17">_xlfn.IFS($E$17="CORE 0", 'AGRICULTURE-CAPEX-OPEX'!P23+'RENEWABLE ENERGY'!N18+'RENEWABLE ENERGY'!N19+'RENEWABLE ENERGY'!N20+'NUTRIENTS&amp; BIOMASS'!N14+'DEVELOPMENT-CAPEX'!M11,$E$17="PHASE I", 'AGRICULTURE-CAPEX-OPEX'!P23+'RENEWABLE ENERGY'!N18+'RENEWABLE ENERGY'!N19+'RENEWABLE ENERGY'!N20+'NUTRIENTS&amp; BIOMASS'!N14+'DEVELOPMENT-CAPEX'!M11,$E$17="PHASE II", 'AGRICULTURE-CAPEX-OPEX'!P23+'RENEWABLE ENERGY'!N18+'RENEWABLE ENERGY'!N19+'RENEWABLE ENERGY'!N20+'NUTRIENTS&amp; BIOMASS'!N14+'DEVELOPMENT-CAPEX'!M11)</f>
        <v>8435460.1233066693</v>
      </c>
      <c r="P17" s="1014" cm="1">
        <f t="array" ref="P17">_xlfn.IFS($E$17="CORE 0", 'AGRICULTURE-CAPEX-OPEX'!Q23+'RENEWABLE ENERGY'!O18+'RENEWABLE ENERGY'!O19+'RENEWABLE ENERGY'!O20+'NUTRIENTS&amp; BIOMASS'!O14+'DEVELOPMENT-CAPEX'!N11,$E$17="PHASE I", 'AGRICULTURE-CAPEX-OPEX'!Q23+'RENEWABLE ENERGY'!O18+'RENEWABLE ENERGY'!O19+'RENEWABLE ENERGY'!O20+'NUTRIENTS&amp; BIOMASS'!O14+'DEVELOPMENT-CAPEX'!N11,$E$17="PHASE II", 'AGRICULTURE-CAPEX-OPEX'!Q23+'RENEWABLE ENERGY'!O18+'RENEWABLE ENERGY'!O19+'RENEWABLE ENERGY'!O20+'NUTRIENTS&amp; BIOMASS'!O14+'DEVELOPMENT-CAPEX'!N11)</f>
        <v>8772878.5282389354</v>
      </c>
      <c r="Q17" s="1014" cm="1">
        <f t="array" ref="Q17">_xlfn.IFS($E$17="CORE 0", 'AGRICULTURE-CAPEX-OPEX'!R23+'RENEWABLE ENERGY'!P18+'RENEWABLE ENERGY'!P19+'RENEWABLE ENERGY'!P20+'NUTRIENTS&amp; BIOMASS'!P14+'DEVELOPMENT-CAPEX'!O11,$E$17="PHASE I", 'AGRICULTURE-CAPEX-OPEX'!R23+'RENEWABLE ENERGY'!P18+'RENEWABLE ENERGY'!P19+'RENEWABLE ENERGY'!P20+'NUTRIENTS&amp; BIOMASS'!P14+'DEVELOPMENT-CAPEX'!O11,$E$17="PHASE II", 'AGRICULTURE-CAPEX-OPEX'!R23+'RENEWABLE ENERGY'!P18+'RENEWABLE ENERGY'!P19+'RENEWABLE ENERGY'!P20+'NUTRIENTS&amp; BIOMASS'!P14+'DEVELOPMENT-CAPEX'!O11)</f>
        <v>9123793.6693684943</v>
      </c>
      <c r="R17" s="1014" cm="1">
        <f t="array" ref="R17">_xlfn.IFS($E$17="CORE 0", 'AGRICULTURE-CAPEX-OPEX'!S23+'RENEWABLE ENERGY'!Q18+'RENEWABLE ENERGY'!Q19+'RENEWABLE ENERGY'!Q20+'NUTRIENTS&amp; BIOMASS'!Q14+'DEVELOPMENT-CAPEX'!P11,$E$17="PHASE I", 'AGRICULTURE-CAPEX-OPEX'!S23+'RENEWABLE ENERGY'!Q18+'RENEWABLE ENERGY'!Q19+'RENEWABLE ENERGY'!Q20+'NUTRIENTS&amp; BIOMASS'!Q14+'DEVELOPMENT-CAPEX'!P11,$E$17="PHASE II", 'AGRICULTURE-CAPEX-OPEX'!S23+'RENEWABLE ENERGY'!Q18+'RENEWABLE ENERGY'!Q19+'RENEWABLE ENERGY'!Q20+'NUTRIENTS&amp; BIOMASS'!Q14+'DEVELOPMENT-CAPEX'!P11)</f>
        <v>9488745.4161432348</v>
      </c>
      <c r="S17" s="1014" cm="1">
        <f t="array" ref="S17">_xlfn.IFS($E$17="CORE 0", 'AGRICULTURE-CAPEX-OPEX'!T23+'RENEWABLE ENERGY'!R18+'RENEWABLE ENERGY'!R19+'RENEWABLE ENERGY'!R20+'NUTRIENTS&amp; BIOMASS'!R14+'DEVELOPMENT-CAPEX'!Q11,$E$17="PHASE I", 'AGRICULTURE-CAPEX-OPEX'!T23+'RENEWABLE ENERGY'!R18+'RENEWABLE ENERGY'!R19+'RENEWABLE ENERGY'!R20+'NUTRIENTS&amp; BIOMASS'!R14+'DEVELOPMENT-CAPEX'!Q11,$E$17="PHASE II", 'AGRICULTURE-CAPEX-OPEX'!T23+'RENEWABLE ENERGY'!R18+'RENEWABLE ENERGY'!R19+'RENEWABLE ENERGY'!R20+'NUTRIENTS&amp; BIOMASS'!R14+'DEVELOPMENT-CAPEX'!Q11)</f>
        <v>0</v>
      </c>
      <c r="T17" s="1014" cm="1">
        <f t="array" ref="T17">_xlfn.IFS($E$17="CORE 0", 'AGRICULTURE-CAPEX-OPEX'!U23+'RENEWABLE ENERGY'!S18+'RENEWABLE ENERGY'!S19+'RENEWABLE ENERGY'!S20+'NUTRIENTS&amp; BIOMASS'!S14+'DEVELOPMENT-CAPEX'!R11,$E$17="PHASE I", 'AGRICULTURE-CAPEX-OPEX'!U23+'RENEWABLE ENERGY'!S18+'RENEWABLE ENERGY'!S19+'RENEWABLE ENERGY'!S20+'NUTRIENTS&amp; BIOMASS'!S14+'DEVELOPMENT-CAPEX'!R11,$E$17="PHASE II", 'AGRICULTURE-CAPEX-OPEX'!U23+'RENEWABLE ENERGY'!S18+'RENEWABLE ENERGY'!S19+'RENEWABLE ENERGY'!S20+'NUTRIENTS&amp; BIOMASS'!S14+'DEVELOPMENT-CAPEX'!R11)</f>
        <v>0</v>
      </c>
      <c r="U17" s="1014" cm="1">
        <f t="array" ref="U17">_xlfn.IFS($E$17="CORE 0", 'AGRICULTURE-CAPEX-OPEX'!V23+'RENEWABLE ENERGY'!T18+'RENEWABLE ENERGY'!T19+'RENEWABLE ENERGY'!T20+'NUTRIENTS&amp; BIOMASS'!T14+'DEVELOPMENT-CAPEX'!S11,$E$17="PHASE I", 'AGRICULTURE-CAPEX-OPEX'!V23+'RENEWABLE ENERGY'!T18+'RENEWABLE ENERGY'!T19+'RENEWABLE ENERGY'!T20+'NUTRIENTS&amp; BIOMASS'!T14+'DEVELOPMENT-CAPEX'!S11,$E$17="PHASE II", 'AGRICULTURE-CAPEX-OPEX'!V23+'RENEWABLE ENERGY'!T18+'RENEWABLE ENERGY'!T19+'RENEWABLE ENERGY'!T20+'NUTRIENTS&amp; BIOMASS'!T14+'DEVELOPMENT-CAPEX'!S11)</f>
        <v>0</v>
      </c>
      <c r="V17" s="1014" cm="1">
        <f t="array" ref="V17">_xlfn.IFS($E$17="CORE 0", 'AGRICULTURE-CAPEX-OPEX'!W23+'RENEWABLE ENERGY'!U18+'RENEWABLE ENERGY'!U19+'RENEWABLE ENERGY'!U20+'NUTRIENTS&amp; BIOMASS'!U14+'DEVELOPMENT-CAPEX'!T11,$E$17="PHASE I", 'AGRICULTURE-CAPEX-OPEX'!W23+'RENEWABLE ENERGY'!U18+'RENEWABLE ENERGY'!U19+'RENEWABLE ENERGY'!U20+'NUTRIENTS&amp; BIOMASS'!U14+'DEVELOPMENT-CAPEX'!T11,$E$17="PHASE II", 'AGRICULTURE-CAPEX-OPEX'!W23+'RENEWABLE ENERGY'!U18+'RENEWABLE ENERGY'!U19+'RENEWABLE ENERGY'!U20+'NUTRIENTS&amp; BIOMASS'!U14+'DEVELOPMENT-CAPEX'!T11)</f>
        <v>0</v>
      </c>
      <c r="W17" s="1014" cm="1">
        <f t="array" ref="W17">_xlfn.IFS($E$17="CORE 0", 'AGRICULTURE-CAPEX-OPEX'!X23+'RENEWABLE ENERGY'!V18+'RENEWABLE ENERGY'!V19+'RENEWABLE ENERGY'!V20+'NUTRIENTS&amp; BIOMASS'!V14+'DEVELOPMENT-CAPEX'!U11,$E$17="PHASE I", 'AGRICULTURE-CAPEX-OPEX'!X23+'RENEWABLE ENERGY'!V18+'RENEWABLE ENERGY'!V19+'RENEWABLE ENERGY'!V20+'NUTRIENTS&amp; BIOMASS'!V14+'DEVELOPMENT-CAPEX'!U11,$E$17="PHASE II", 'AGRICULTURE-CAPEX-OPEX'!X23+'RENEWABLE ENERGY'!V18+'RENEWABLE ENERGY'!V19+'RENEWABLE ENERGY'!V20+'NUTRIENTS&amp; BIOMASS'!V14+'DEVELOPMENT-CAPEX'!U11)</f>
        <v>0</v>
      </c>
      <c r="X17" s="1014" cm="1">
        <f t="array" ref="X17">_xlfn.IFS($E$17="CORE 0", 'AGRICULTURE-CAPEX-OPEX'!Y23+'RENEWABLE ENERGY'!W18+'RENEWABLE ENERGY'!W19+'RENEWABLE ENERGY'!W20+'NUTRIENTS&amp; BIOMASS'!W14+'DEVELOPMENT-CAPEX'!V11,$E$17="PHASE I", 'AGRICULTURE-CAPEX-OPEX'!Y23+'RENEWABLE ENERGY'!W18+'RENEWABLE ENERGY'!W19+'RENEWABLE ENERGY'!W20+'NUTRIENTS&amp; BIOMASS'!W14+'DEVELOPMENT-CAPEX'!V11,$E$17="PHASE II", 'AGRICULTURE-CAPEX-OPEX'!Y23+'RENEWABLE ENERGY'!W18+'RENEWABLE ENERGY'!W19+'RENEWABLE ENERGY'!W20+'NUTRIENTS&amp; BIOMASS'!W14+'DEVELOPMENT-CAPEX'!V11)</f>
        <v>0</v>
      </c>
      <c r="Y17" s="1014" cm="1">
        <f t="array" ref="Y17">_xlfn.IFS($E$17="CORE 0", 'AGRICULTURE-CAPEX-OPEX'!Z23+'RENEWABLE ENERGY'!X18+'RENEWABLE ENERGY'!X19+'RENEWABLE ENERGY'!X20+'NUTRIENTS&amp; BIOMASS'!X14+'DEVELOPMENT-CAPEX'!W11,$E$17="PHASE I", 'AGRICULTURE-CAPEX-OPEX'!Z23+'RENEWABLE ENERGY'!X18+'RENEWABLE ENERGY'!X19+'RENEWABLE ENERGY'!X20+'NUTRIENTS&amp; BIOMASS'!X14+'DEVELOPMENT-CAPEX'!W11,$E$17="PHASE II", 'AGRICULTURE-CAPEX-OPEX'!Z23+'RENEWABLE ENERGY'!X18+'RENEWABLE ENERGY'!X19+'RENEWABLE ENERGY'!X20+'NUTRIENTS&amp; BIOMASS'!X14+'DEVELOPMENT-CAPEX'!W11)</f>
        <v>0</v>
      </c>
      <c r="Z17" s="1014" cm="1">
        <f t="array" ref="Z17">_xlfn.IFS($E$17="CORE 0", 'AGRICULTURE-CAPEX-OPEX'!AA23+'RENEWABLE ENERGY'!Y18+'RENEWABLE ENERGY'!Y19+'RENEWABLE ENERGY'!Y20+'NUTRIENTS&amp; BIOMASS'!Y14+'DEVELOPMENT-CAPEX'!X11,$E$17="PHASE I", 'AGRICULTURE-CAPEX-OPEX'!AA23+'RENEWABLE ENERGY'!Y18+'RENEWABLE ENERGY'!Y19+'RENEWABLE ENERGY'!Y20+'NUTRIENTS&amp; BIOMASS'!Y14+'DEVELOPMENT-CAPEX'!X11,$E$17="PHASE II", 'AGRICULTURE-CAPEX-OPEX'!AA23+'RENEWABLE ENERGY'!Y18+'RENEWABLE ENERGY'!Y19+'RENEWABLE ENERGY'!Y20+'NUTRIENTS&amp; BIOMASS'!Y14+'DEVELOPMENT-CAPEX'!X11)</f>
        <v>0</v>
      </c>
      <c r="AA17" s="1014" cm="1">
        <f t="array" ref="AA17">_xlfn.IFS($E$17="CORE 0", 'AGRICULTURE-CAPEX-OPEX'!AB23+'RENEWABLE ENERGY'!Z18+'RENEWABLE ENERGY'!Z19+'RENEWABLE ENERGY'!Z20+'NUTRIENTS&amp; BIOMASS'!Z14+'DEVELOPMENT-CAPEX'!Y11,$E$17="PHASE I", 'AGRICULTURE-CAPEX-OPEX'!AB23+'RENEWABLE ENERGY'!Z18+'RENEWABLE ENERGY'!Z19+'RENEWABLE ENERGY'!Z20+'NUTRIENTS&amp; BIOMASS'!Z14+'DEVELOPMENT-CAPEX'!Y11,$E$17="PHASE II", 'AGRICULTURE-CAPEX-OPEX'!AB23+'RENEWABLE ENERGY'!Z18+'RENEWABLE ENERGY'!Z19+'RENEWABLE ENERGY'!Z20+'NUTRIENTS&amp; BIOMASS'!Z14+'DEVELOPMENT-CAPEX'!Y11)</f>
        <v>0</v>
      </c>
      <c r="AB17" s="1014" cm="1">
        <f t="array" ref="AB17">_xlfn.IFS($E$17="CORE 0", 'AGRICULTURE-CAPEX-OPEX'!AC23+'RENEWABLE ENERGY'!AA18+'RENEWABLE ENERGY'!AA19+'RENEWABLE ENERGY'!AA20+'NUTRIENTS&amp; BIOMASS'!AA14+'DEVELOPMENT-CAPEX'!Z11,$E$17="PHASE I", 'AGRICULTURE-CAPEX-OPEX'!AC23+'RENEWABLE ENERGY'!AA18+'RENEWABLE ENERGY'!AA19+'RENEWABLE ENERGY'!AA20+'NUTRIENTS&amp; BIOMASS'!AA14+'DEVELOPMENT-CAPEX'!Z11,$E$17="PHASE II", 'AGRICULTURE-CAPEX-OPEX'!AC23+'RENEWABLE ENERGY'!AA18+'RENEWABLE ENERGY'!AA19+'RENEWABLE ENERGY'!AA20+'NUTRIENTS&amp; BIOMASS'!AA14+'DEVELOPMENT-CAPEX'!Z11)</f>
        <v>0</v>
      </c>
      <c r="AC17" s="1014" cm="1">
        <f t="array" ref="AC17">_xlfn.IFS($E$17="CORE 0", 'AGRICULTURE-CAPEX-OPEX'!AD23+'RENEWABLE ENERGY'!AB18+'RENEWABLE ENERGY'!AB19+'RENEWABLE ENERGY'!AB20+'NUTRIENTS&amp; BIOMASS'!AB14+'DEVELOPMENT-CAPEX'!AA11,$E$17="PHASE I", 'AGRICULTURE-CAPEX-OPEX'!AD23+'RENEWABLE ENERGY'!AB18+'RENEWABLE ENERGY'!AB19+'RENEWABLE ENERGY'!AB20+'NUTRIENTS&amp; BIOMASS'!AB14+'DEVELOPMENT-CAPEX'!AA11,$E$17="PHASE II", 'AGRICULTURE-CAPEX-OPEX'!AD23+'RENEWABLE ENERGY'!AB18+'RENEWABLE ENERGY'!AB19+'RENEWABLE ENERGY'!AB20+'NUTRIENTS&amp; BIOMASS'!AB14+'DEVELOPMENT-CAPEX'!AA11)</f>
        <v>0</v>
      </c>
      <c r="AD17" s="1014" cm="1">
        <f t="array" ref="AD17">_xlfn.IFS($E$17="CORE 0", 'AGRICULTURE-CAPEX-OPEX'!AE23+'RENEWABLE ENERGY'!AC18+'RENEWABLE ENERGY'!AC19+'RENEWABLE ENERGY'!AC20+'NUTRIENTS&amp; BIOMASS'!AC14+'DEVELOPMENT-CAPEX'!AB11,$E$17="PHASE I", 'AGRICULTURE-CAPEX-OPEX'!AE23+'RENEWABLE ENERGY'!AC18+'RENEWABLE ENERGY'!AC19+'RENEWABLE ENERGY'!AC20+'NUTRIENTS&amp; BIOMASS'!AC14+'DEVELOPMENT-CAPEX'!AB11,$E$17="PHASE II", 'AGRICULTURE-CAPEX-OPEX'!AE23+'RENEWABLE ENERGY'!AC18+'RENEWABLE ENERGY'!AC19+'RENEWABLE ENERGY'!AC20+'NUTRIENTS&amp; BIOMASS'!AC14+'DEVELOPMENT-CAPEX'!AB11)</f>
        <v>0</v>
      </c>
      <c r="AE17" s="1014" cm="1">
        <f t="array" ref="AE17">_xlfn.IFS($E$17="CORE 0", 'AGRICULTURE-CAPEX-OPEX'!AF23+'RENEWABLE ENERGY'!AD18+'RENEWABLE ENERGY'!AD19+'RENEWABLE ENERGY'!AD20+'NUTRIENTS&amp; BIOMASS'!AD14+'DEVELOPMENT-CAPEX'!AC11,$E$17="PHASE I", 'AGRICULTURE-CAPEX-OPEX'!AF23+'RENEWABLE ENERGY'!AD18+'RENEWABLE ENERGY'!AD19+'RENEWABLE ENERGY'!AD20+'NUTRIENTS&amp; BIOMASS'!AD14+'DEVELOPMENT-CAPEX'!AC11,$E$17="PHASE II", 'AGRICULTURE-CAPEX-OPEX'!AF23+'RENEWABLE ENERGY'!AD18+'RENEWABLE ENERGY'!AD19+'RENEWABLE ENERGY'!AD20+'NUTRIENTS&amp; BIOMASS'!AD14+'DEVELOPMENT-CAPEX'!AC11)</f>
        <v>0</v>
      </c>
      <c r="AF17" s="1014" cm="1">
        <f t="array" ref="AF17">_xlfn.IFS($E$17="CORE 0", 'AGRICULTURE-CAPEX-OPEX'!AG23+'RENEWABLE ENERGY'!AE18+'RENEWABLE ENERGY'!AE19+'RENEWABLE ENERGY'!AE20+'NUTRIENTS&amp; BIOMASS'!AE14+'DEVELOPMENT-CAPEX'!AD11,$E$17="PHASE I", 'AGRICULTURE-CAPEX-OPEX'!AG23+'RENEWABLE ENERGY'!AE18+'RENEWABLE ENERGY'!AE19+'RENEWABLE ENERGY'!AE20+'NUTRIENTS&amp; BIOMASS'!AE14+'DEVELOPMENT-CAPEX'!AD11,$E$17="PHASE II", 'AGRICULTURE-CAPEX-OPEX'!AG23+'RENEWABLE ENERGY'!AE18+'RENEWABLE ENERGY'!AE19+'RENEWABLE ENERGY'!AE20+'NUTRIENTS&amp; BIOMASS'!AE14+'DEVELOPMENT-CAPEX'!AD11)</f>
        <v>0</v>
      </c>
      <c r="AG17" s="1014" cm="1">
        <f t="array" ref="AG17">_xlfn.IFS($E$17="CORE 0", 'AGRICULTURE-CAPEX-OPEX'!AH23+'RENEWABLE ENERGY'!AF18+'RENEWABLE ENERGY'!AF19+'RENEWABLE ENERGY'!AF20+'NUTRIENTS&amp; BIOMASS'!AF14+'DEVELOPMENT-CAPEX'!AE11,$E$17="PHASE I", 'AGRICULTURE-CAPEX-OPEX'!AH23+'RENEWABLE ENERGY'!AF18+'RENEWABLE ENERGY'!AF19+'RENEWABLE ENERGY'!AF20+'NUTRIENTS&amp; BIOMASS'!AF14+'DEVELOPMENT-CAPEX'!AE11,$E$17="PHASE II", 'AGRICULTURE-CAPEX-OPEX'!AH23+'RENEWABLE ENERGY'!AF18+'RENEWABLE ENERGY'!AF19+'RENEWABLE ENERGY'!AF20+'NUTRIENTS&amp; BIOMASS'!AF14+'DEVELOPMENT-CAPEX'!AE11)</f>
        <v>0</v>
      </c>
      <c r="AH17" s="1014" cm="1">
        <f t="array" ref="AH17">_xlfn.IFS($E$17="CORE 0", 'AGRICULTURE-CAPEX-OPEX'!AI23+'RENEWABLE ENERGY'!AG18+'RENEWABLE ENERGY'!AG19+'RENEWABLE ENERGY'!AG20+'NUTRIENTS&amp; BIOMASS'!AG14+'DEVELOPMENT-CAPEX'!AF11,$E$17="PHASE I", 'AGRICULTURE-CAPEX-OPEX'!AI23+'RENEWABLE ENERGY'!AG18+'RENEWABLE ENERGY'!AG19+'RENEWABLE ENERGY'!AG20+'NUTRIENTS&amp; BIOMASS'!AG14+'DEVELOPMENT-CAPEX'!AF11,$E$17="PHASE II", 'AGRICULTURE-CAPEX-OPEX'!AI23+'RENEWABLE ENERGY'!AG18+'RENEWABLE ENERGY'!AG19+'RENEWABLE ENERGY'!AG20+'NUTRIENTS&amp; BIOMASS'!AG14+'DEVELOPMENT-CAPEX'!AF11)</f>
        <v>0</v>
      </c>
      <c r="AI17" s="1014" cm="1">
        <f t="array" ref="AI17">_xlfn.IFS($E$17="CORE 0", 'AGRICULTURE-CAPEX-OPEX'!AJ23+'RENEWABLE ENERGY'!AH18+'RENEWABLE ENERGY'!AH19+'RENEWABLE ENERGY'!AH20+'NUTRIENTS&amp; BIOMASS'!AH14+'DEVELOPMENT-CAPEX'!AG11,$E$17="PHASE I", 'AGRICULTURE-CAPEX-OPEX'!AJ23+'RENEWABLE ENERGY'!AH18+'RENEWABLE ENERGY'!AH19+'RENEWABLE ENERGY'!AH20+'NUTRIENTS&amp; BIOMASS'!AH14+'DEVELOPMENT-CAPEX'!AG11,$E$17="PHASE II", 'AGRICULTURE-CAPEX-OPEX'!AJ23+'RENEWABLE ENERGY'!AH18+'RENEWABLE ENERGY'!AH19+'RENEWABLE ENERGY'!AH20+'NUTRIENTS&amp; BIOMASS'!AH14+'DEVELOPMENT-CAPEX'!AG11)</f>
        <v>0</v>
      </c>
      <c r="AJ17" s="1014" cm="1">
        <f t="array" ref="AJ17">_xlfn.IFS($E$17="CORE 0", 'AGRICULTURE-CAPEX-OPEX'!AK23+'RENEWABLE ENERGY'!AI18+'RENEWABLE ENERGY'!AI19+'RENEWABLE ENERGY'!AI20+'NUTRIENTS&amp; BIOMASS'!AI14+'DEVELOPMENT-CAPEX'!AH11,$E$17="PHASE I", 'AGRICULTURE-CAPEX-OPEX'!AK23+'RENEWABLE ENERGY'!AI18+'RENEWABLE ENERGY'!AI19+'RENEWABLE ENERGY'!AI20+'NUTRIENTS&amp; BIOMASS'!AI14+'DEVELOPMENT-CAPEX'!AH11,$E$17="PHASE II", 'AGRICULTURE-CAPEX-OPEX'!AK23+'RENEWABLE ENERGY'!AI18+'RENEWABLE ENERGY'!AI19+'RENEWABLE ENERGY'!AI20+'NUTRIENTS&amp; BIOMASS'!AI14+'DEVELOPMENT-CAPEX'!AH11)</f>
        <v>0</v>
      </c>
      <c r="AK17" s="1014" cm="1">
        <f t="array" ref="AK17">_xlfn.IFS($E$17="CORE 0", 'AGRICULTURE-CAPEX-OPEX'!AL23+'RENEWABLE ENERGY'!AJ18+'RENEWABLE ENERGY'!AJ19+'RENEWABLE ENERGY'!AJ20+'NUTRIENTS&amp; BIOMASS'!AJ14+'DEVELOPMENT-CAPEX'!AI11,$E$17="PHASE I", 'AGRICULTURE-CAPEX-OPEX'!AL23+'RENEWABLE ENERGY'!AJ18+'RENEWABLE ENERGY'!AJ19+'RENEWABLE ENERGY'!AJ20+'NUTRIENTS&amp; BIOMASS'!AJ14+'DEVELOPMENT-CAPEX'!AI11,$E$17="PHASE II", 'AGRICULTURE-CAPEX-OPEX'!AL23+'RENEWABLE ENERGY'!AJ18+'RENEWABLE ENERGY'!AJ19+'RENEWABLE ENERGY'!AJ20+'NUTRIENTS&amp; BIOMASS'!AJ14+'DEVELOPMENT-CAPEX'!AI11)</f>
        <v>0</v>
      </c>
      <c r="AL17" s="1015" cm="1">
        <f t="array" ref="AL17">_xlfn.IFS($E$17="CORE 0", 'AGRICULTURE-CAPEX-OPEX'!AM23+'RENEWABLE ENERGY'!AK18+'RENEWABLE ENERGY'!AK19+'RENEWABLE ENERGY'!AK20+'NUTRIENTS&amp; BIOMASS'!AK14+'DEVELOPMENT-CAPEX'!AJ11,$E$17="PHASE I", 'AGRICULTURE-CAPEX-OPEX'!AM23+'RENEWABLE ENERGY'!AK18+'RENEWABLE ENERGY'!AK19+'RENEWABLE ENERGY'!AK20+'NUTRIENTS&amp; BIOMASS'!AK14+'DEVELOPMENT-CAPEX'!AJ11,$E$17="PHASE II", 'AGRICULTURE-CAPEX-OPEX'!AM23+'RENEWABLE ENERGY'!AK18+'RENEWABLE ENERGY'!AK19+'RENEWABLE ENERGY'!AK20+'NUTRIENTS&amp; BIOMASS'!AK14+'DEVELOPMENT-CAPEX'!AJ11)</f>
        <v>0</v>
      </c>
    </row>
    <row r="18" spans="2:38" s="12" customFormat="1" ht="11.25" customHeight="1">
      <c r="B18" s="1271"/>
      <c r="C18" s="1271"/>
      <c r="D18" s="1420"/>
      <c r="E18" s="1335"/>
      <c r="F18" s="1423"/>
      <c r="G18" s="452" t="s">
        <v>213</v>
      </c>
      <c r="H18" s="455">
        <f t="shared" si="0"/>
        <v>90113030.012812778</v>
      </c>
      <c r="I18" s="443">
        <v>0</v>
      </c>
      <c r="J18" s="1016">
        <f>$J17/50</f>
        <v>1009376</v>
      </c>
      <c r="K18" s="1016">
        <f>$J17/50+$K17/50</f>
        <v>2302969.6</v>
      </c>
      <c r="L18" s="1016">
        <f>$J17/50+$K17/50+$L17/50</f>
        <v>2318717.696</v>
      </c>
      <c r="M18" s="1016">
        <f>$J17/50+$K17/50+$L17/50+$M17/50</f>
        <v>2474698.8373333332</v>
      </c>
      <c r="N18" s="1016">
        <f>$J17/50+$K17/50+$L17/50+$M17/50+$N17/50</f>
        <v>2636919.22432</v>
      </c>
      <c r="O18" s="1016">
        <f>$J17/50+$K17/50+$L17/50+$M17/50+$N17/50+$O17/50</f>
        <v>2805628.4267861336</v>
      </c>
      <c r="P18" s="1016">
        <f>$J17/50+$K17/50+$L17/50+$M17/50+$N17/50+$O17/50+$P17/50</f>
        <v>2981085.9973509121</v>
      </c>
      <c r="Q18" s="1016">
        <f>$J17/50+$K17/50+$L17/50+$M17/50+$N17/50+$O17/50+$P17/50+$Q17/50</f>
        <v>3163561.8707382819</v>
      </c>
      <c r="R18" s="1016">
        <f>$J17/50+$K17/50+$L17/50+$M17/50+$N17/50+$O17/50+$P17/50+$Q17/50+$R17/50</f>
        <v>3353336.7790611465</v>
      </c>
      <c r="S18" s="1016">
        <f>$J17/50+$K17/50+$L17/50+$M17/50+$N17/50+$O17/50+$P17/50+$Q17/50+$R17/50+$S17/50</f>
        <v>3353336.7790611465</v>
      </c>
      <c r="T18" s="1016">
        <f>$J17/50+$K17/50+$L17/50+$M17/50+$N17/50+$O17/50+$P17/50+$Q17/50+$R17/50+$S17/50+$T17/50</f>
        <v>3353336.7790611465</v>
      </c>
      <c r="U18" s="1016">
        <f>$J17/50+$K17/50+$L17/50+$M17/50+$N17/50+$O17/50+$P17/50+$Q17/50+$R17/50+$S17/50+$T17/50+$U17/50</f>
        <v>3353336.7790611465</v>
      </c>
      <c r="V18" s="1016">
        <f>$J17/50+$K17/50+$L17/50+$M17/50+$N17/50+$O17/50+$P17/50+$Q17/50+$R17/50+$S17/50+$T17/50+$U17/50+$V17/50</f>
        <v>3353336.7790611465</v>
      </c>
      <c r="W18" s="1016">
        <f>$J17/50+$K17/50+$L17/50+$M17/50+$N17/50+$O17/50+$P17/50+$Q17/50+$R17/50+$S17/50+$T17/50+$U17/50+$V17/50+$W17/50</f>
        <v>3353336.7790611465</v>
      </c>
      <c r="X18" s="1016">
        <f>$J17/50+$K17/50+$L17/50+$M17/50+$N17/50+$O17/50+$P17/50+$Q17/50+$R17/50+$S17/50+$T17/50+$U17/50+$V17/50+$W17/50</f>
        <v>3353336.7790611465</v>
      </c>
      <c r="Y18" s="1016">
        <f t="shared" ref="Y18" si="58">$J17/50+$K17/50+$L17/50+$M17/50+$N17/50+$O17/50+$P17/50+$Q17/50+$R17/50+$S17/50+$T17/50+$U17/50+$V17/50+$W17/50</f>
        <v>3353336.7790611465</v>
      </c>
      <c r="Z18" s="1016">
        <f t="shared" ref="Z18" si="59">$J17/50+$K17/50+$L17/50+$M17/50+$N17/50+$O17/50+$P17/50+$Q17/50+$R17/50+$S17/50+$T17/50+$U17/50+$V17/50+$W17/50</f>
        <v>3353336.7790611465</v>
      </c>
      <c r="AA18" s="1016">
        <f t="shared" ref="AA18" si="60">$J17/50+$K17/50+$L17/50+$M17/50+$N17/50+$O17/50+$P17/50+$Q17/50+$R17/50+$S17/50+$T17/50+$U17/50+$V17/50+$W17/50</f>
        <v>3353336.7790611465</v>
      </c>
      <c r="AB18" s="1016">
        <f t="shared" ref="AB18" si="61">$J17/50+$K17/50+$L17/50+$M17/50+$N17/50+$O17/50+$P17/50+$Q17/50+$R17/50+$S17/50+$T17/50+$U17/50+$V17/50+$W17/50</f>
        <v>3353336.7790611465</v>
      </c>
      <c r="AC18" s="1016">
        <f t="shared" ref="AC18" si="62">$J17/50+$K17/50+$L17/50+$M17/50+$N17/50+$O17/50+$P17/50+$Q17/50+$R17/50+$S17/50+$T17/50+$U17/50+$V17/50+$W17/50</f>
        <v>3353336.7790611465</v>
      </c>
      <c r="AD18" s="1016">
        <f t="shared" ref="AD18" si="63">$J17/50+$K17/50+$L17/50+$M17/50+$N17/50+$O17/50+$P17/50+$Q17/50+$R17/50+$S17/50+$T17/50+$U17/50+$V17/50+$W17/50</f>
        <v>3353336.7790611465</v>
      </c>
      <c r="AE18" s="1016">
        <f t="shared" ref="AE18" si="64">$J17/50+$K17/50+$L17/50+$M17/50+$N17/50+$O17/50+$P17/50+$Q17/50+$R17/50+$S17/50+$T17/50+$U17/50+$V17/50+$W17/50</f>
        <v>3353336.7790611465</v>
      </c>
      <c r="AF18" s="1016">
        <f t="shared" ref="AF18" si="65">$J17/50+$K17/50+$L17/50+$M17/50+$N17/50+$O17/50+$P17/50+$Q17/50+$R17/50+$S17/50+$T17/50+$U17/50+$V17/50+$W17/50</f>
        <v>3353336.7790611465</v>
      </c>
      <c r="AG18" s="1016">
        <f t="shared" ref="AG18" si="66">$J17/50+$K17/50+$L17/50+$M17/50+$N17/50+$O17/50+$P17/50+$Q17/50+$R17/50+$S17/50+$T17/50+$U17/50+$V17/50+$W17/50</f>
        <v>3353336.7790611465</v>
      </c>
      <c r="AH18" s="1016">
        <f t="shared" ref="AH18" si="67">$J17/50+$K17/50+$L17/50+$M17/50+$N17/50+$O17/50+$P17/50+$Q17/50+$R17/50+$S17/50+$T17/50+$U17/50+$V17/50+$W17/50</f>
        <v>3353336.7790611465</v>
      </c>
      <c r="AI18" s="1016">
        <f t="shared" ref="AI18" si="68">$J17/50+$K17/50+$L17/50+$M17/50+$N17/50+$O17/50+$P17/50+$Q17/50+$R17/50+$S17/50+$T17/50+$U17/50+$V17/50+$W17/50</f>
        <v>3353336.7790611465</v>
      </c>
      <c r="AJ18" s="1016">
        <f t="shared" ref="AJ18" si="69">$J17/50+$K17/50+$L17/50+$M17/50+$N17/50+$O17/50+$P17/50+$Q17/50+$R17/50+$S17/50+$T17/50+$U17/50+$V17/50+$W17/50</f>
        <v>3353336.7790611465</v>
      </c>
      <c r="AK18" s="1016">
        <f t="shared" ref="AK18" si="70">$J17/50+$K17/50+$L17/50+$M17/50+$N17/50+$O17/50+$P17/50+$Q17/50+$R17/50+$S17/50+$T17/50+$U17/50+$V17/50+$W17/50</f>
        <v>3353336.7790611465</v>
      </c>
      <c r="AL18" s="1017">
        <f t="shared" ref="AL18" si="71">$J17/50+$K17/50+$L17/50+$M17/50+$N17/50+$O17/50+$P17/50+$Q17/50+$R17/50+$S17/50+$T17/50+$U17/50+$V17/50+$W17/50</f>
        <v>3353336.7790611465</v>
      </c>
    </row>
    <row r="19" spans="2:38" s="12" customFormat="1" ht="11.25" customHeight="1">
      <c r="B19" s="1272"/>
      <c r="C19" s="1272"/>
      <c r="D19" s="1420"/>
      <c r="E19" s="1335"/>
      <c r="F19" s="1423"/>
      <c r="G19" s="452" t="s">
        <v>17</v>
      </c>
      <c r="H19" s="455">
        <f t="shared" si="0"/>
        <v>1266744798.2719719</v>
      </c>
      <c r="I19" s="443">
        <v>0</v>
      </c>
      <c r="J19" s="1016">
        <f>J18</f>
        <v>1009376</v>
      </c>
      <c r="K19" s="1016">
        <f t="shared" ref="K19:AL19" si="72">K18+J19</f>
        <v>3312345.6</v>
      </c>
      <c r="L19" s="1016">
        <f t="shared" si="72"/>
        <v>5631063.2960000001</v>
      </c>
      <c r="M19" s="1016">
        <f t="shared" si="72"/>
        <v>8105762.1333333328</v>
      </c>
      <c r="N19" s="1016">
        <f t="shared" si="72"/>
        <v>10742681.357653333</v>
      </c>
      <c r="O19" s="1016">
        <f t="shared" si="72"/>
        <v>13548309.784439467</v>
      </c>
      <c r="P19" s="1016">
        <f t="shared" si="72"/>
        <v>16529395.781790379</v>
      </c>
      <c r="Q19" s="1016">
        <f t="shared" si="72"/>
        <v>19692957.652528662</v>
      </c>
      <c r="R19" s="1016">
        <f t="shared" si="72"/>
        <v>23046294.431589808</v>
      </c>
      <c r="S19" s="1016">
        <f t="shared" si="72"/>
        <v>26399631.210650954</v>
      </c>
      <c r="T19" s="1016">
        <f t="shared" si="72"/>
        <v>29752967.9897121</v>
      </c>
      <c r="U19" s="1016">
        <f t="shared" si="72"/>
        <v>33106304.768773247</v>
      </c>
      <c r="V19" s="1016">
        <f t="shared" si="72"/>
        <v>36459641.547834396</v>
      </c>
      <c r="W19" s="1016">
        <f t="shared" si="72"/>
        <v>39812978.326895542</v>
      </c>
      <c r="X19" s="1016">
        <f t="shared" si="72"/>
        <v>43166315.105956689</v>
      </c>
      <c r="Y19" s="1016">
        <f t="shared" si="72"/>
        <v>46519651.885017835</v>
      </c>
      <c r="Z19" s="1016">
        <f t="shared" si="72"/>
        <v>49872988.664078981</v>
      </c>
      <c r="AA19" s="1016">
        <f t="shared" si="72"/>
        <v>53226325.443140127</v>
      </c>
      <c r="AB19" s="1016">
        <f t="shared" si="72"/>
        <v>56579662.222201273</v>
      </c>
      <c r="AC19" s="1016">
        <f t="shared" si="72"/>
        <v>59932999.001262419</v>
      </c>
      <c r="AD19" s="1016">
        <f t="shared" si="72"/>
        <v>63286335.780323565</v>
      </c>
      <c r="AE19" s="1016">
        <f t="shared" si="72"/>
        <v>66639672.559384711</v>
      </c>
      <c r="AF19" s="1016">
        <f t="shared" si="72"/>
        <v>69993009.338445857</v>
      </c>
      <c r="AG19" s="1016">
        <f t="shared" si="72"/>
        <v>73346346.117507011</v>
      </c>
      <c r="AH19" s="1016">
        <f t="shared" si="72"/>
        <v>76699682.896568164</v>
      </c>
      <c r="AI19" s="1016">
        <f t="shared" si="72"/>
        <v>80053019.675629318</v>
      </c>
      <c r="AJ19" s="1016">
        <f t="shared" si="72"/>
        <v>83406356.454690471</v>
      </c>
      <c r="AK19" s="1016">
        <f t="shared" si="72"/>
        <v>86759693.233751625</v>
      </c>
      <c r="AL19" s="1017">
        <f t="shared" si="72"/>
        <v>90113030.012812778</v>
      </c>
    </row>
    <row r="20" spans="2:38" s="12" customFormat="1" ht="11.25" customHeight="1" thickBot="1">
      <c r="B20" s="1271"/>
      <c r="C20" s="1271"/>
      <c r="D20" s="1420"/>
      <c r="E20" s="1335"/>
      <c r="F20" s="1424"/>
      <c r="G20" s="454" t="s">
        <v>214</v>
      </c>
      <c r="H20" s="459">
        <f t="shared" si="0"/>
        <v>4505651500.6406364</v>
      </c>
      <c r="I20" s="460"/>
      <c r="J20" s="1018">
        <f>J17</f>
        <v>50468800</v>
      </c>
      <c r="K20" s="1018">
        <f>K17+J20</f>
        <v>115148480</v>
      </c>
      <c r="L20" s="1018">
        <f t="shared" ref="L20:AL20" si="73">L17+K20</f>
        <v>115935884.8</v>
      </c>
      <c r="M20" s="1018">
        <f t="shared" si="73"/>
        <v>123734941.86666666</v>
      </c>
      <c r="N20" s="1018">
        <f t="shared" si="73"/>
        <v>131845961.21599999</v>
      </c>
      <c r="O20" s="1018">
        <f t="shared" si="73"/>
        <v>140281421.33930665</v>
      </c>
      <c r="P20" s="1018">
        <f t="shared" si="73"/>
        <v>149054299.86754557</v>
      </c>
      <c r="Q20" s="1018">
        <f t="shared" si="73"/>
        <v>158178093.53691408</v>
      </c>
      <c r="R20" s="1018">
        <f t="shared" si="73"/>
        <v>167666838.95305732</v>
      </c>
      <c r="S20" s="1018">
        <f t="shared" si="73"/>
        <v>167666838.95305732</v>
      </c>
      <c r="T20" s="1018">
        <f t="shared" si="73"/>
        <v>167666838.95305732</v>
      </c>
      <c r="U20" s="1018">
        <f t="shared" si="73"/>
        <v>167666838.95305732</v>
      </c>
      <c r="V20" s="1018">
        <f t="shared" si="73"/>
        <v>167666838.95305732</v>
      </c>
      <c r="W20" s="1018">
        <f t="shared" si="73"/>
        <v>167666838.95305732</v>
      </c>
      <c r="X20" s="1018">
        <f t="shared" si="73"/>
        <v>167666838.95305732</v>
      </c>
      <c r="Y20" s="1018">
        <f t="shared" si="73"/>
        <v>167666838.95305732</v>
      </c>
      <c r="Z20" s="1018">
        <f t="shared" si="73"/>
        <v>167666838.95305732</v>
      </c>
      <c r="AA20" s="1018">
        <f t="shared" si="73"/>
        <v>167666838.95305732</v>
      </c>
      <c r="AB20" s="1018">
        <f t="shared" si="73"/>
        <v>167666838.95305732</v>
      </c>
      <c r="AC20" s="1018">
        <f t="shared" si="73"/>
        <v>167666838.95305732</v>
      </c>
      <c r="AD20" s="1018">
        <f t="shared" si="73"/>
        <v>167666838.95305732</v>
      </c>
      <c r="AE20" s="1018">
        <f t="shared" si="73"/>
        <v>167666838.95305732</v>
      </c>
      <c r="AF20" s="1018">
        <f t="shared" si="73"/>
        <v>167666838.95305732</v>
      </c>
      <c r="AG20" s="1018">
        <f t="shared" si="73"/>
        <v>167666838.95305732</v>
      </c>
      <c r="AH20" s="1018">
        <f t="shared" si="73"/>
        <v>167666838.95305732</v>
      </c>
      <c r="AI20" s="1018">
        <f t="shared" si="73"/>
        <v>167666838.95305732</v>
      </c>
      <c r="AJ20" s="1018">
        <f t="shared" si="73"/>
        <v>167666838.95305732</v>
      </c>
      <c r="AK20" s="1018">
        <f t="shared" si="73"/>
        <v>167666838.95305732</v>
      </c>
      <c r="AL20" s="1019">
        <f t="shared" si="73"/>
        <v>167666838.95305732</v>
      </c>
    </row>
    <row r="21" spans="2:38" s="12" customFormat="1" ht="11.25" customHeight="1">
      <c r="B21" s="1271"/>
      <c r="C21" s="1271"/>
      <c r="D21" s="1420"/>
      <c r="E21" s="1335"/>
      <c r="F21" s="1422" t="s">
        <v>102</v>
      </c>
      <c r="G21" s="453" t="s">
        <v>215</v>
      </c>
      <c r="H21" s="456">
        <f>SUM(I21:AL21)</f>
        <v>250266838.95305735</v>
      </c>
      <c r="I21" s="457" cm="1">
        <f t="array" ref="I21">_xlfn.IFS($E$17="CORE 0", 'AGRICULTURE-CAPEX-OPEX'!J29+'RENEWABLE ENERGY'!H18+'RENEWABLE ENERGY'!H19+'RENEWABLE ENERGY'!H20+'NUTRIENTS&amp; BIOMASS'!H14+'DEVELOPMENT-CAPEX'!G11,$E$17="PHASE I", 'AGRICULTURE-CAPEX-OPEX'!J29+'RENEWABLE ENERGY'!H18+'RENEWABLE ENERGY'!H19+'RENEWABLE ENERGY'!H20+'NUTRIENTS&amp; BIOMASS'!H14+'DEVELOPMENT-CAPEX'!G113,$E$17="PHASE II", 'AGRICULTURE-CAPEX-OPEX'!J29+'RENEWABLE ENERGY'!H18+'RENEWABLE ENERGY'!H19+'RENEWABLE ENERGY'!H20+'NUTRIENTS&amp; BIOMASS'!H14+'DEVELOPMENT-CAPEX'!G11)</f>
        <v>0</v>
      </c>
      <c r="J21" s="1014" cm="1">
        <f t="array" ref="J21">_xlfn.IFS($E$17="CORE 0", 'AGRICULTURE-CAPEX-OPEX'!K29+'RENEWABLE ENERGY'!I18+'RENEWABLE ENERGY'!I19+'RENEWABLE ENERGY'!I20+'NUTRIENTS&amp; BIOMASS'!I14+'DEVELOPMENT-CAPEX'!H11,$E$17="PHASE I", 'AGRICULTURE-CAPEX-OPEX'!K29+'RENEWABLE ENERGY'!I18+'RENEWABLE ENERGY'!I19+'RENEWABLE ENERGY'!I20+'NUTRIENTS&amp; BIOMASS'!I14+'DEVELOPMENT-CAPEX'!H11,$E$17="PHASE II", 'AGRICULTURE-CAPEX-OPEX'!K29+'RENEWABLE ENERGY'!I18+'RENEWABLE ENERGY'!I19+'RENEWABLE ENERGY'!I20+'NUTRIENTS&amp; BIOMASS'!I14+'DEVELOPMENT-CAPEX'!H11)</f>
        <v>91768800</v>
      </c>
      <c r="K21" s="1014" cm="1">
        <f t="array" ref="K21">_xlfn.IFS($E$17="CORE 0", 'AGRICULTURE-CAPEX-OPEX'!L29+'RENEWABLE ENERGY'!J18+'RENEWABLE ENERGY'!J19+'RENEWABLE ENERGY'!J20+'NUTRIENTS&amp; BIOMASS'!J14+'DEVELOPMENT-CAPEX'!I11,$E$17="PHASE I", 'AGRICULTURE-CAPEX-OPEX'!L29+'RENEWABLE ENERGY'!J18+'RENEWABLE ENERGY'!J19+'RENEWABLE ENERGY'!J20+'NUTRIENTS&amp; BIOMASS'!J14+'DEVELOPMENT-CAPEX'!I11,$E$17="PHASE II", 'AGRICULTURE-CAPEX-OPEX'!L29+'RENEWABLE ENERGY'!J18+'RENEWABLE ENERGY'!J19+'RENEWABLE ENERGY'!J20+'NUTRIENTS&amp; BIOMASS'!J14+'DEVELOPMENT-CAPEX'!I11)</f>
        <v>105979680</v>
      </c>
      <c r="L21" s="1014" cm="1">
        <f t="array" ref="L21">_xlfn.IFS($E$17="CORE 0", 'AGRICULTURE-CAPEX-OPEX'!M29+'RENEWABLE ENERGY'!K18+'RENEWABLE ENERGY'!K19+'RENEWABLE ENERGY'!K20+'NUTRIENTS&amp; BIOMASS'!K14+'DEVELOPMENT-CAPEX'!J11,$E$17="PHASE I", 'AGRICULTURE-CAPEX-OPEX'!M29+'RENEWABLE ENERGY'!K18+'RENEWABLE ENERGY'!K19+'RENEWABLE ENERGY'!K20+'NUTRIENTS&amp; BIOMASS'!K14+'DEVELOPMENT-CAPEX'!J11,$E$17="PHASE II", 'AGRICULTURE-CAPEX-OPEX'!M29+'RENEWABLE ENERGY'!K18+'RENEWABLE ENERGY'!K19+'RENEWABLE ENERGY'!K20+'NUTRIENTS&amp; BIOMASS'!K14+'DEVELOPMENT-CAPEX'!J11)</f>
        <v>787404.80000000005</v>
      </c>
      <c r="M21" s="1014" cm="1">
        <f t="array" ref="M21">_xlfn.IFS($E$17="CORE 0", 'AGRICULTURE-CAPEX-OPEX'!N29+'RENEWABLE ENERGY'!L18+'RENEWABLE ENERGY'!L19+'RENEWABLE ENERGY'!L20+'NUTRIENTS&amp; BIOMASS'!L14+'DEVELOPMENT-CAPEX'!K11,$E$17="PHASE I", 'AGRICULTURE-CAPEX-OPEX'!N29+'RENEWABLE ENERGY'!L18+'RENEWABLE ENERGY'!L19+'RENEWABLE ENERGY'!L20+'NUTRIENTS&amp; BIOMASS'!L14+'DEVELOPMENT-CAPEX'!K11,$E$17="PHASE II", 'AGRICULTURE-CAPEX-OPEX'!N29+'RENEWABLE ENERGY'!L18+'RENEWABLE ENERGY'!L19+'RENEWABLE ENERGY'!L20+'NUTRIENTS&amp; BIOMASS'!L14+'DEVELOPMENT-CAPEX'!K11)</f>
        <v>7799057.0666666683</v>
      </c>
      <c r="N21" s="1014" cm="1">
        <f t="array" ref="N21">_xlfn.IFS($E$17="CORE 0", 'AGRICULTURE-CAPEX-OPEX'!O29+'RENEWABLE ENERGY'!M18+'RENEWABLE ENERGY'!M19+'RENEWABLE ENERGY'!M20+'NUTRIENTS&amp; BIOMASS'!M14+'DEVELOPMENT-CAPEX'!L11,$E$17="PHASE I", 'AGRICULTURE-CAPEX-OPEX'!O29+'RENEWABLE ENERGY'!M18+'RENEWABLE ENERGY'!M19+'RENEWABLE ENERGY'!M20+'NUTRIENTS&amp; BIOMASS'!M14+'DEVELOPMENT-CAPEX'!L11,$E$17="PHASE II", 'AGRICULTURE-CAPEX-OPEX'!O29+'RENEWABLE ENERGY'!M18+'RENEWABLE ENERGY'!M19+'RENEWABLE ENERGY'!M20+'NUTRIENTS&amp; BIOMASS'!M14+'DEVELOPMENT-CAPEX'!L11)</f>
        <v>8111019.3493333356</v>
      </c>
      <c r="O21" s="1014" cm="1">
        <f t="array" ref="O21">_xlfn.IFS($E$17="CORE 0", 'AGRICULTURE-CAPEX-OPEX'!P29+'RENEWABLE ENERGY'!N18+'RENEWABLE ENERGY'!N19+'RENEWABLE ENERGY'!N20+'NUTRIENTS&amp; BIOMASS'!N14+'DEVELOPMENT-CAPEX'!M11,$E$17="PHASE I", 'AGRICULTURE-CAPEX-OPEX'!P29+'RENEWABLE ENERGY'!N18+'RENEWABLE ENERGY'!N19+'RENEWABLE ENERGY'!N20+'NUTRIENTS&amp; BIOMASS'!N14+'DEVELOPMENT-CAPEX'!M11,$E$17="PHASE II", 'AGRICULTURE-CAPEX-OPEX'!P29+'RENEWABLE ENERGY'!N18+'RENEWABLE ENERGY'!N19+'RENEWABLE ENERGY'!N20+'NUTRIENTS&amp; BIOMASS'!N14+'DEVELOPMENT-CAPEX'!M11)</f>
        <v>8435460.1233066693</v>
      </c>
      <c r="P21" s="1014" cm="1">
        <f t="array" ref="P21">_xlfn.IFS($E$17="CORE 0", 'AGRICULTURE-CAPEX-OPEX'!Q29+'RENEWABLE ENERGY'!O18+'RENEWABLE ENERGY'!O19+'RENEWABLE ENERGY'!O20+'NUTRIENTS&amp; BIOMASS'!O14+'DEVELOPMENT-CAPEX'!N11,$E$17="PHASE I", 'AGRICULTURE-CAPEX-OPEX'!Q29+'RENEWABLE ENERGY'!O18+'RENEWABLE ENERGY'!O19+'RENEWABLE ENERGY'!O20+'NUTRIENTS&amp; BIOMASS'!O14+'DEVELOPMENT-CAPEX'!N11,$E$17="PHASE II", 'AGRICULTURE-CAPEX-OPEX'!Q29+'RENEWABLE ENERGY'!O18+'RENEWABLE ENERGY'!O19+'RENEWABLE ENERGY'!O20+'NUTRIENTS&amp; BIOMASS'!O14+'DEVELOPMENT-CAPEX'!N11)</f>
        <v>8772878.5282389354</v>
      </c>
      <c r="Q21" s="1014" cm="1">
        <f t="array" ref="Q21">_xlfn.IFS($E$17="CORE 0", 'AGRICULTURE-CAPEX-OPEX'!R29+'RENEWABLE ENERGY'!P18+'RENEWABLE ENERGY'!P19+'RENEWABLE ENERGY'!P20+'NUTRIENTS&amp; BIOMASS'!P14+'DEVELOPMENT-CAPEX'!O11,$E$17="PHASE I", 'AGRICULTURE-CAPEX-OPEX'!R29+'RENEWABLE ENERGY'!P18+'RENEWABLE ENERGY'!P19+'RENEWABLE ENERGY'!P20+'NUTRIENTS&amp; BIOMASS'!P14+'DEVELOPMENT-CAPEX'!O11,$E$17="PHASE II", 'AGRICULTURE-CAPEX-OPEX'!R29+'RENEWABLE ENERGY'!P18+'RENEWABLE ENERGY'!P19+'RENEWABLE ENERGY'!P20+'NUTRIENTS&amp; BIOMASS'!P14+'DEVELOPMENT-CAPEX'!O11)</f>
        <v>9123793.6693684943</v>
      </c>
      <c r="R21" s="1014" cm="1">
        <f t="array" ref="R21">_xlfn.IFS($E$17="CORE 0", 'AGRICULTURE-CAPEX-OPEX'!S29+'RENEWABLE ENERGY'!Q18+'RENEWABLE ENERGY'!Q19+'RENEWABLE ENERGY'!Q20+'NUTRIENTS&amp; BIOMASS'!Q14+'DEVELOPMENT-CAPEX'!P11,$E$17="PHASE I", 'AGRICULTURE-CAPEX-OPEX'!S29+'RENEWABLE ENERGY'!Q18+'RENEWABLE ENERGY'!Q19+'RENEWABLE ENERGY'!Q20+'NUTRIENTS&amp; BIOMASS'!Q14+'DEVELOPMENT-CAPEX'!P11,$E$17="PHASE II", 'AGRICULTURE-CAPEX-OPEX'!S29+'RENEWABLE ENERGY'!Q18+'RENEWABLE ENERGY'!Q19+'RENEWABLE ENERGY'!Q20+'NUTRIENTS&amp; BIOMASS'!Q14+'DEVELOPMENT-CAPEX'!P11)</f>
        <v>9488745.4161432348</v>
      </c>
      <c r="S21" s="1014" cm="1">
        <f t="array" ref="S21">_xlfn.IFS($E$17="CORE 0", 'AGRICULTURE-CAPEX-OPEX'!T29+'RENEWABLE ENERGY'!R18+'RENEWABLE ENERGY'!R19+'RENEWABLE ENERGY'!R20+'NUTRIENTS&amp; BIOMASS'!R14+'DEVELOPMENT-CAPEX'!Q11,$E$17="PHASE I", 'AGRICULTURE-CAPEX-OPEX'!T29+'RENEWABLE ENERGY'!R18+'RENEWABLE ENERGY'!R19+'RENEWABLE ENERGY'!R20+'NUTRIENTS&amp; BIOMASS'!R14+'DEVELOPMENT-CAPEX'!Q11,$E$17="PHASE II", 'AGRICULTURE-CAPEX-OPEX'!T29+'RENEWABLE ENERGY'!R18+'RENEWABLE ENERGY'!R19+'RENEWABLE ENERGY'!R20+'NUTRIENTS&amp; BIOMASS'!R14+'DEVELOPMENT-CAPEX'!Q11)</f>
        <v>0</v>
      </c>
      <c r="T21" s="1014" cm="1">
        <f t="array" ref="T21">_xlfn.IFS($E$17="CORE 0", 'AGRICULTURE-CAPEX-OPEX'!U29+'RENEWABLE ENERGY'!S18+'RENEWABLE ENERGY'!S19+'RENEWABLE ENERGY'!S20+'NUTRIENTS&amp; BIOMASS'!S14+'DEVELOPMENT-CAPEX'!R11,$E$17="PHASE I", 'AGRICULTURE-CAPEX-OPEX'!U29+'RENEWABLE ENERGY'!S18+'RENEWABLE ENERGY'!S19+'RENEWABLE ENERGY'!S20+'NUTRIENTS&amp; BIOMASS'!S14+'DEVELOPMENT-CAPEX'!R11,$E$17="PHASE II", 'AGRICULTURE-CAPEX-OPEX'!U29+'RENEWABLE ENERGY'!S18+'RENEWABLE ENERGY'!S19+'RENEWABLE ENERGY'!S20+'NUTRIENTS&amp; BIOMASS'!S14+'DEVELOPMENT-CAPEX'!R11)</f>
        <v>0</v>
      </c>
      <c r="U21" s="1014" cm="1">
        <f t="array" ref="U21">_xlfn.IFS($E$17="CORE 0", 'AGRICULTURE-CAPEX-OPEX'!V29+'RENEWABLE ENERGY'!T18+'RENEWABLE ENERGY'!T19+'RENEWABLE ENERGY'!T20+'NUTRIENTS&amp; BIOMASS'!T14+'DEVELOPMENT-CAPEX'!S11,$E$17="PHASE I", 'AGRICULTURE-CAPEX-OPEX'!V29+'RENEWABLE ENERGY'!T18+'RENEWABLE ENERGY'!T19+'RENEWABLE ENERGY'!T20+'NUTRIENTS&amp; BIOMASS'!T14+'DEVELOPMENT-CAPEX'!S11,$E$17="PHASE II", 'AGRICULTURE-CAPEX-OPEX'!V29+'RENEWABLE ENERGY'!T18+'RENEWABLE ENERGY'!T19+'RENEWABLE ENERGY'!T20+'NUTRIENTS&amp; BIOMASS'!T14+'DEVELOPMENT-CAPEX'!S11)</f>
        <v>0</v>
      </c>
      <c r="V21" s="1014" cm="1">
        <f t="array" ref="V21">_xlfn.IFS($E$17="CORE 0", 'AGRICULTURE-CAPEX-OPEX'!W29+'RENEWABLE ENERGY'!U18+'RENEWABLE ENERGY'!U19+'RENEWABLE ENERGY'!U20+'NUTRIENTS&amp; BIOMASS'!U14+'DEVELOPMENT-CAPEX'!T11,$E$17="PHASE I", 'AGRICULTURE-CAPEX-OPEX'!W29+'RENEWABLE ENERGY'!U18+'RENEWABLE ENERGY'!U19+'RENEWABLE ENERGY'!U20+'NUTRIENTS&amp; BIOMASS'!U14+'DEVELOPMENT-CAPEX'!T11,$E$17="PHASE II", 'AGRICULTURE-CAPEX-OPEX'!W29+'RENEWABLE ENERGY'!U18+'RENEWABLE ENERGY'!U19+'RENEWABLE ENERGY'!U20+'NUTRIENTS&amp; BIOMASS'!U14+'DEVELOPMENT-CAPEX'!T11)</f>
        <v>0</v>
      </c>
      <c r="W21" s="1014" cm="1">
        <f t="array" ref="W21">_xlfn.IFS($E$17="CORE 0", 'AGRICULTURE-CAPEX-OPEX'!X29+'RENEWABLE ENERGY'!V18+'RENEWABLE ENERGY'!V19+'RENEWABLE ENERGY'!V20+'NUTRIENTS&amp; BIOMASS'!V14+'DEVELOPMENT-CAPEX'!U11,$E$17="PHASE I", 'AGRICULTURE-CAPEX-OPEX'!X29+'RENEWABLE ENERGY'!V18+'RENEWABLE ENERGY'!V19+'RENEWABLE ENERGY'!V20+'NUTRIENTS&amp; BIOMASS'!V14+'DEVELOPMENT-CAPEX'!U11,$E$17="PHASE II", 'AGRICULTURE-CAPEX-OPEX'!X29+'RENEWABLE ENERGY'!V18+'RENEWABLE ENERGY'!V19+'RENEWABLE ENERGY'!V20+'NUTRIENTS&amp; BIOMASS'!V14+'DEVELOPMENT-CAPEX'!U11)</f>
        <v>0</v>
      </c>
      <c r="X21" s="1014" cm="1">
        <f t="array" ref="X21">_xlfn.IFS($E$17="CORE 0", 'AGRICULTURE-CAPEX-OPEX'!Y29+'RENEWABLE ENERGY'!W18+'RENEWABLE ENERGY'!W19+'RENEWABLE ENERGY'!W20+'NUTRIENTS&amp; BIOMASS'!W14+'DEVELOPMENT-CAPEX'!V11,$E$17="PHASE I", 'AGRICULTURE-CAPEX-OPEX'!Y29+'RENEWABLE ENERGY'!W18+'RENEWABLE ENERGY'!W19+'RENEWABLE ENERGY'!W20+'NUTRIENTS&amp; BIOMASS'!W14+'DEVELOPMENT-CAPEX'!V11,$E$17="PHASE II", 'AGRICULTURE-CAPEX-OPEX'!Y29+'RENEWABLE ENERGY'!W18+'RENEWABLE ENERGY'!W19+'RENEWABLE ENERGY'!W20+'NUTRIENTS&amp; BIOMASS'!W14+'DEVELOPMENT-CAPEX'!V11)</f>
        <v>0</v>
      </c>
      <c r="Y21" s="1014" cm="1">
        <f t="array" ref="Y21">_xlfn.IFS($E$17="CORE 0", 'AGRICULTURE-CAPEX-OPEX'!Z29+'RENEWABLE ENERGY'!X18+'RENEWABLE ENERGY'!X19+'RENEWABLE ENERGY'!X20+'NUTRIENTS&amp; BIOMASS'!X14+'DEVELOPMENT-CAPEX'!W11,$E$17="PHASE I", 'AGRICULTURE-CAPEX-OPEX'!Z29+'RENEWABLE ENERGY'!X18+'RENEWABLE ENERGY'!X19+'RENEWABLE ENERGY'!X20+'NUTRIENTS&amp; BIOMASS'!X14+'DEVELOPMENT-CAPEX'!W11,$E$17="PHASE II", 'AGRICULTURE-CAPEX-OPEX'!Z29+'RENEWABLE ENERGY'!X18+'RENEWABLE ENERGY'!X19+'RENEWABLE ENERGY'!X20+'NUTRIENTS&amp; BIOMASS'!X14+'DEVELOPMENT-CAPEX'!W11)</f>
        <v>0</v>
      </c>
      <c r="Z21" s="1014" cm="1">
        <f t="array" ref="Z21">_xlfn.IFS($E$17="CORE 0", 'AGRICULTURE-CAPEX-OPEX'!AA29+'RENEWABLE ENERGY'!Y18+'RENEWABLE ENERGY'!Y19+'RENEWABLE ENERGY'!Y20+'NUTRIENTS&amp; BIOMASS'!Y14+'DEVELOPMENT-CAPEX'!X11,$E$17="PHASE I", 'AGRICULTURE-CAPEX-OPEX'!AA29+'RENEWABLE ENERGY'!Y18+'RENEWABLE ENERGY'!Y19+'RENEWABLE ENERGY'!Y20+'NUTRIENTS&amp; BIOMASS'!Y14+'DEVELOPMENT-CAPEX'!X11,$E$17="PHASE II", 'AGRICULTURE-CAPEX-OPEX'!AA29+'RENEWABLE ENERGY'!Y18+'RENEWABLE ENERGY'!Y19+'RENEWABLE ENERGY'!Y20+'NUTRIENTS&amp; BIOMASS'!Y14+'DEVELOPMENT-CAPEX'!X11)</f>
        <v>0</v>
      </c>
      <c r="AA21" s="1014" cm="1">
        <f t="array" ref="AA21">_xlfn.IFS($E$17="CORE 0", 'AGRICULTURE-CAPEX-OPEX'!AB29+'RENEWABLE ENERGY'!Z18+'RENEWABLE ENERGY'!Z19+'RENEWABLE ENERGY'!Z20+'NUTRIENTS&amp; BIOMASS'!Z14+'DEVELOPMENT-CAPEX'!Y11,$E$17="PHASE I", 'AGRICULTURE-CAPEX-OPEX'!AB29+'RENEWABLE ENERGY'!Z18+'RENEWABLE ENERGY'!Z19+'RENEWABLE ENERGY'!Z20+'NUTRIENTS&amp; BIOMASS'!Z14+'DEVELOPMENT-CAPEX'!Y11,$E$17="PHASE II", 'AGRICULTURE-CAPEX-OPEX'!AB29+'RENEWABLE ENERGY'!Z18+'RENEWABLE ENERGY'!Z19+'RENEWABLE ENERGY'!Z20+'NUTRIENTS&amp; BIOMASS'!Z14+'DEVELOPMENT-CAPEX'!Y11)</f>
        <v>0</v>
      </c>
      <c r="AB21" s="1014" cm="1">
        <f t="array" ref="AB21">_xlfn.IFS($E$17="CORE 0", 'AGRICULTURE-CAPEX-OPEX'!AC29+'RENEWABLE ENERGY'!AA18+'RENEWABLE ENERGY'!AA19+'RENEWABLE ENERGY'!AA20+'NUTRIENTS&amp; BIOMASS'!AA14+'DEVELOPMENT-CAPEX'!Z11,$E$17="PHASE I", 'AGRICULTURE-CAPEX-OPEX'!AC29+'RENEWABLE ENERGY'!AA18+'RENEWABLE ENERGY'!AA19+'RENEWABLE ENERGY'!AA20+'NUTRIENTS&amp; BIOMASS'!AA14+'DEVELOPMENT-CAPEX'!Z11,$E$17="PHASE II", 'AGRICULTURE-CAPEX-OPEX'!AC29+'RENEWABLE ENERGY'!AA18+'RENEWABLE ENERGY'!AA19+'RENEWABLE ENERGY'!AA20+'NUTRIENTS&amp; BIOMASS'!AA14+'DEVELOPMENT-CAPEX'!Z11)</f>
        <v>0</v>
      </c>
      <c r="AC21" s="1014" cm="1">
        <f t="array" ref="AC21">_xlfn.IFS($E$17="CORE 0", 'AGRICULTURE-CAPEX-OPEX'!AD29+'RENEWABLE ENERGY'!AB18+'RENEWABLE ENERGY'!AB19+'RENEWABLE ENERGY'!AB20+'NUTRIENTS&amp; BIOMASS'!AB14+'DEVELOPMENT-CAPEX'!AA11,$E$17="PHASE I", 'AGRICULTURE-CAPEX-OPEX'!AD29+'RENEWABLE ENERGY'!AB18+'RENEWABLE ENERGY'!AB19+'RENEWABLE ENERGY'!AB20+'NUTRIENTS&amp; BIOMASS'!AB14+'DEVELOPMENT-CAPEX'!AA11,$E$17="PHASE II", 'AGRICULTURE-CAPEX-OPEX'!AD29+'RENEWABLE ENERGY'!AB18+'RENEWABLE ENERGY'!AB19+'RENEWABLE ENERGY'!AB20+'NUTRIENTS&amp; BIOMASS'!AB14+'DEVELOPMENT-CAPEX'!AA11)</f>
        <v>0</v>
      </c>
      <c r="AD21" s="1014" cm="1">
        <f t="array" ref="AD21">_xlfn.IFS($E$17="CORE 0", 'AGRICULTURE-CAPEX-OPEX'!AE29+'RENEWABLE ENERGY'!AC18+'RENEWABLE ENERGY'!AC19+'RENEWABLE ENERGY'!AC20+'NUTRIENTS&amp; BIOMASS'!AC14+'DEVELOPMENT-CAPEX'!AB11,$E$17="PHASE I", 'AGRICULTURE-CAPEX-OPEX'!AE29+'RENEWABLE ENERGY'!AC18+'RENEWABLE ENERGY'!AC19+'RENEWABLE ENERGY'!AC20+'NUTRIENTS&amp; BIOMASS'!AC14+'DEVELOPMENT-CAPEX'!AB11,$E$17="PHASE II", 'AGRICULTURE-CAPEX-OPEX'!AE29+'RENEWABLE ENERGY'!AC18+'RENEWABLE ENERGY'!AC19+'RENEWABLE ENERGY'!AC20+'NUTRIENTS&amp; BIOMASS'!AC14+'DEVELOPMENT-CAPEX'!AB11)</f>
        <v>0</v>
      </c>
      <c r="AE21" s="1014" cm="1">
        <f t="array" ref="AE21">_xlfn.IFS($E$17="CORE 0", 'AGRICULTURE-CAPEX-OPEX'!AF29+'RENEWABLE ENERGY'!AD18+'RENEWABLE ENERGY'!AD19+'RENEWABLE ENERGY'!AD20+'NUTRIENTS&amp; BIOMASS'!AD14+'DEVELOPMENT-CAPEX'!AC11,$E$17="PHASE I", 'AGRICULTURE-CAPEX-OPEX'!AF29+'RENEWABLE ENERGY'!AD18+'RENEWABLE ENERGY'!AD19+'RENEWABLE ENERGY'!AD20+'NUTRIENTS&amp; BIOMASS'!AD14+'DEVELOPMENT-CAPEX'!AC11,$E$17="PHASE II", 'AGRICULTURE-CAPEX-OPEX'!AF29+'RENEWABLE ENERGY'!AD18+'RENEWABLE ENERGY'!AD19+'RENEWABLE ENERGY'!AD20+'NUTRIENTS&amp; BIOMASS'!AD14+'DEVELOPMENT-CAPEX'!AC11)</f>
        <v>0</v>
      </c>
      <c r="AF21" s="1014" cm="1">
        <f t="array" ref="AF21">_xlfn.IFS($E$17="CORE 0", 'AGRICULTURE-CAPEX-OPEX'!AG29+'RENEWABLE ENERGY'!AE18+'RENEWABLE ENERGY'!AE19+'RENEWABLE ENERGY'!AE20+'NUTRIENTS&amp; BIOMASS'!AE14+'DEVELOPMENT-CAPEX'!AD11,$E$17="PHASE I", 'AGRICULTURE-CAPEX-OPEX'!AG29+'RENEWABLE ENERGY'!AE18+'RENEWABLE ENERGY'!AE19+'RENEWABLE ENERGY'!AE20+'NUTRIENTS&amp; BIOMASS'!AE14+'DEVELOPMENT-CAPEX'!AD11,$E$17="PHASE II", 'AGRICULTURE-CAPEX-OPEX'!AG29+'RENEWABLE ENERGY'!AE18+'RENEWABLE ENERGY'!AE19+'RENEWABLE ENERGY'!AE20+'NUTRIENTS&amp; BIOMASS'!AE14+'DEVELOPMENT-CAPEX'!AD11)</f>
        <v>0</v>
      </c>
      <c r="AG21" s="1014" cm="1">
        <f t="array" ref="AG21">_xlfn.IFS($E$17="CORE 0", 'AGRICULTURE-CAPEX-OPEX'!AH29+'RENEWABLE ENERGY'!AF18+'RENEWABLE ENERGY'!AF19+'RENEWABLE ENERGY'!AF20+'NUTRIENTS&amp; BIOMASS'!AF14+'DEVELOPMENT-CAPEX'!AE11,$E$17="PHASE I", 'AGRICULTURE-CAPEX-OPEX'!AH29+'RENEWABLE ENERGY'!AF18+'RENEWABLE ENERGY'!AF19+'RENEWABLE ENERGY'!AF20+'NUTRIENTS&amp; BIOMASS'!AF14+'DEVELOPMENT-CAPEX'!AE11,$E$17="PHASE II", 'AGRICULTURE-CAPEX-OPEX'!AH29+'RENEWABLE ENERGY'!AF18+'RENEWABLE ENERGY'!AF19+'RENEWABLE ENERGY'!AF20+'NUTRIENTS&amp; BIOMASS'!AF14+'DEVELOPMENT-CAPEX'!AE11)</f>
        <v>0</v>
      </c>
      <c r="AH21" s="1014" cm="1">
        <f t="array" ref="AH21">_xlfn.IFS($E$17="CORE 0", 'AGRICULTURE-CAPEX-OPEX'!AI29+'RENEWABLE ENERGY'!AG18+'RENEWABLE ENERGY'!AG19+'RENEWABLE ENERGY'!AG20+'NUTRIENTS&amp; BIOMASS'!AG14+'DEVELOPMENT-CAPEX'!AF11,$E$17="PHASE I", 'AGRICULTURE-CAPEX-OPEX'!AI29+'RENEWABLE ENERGY'!AG18+'RENEWABLE ENERGY'!AG19+'RENEWABLE ENERGY'!AG20+'NUTRIENTS&amp; BIOMASS'!AG14+'DEVELOPMENT-CAPEX'!AF11,$E$17="PHASE II", 'AGRICULTURE-CAPEX-OPEX'!AI29+'RENEWABLE ENERGY'!AG18+'RENEWABLE ENERGY'!AG19+'RENEWABLE ENERGY'!AG20+'NUTRIENTS&amp; BIOMASS'!AG14+'DEVELOPMENT-CAPEX'!AF11)</f>
        <v>0</v>
      </c>
      <c r="AI21" s="1014" cm="1">
        <f t="array" ref="AI21">_xlfn.IFS($E$17="CORE 0", 'AGRICULTURE-CAPEX-OPEX'!AJ29+'RENEWABLE ENERGY'!AH18+'RENEWABLE ENERGY'!AH19+'RENEWABLE ENERGY'!AH20+'NUTRIENTS&amp; BIOMASS'!AH14+'DEVELOPMENT-CAPEX'!AG11,$E$17="PHASE I", 'AGRICULTURE-CAPEX-OPEX'!AJ29+'RENEWABLE ENERGY'!AH18+'RENEWABLE ENERGY'!AH19+'RENEWABLE ENERGY'!AH20+'NUTRIENTS&amp; BIOMASS'!AH14+'DEVELOPMENT-CAPEX'!AG11,$E$17="PHASE II", 'AGRICULTURE-CAPEX-OPEX'!AJ29+'RENEWABLE ENERGY'!AH18+'RENEWABLE ENERGY'!AH19+'RENEWABLE ENERGY'!AH20+'NUTRIENTS&amp; BIOMASS'!AH14+'DEVELOPMENT-CAPEX'!AG11)</f>
        <v>0</v>
      </c>
      <c r="AJ21" s="1014" cm="1">
        <f t="array" ref="AJ21">_xlfn.IFS($E$17="CORE 0", 'AGRICULTURE-CAPEX-OPEX'!AK29+'RENEWABLE ENERGY'!AI18+'RENEWABLE ENERGY'!AI19+'RENEWABLE ENERGY'!AI20+'NUTRIENTS&amp; BIOMASS'!AI14+'DEVELOPMENT-CAPEX'!AH11,$E$17="PHASE I", 'AGRICULTURE-CAPEX-OPEX'!AK29+'RENEWABLE ENERGY'!AI18+'RENEWABLE ENERGY'!AI19+'RENEWABLE ENERGY'!AI20+'NUTRIENTS&amp; BIOMASS'!AI14+'DEVELOPMENT-CAPEX'!AH11,$E$17="PHASE II", 'AGRICULTURE-CAPEX-OPEX'!AK29+'RENEWABLE ENERGY'!AI18+'RENEWABLE ENERGY'!AI19+'RENEWABLE ENERGY'!AI20+'NUTRIENTS&amp; BIOMASS'!AI14+'DEVELOPMENT-CAPEX'!AH11)</f>
        <v>0</v>
      </c>
      <c r="AK21" s="1014" cm="1">
        <f t="array" ref="AK21">_xlfn.IFS($E$17="CORE 0", 'AGRICULTURE-CAPEX-OPEX'!AL29+'RENEWABLE ENERGY'!AJ18+'RENEWABLE ENERGY'!AJ19+'RENEWABLE ENERGY'!AJ20+'NUTRIENTS&amp; BIOMASS'!AJ14+'DEVELOPMENT-CAPEX'!AI11,$E$17="PHASE I", 'AGRICULTURE-CAPEX-OPEX'!AL29+'RENEWABLE ENERGY'!AJ18+'RENEWABLE ENERGY'!AJ19+'RENEWABLE ENERGY'!AJ20+'NUTRIENTS&amp; BIOMASS'!AJ14+'DEVELOPMENT-CAPEX'!AI11,$E$17="PHASE II", 'AGRICULTURE-CAPEX-OPEX'!AL29+'RENEWABLE ENERGY'!AJ18+'RENEWABLE ENERGY'!AJ19+'RENEWABLE ENERGY'!AJ20+'NUTRIENTS&amp; BIOMASS'!AJ14+'DEVELOPMENT-CAPEX'!AI11)</f>
        <v>0</v>
      </c>
      <c r="AL21" s="1014" cm="1">
        <f t="array" ref="AL21">_xlfn.IFS($E$17="CORE 0", 'AGRICULTURE-CAPEX-OPEX'!AM29+'RENEWABLE ENERGY'!AK18+'RENEWABLE ENERGY'!AK19+'RENEWABLE ENERGY'!AK20+'NUTRIENTS&amp; BIOMASS'!AK14+'DEVELOPMENT-CAPEX'!AJ11,$E$17="PHASE I", 'AGRICULTURE-CAPEX-OPEX'!AM29+'RENEWABLE ENERGY'!AK18+'RENEWABLE ENERGY'!AK19+'RENEWABLE ENERGY'!AK20+'NUTRIENTS&amp; BIOMASS'!AK14+'DEVELOPMENT-CAPEX'!AJ11,$E$17="PHASE II", 'AGRICULTURE-CAPEX-OPEX'!AM29+'RENEWABLE ENERGY'!AK18+'RENEWABLE ENERGY'!AK19+'RENEWABLE ENERGY'!AK20+'NUTRIENTS&amp; BIOMASS'!AK14+'DEVELOPMENT-CAPEX'!AJ11)</f>
        <v>0</v>
      </c>
    </row>
    <row r="22" spans="2:38" s="12" customFormat="1" ht="11.25" customHeight="1">
      <c r="B22" s="1272"/>
      <c r="C22" s="1272"/>
      <c r="D22" s="1420"/>
      <c r="E22" s="1335"/>
      <c r="F22" s="1423"/>
      <c r="G22" s="452" t="s">
        <v>213</v>
      </c>
      <c r="H22" s="455">
        <f t="shared" si="0"/>
        <v>137195030.01281282</v>
      </c>
      <c r="I22" s="443">
        <v>0</v>
      </c>
      <c r="J22" s="1016">
        <f>$J21/50</f>
        <v>1835376</v>
      </c>
      <c r="K22" s="1016">
        <f>$J21/50+$K21/50</f>
        <v>3954969.6</v>
      </c>
      <c r="L22" s="1016">
        <f>$J21/50+$K21/50+$L21/50</f>
        <v>3970717.696</v>
      </c>
      <c r="M22" s="1016">
        <f>$J21/50+$K21/50+$L21/50+$M21/50</f>
        <v>4126698.8373333332</v>
      </c>
      <c r="N22" s="1016">
        <f>$J21/50+$K21/50+$L21/50+$M21/50+$N21/50</f>
        <v>4288919.22432</v>
      </c>
      <c r="O22" s="1016">
        <f>$J21/50+$K21/50+$L21/50+$M21/50+$N21/50+$O21/50</f>
        <v>4457628.4267861331</v>
      </c>
      <c r="P22" s="1016">
        <f>$J21/50+$K21/50+$L21/50+$M21/50+$N21/50+$O21/50+$P21/50</f>
        <v>4633085.9973509116</v>
      </c>
      <c r="Q22" s="1016">
        <f>$J21/50+$K21/50+$L21/50+$M21/50+$N21/50+$O21/50+$P21/50+$Q21/50</f>
        <v>4815561.8707382819</v>
      </c>
      <c r="R22" s="1016">
        <f>$J21/50+$K21/50+$L21/50+$M21/50+$N21/50+$O21/50+$P21/50+$Q21/50+$R21/50</f>
        <v>5005336.779061147</v>
      </c>
      <c r="S22" s="1016">
        <f>$J21/50+$K21/50+$L21/50+$M21/50+$N21/50+$O21/50+$P21/50+$Q21/50+$R21/50+$S21/50</f>
        <v>5005336.779061147</v>
      </c>
      <c r="T22" s="1016">
        <f>$J21/50+$K21/50+$L21/50+$M21/50+$N21/50+$O21/50+$P21/50+$Q21/50+$R21/50+$S21/50+$T21/50</f>
        <v>5005336.779061147</v>
      </c>
      <c r="U22" s="1016">
        <f>$J21/50+$K21/50+$L21/50+$M21/50+$N21/50+$O21/50+$P21/50+$Q21/50+$R21/50+$S21/50+$T21/50+$U21/50</f>
        <v>5005336.779061147</v>
      </c>
      <c r="V22" s="1016">
        <f>$J21/50+$K21/50+$L21/50+$M21/50+$N21/50+$O21/50+$P21/50+$Q21/50+$R21/50+$S21/50+$T21/50+$U21/50+$V21/50</f>
        <v>5005336.779061147</v>
      </c>
      <c r="W22" s="1016">
        <f>$J21/50+$K21/50+$L21/50+$M21/50+$N21/50+$O21/50+$P21/50+$Q21/50+$R21/50+$S21/50+$T21/50+$U21/50+$V21/50+$W21/50</f>
        <v>5005336.779061147</v>
      </c>
      <c r="X22" s="1016">
        <f>$J21/50+$K21/50+$L21/50+$M21/50+$N21/50+$O21/50+$P21/50+$Q21/50+$R21/50+$S21/50+$T21/50+$U21/50+$V21/50+$W21/50</f>
        <v>5005336.779061147</v>
      </c>
      <c r="Y22" s="1016">
        <f t="shared" ref="Y22" si="74">$J21/50+$K21/50+$L21/50+$M21/50+$N21/50+$O21/50+$P21/50+$Q21/50+$R21/50+$S21/50+$T21/50+$U21/50+$V21/50+$W21/50</f>
        <v>5005336.779061147</v>
      </c>
      <c r="Z22" s="1016">
        <f t="shared" ref="Z22" si="75">$J21/50+$K21/50+$L21/50+$M21/50+$N21/50+$O21/50+$P21/50+$Q21/50+$R21/50+$S21/50+$T21/50+$U21/50+$V21/50+$W21/50</f>
        <v>5005336.779061147</v>
      </c>
      <c r="AA22" s="1016">
        <f t="shared" ref="AA22" si="76">$J21/50+$K21/50+$L21/50+$M21/50+$N21/50+$O21/50+$P21/50+$Q21/50+$R21/50+$S21/50+$T21/50+$U21/50+$V21/50+$W21/50</f>
        <v>5005336.779061147</v>
      </c>
      <c r="AB22" s="1016">
        <f t="shared" ref="AB22" si="77">$J21/50+$K21/50+$L21/50+$M21/50+$N21/50+$O21/50+$P21/50+$Q21/50+$R21/50+$S21/50+$T21/50+$U21/50+$V21/50+$W21/50</f>
        <v>5005336.779061147</v>
      </c>
      <c r="AC22" s="1016">
        <f t="shared" ref="AC22" si="78">$J21/50+$K21/50+$L21/50+$M21/50+$N21/50+$O21/50+$P21/50+$Q21/50+$R21/50+$S21/50+$T21/50+$U21/50+$V21/50+$W21/50</f>
        <v>5005336.779061147</v>
      </c>
      <c r="AD22" s="1016">
        <f t="shared" ref="AD22" si="79">$J21/50+$K21/50+$L21/50+$M21/50+$N21/50+$O21/50+$P21/50+$Q21/50+$R21/50+$S21/50+$T21/50+$U21/50+$V21/50+$W21/50</f>
        <v>5005336.779061147</v>
      </c>
      <c r="AE22" s="1016">
        <f t="shared" ref="AE22" si="80">$J21/50+$K21/50+$L21/50+$M21/50+$N21/50+$O21/50+$P21/50+$Q21/50+$R21/50+$S21/50+$T21/50+$U21/50+$V21/50+$W21/50</f>
        <v>5005336.779061147</v>
      </c>
      <c r="AF22" s="1016">
        <f t="shared" ref="AF22" si="81">$J21/50+$K21/50+$L21/50+$M21/50+$N21/50+$O21/50+$P21/50+$Q21/50+$R21/50+$S21/50+$T21/50+$U21/50+$V21/50+$W21/50</f>
        <v>5005336.779061147</v>
      </c>
      <c r="AG22" s="1016">
        <f t="shared" ref="AG22" si="82">$J21/50+$K21/50+$L21/50+$M21/50+$N21/50+$O21/50+$P21/50+$Q21/50+$R21/50+$S21/50+$T21/50+$U21/50+$V21/50+$W21/50</f>
        <v>5005336.779061147</v>
      </c>
      <c r="AH22" s="1016">
        <f t="shared" ref="AH22" si="83">$J21/50+$K21/50+$L21/50+$M21/50+$N21/50+$O21/50+$P21/50+$Q21/50+$R21/50+$S21/50+$T21/50+$U21/50+$V21/50+$W21/50</f>
        <v>5005336.779061147</v>
      </c>
      <c r="AI22" s="1016">
        <f t="shared" ref="AI22" si="84">$J21/50+$K21/50+$L21/50+$M21/50+$N21/50+$O21/50+$P21/50+$Q21/50+$R21/50+$S21/50+$T21/50+$U21/50+$V21/50+$W21/50</f>
        <v>5005336.779061147</v>
      </c>
      <c r="AJ22" s="1016">
        <f t="shared" ref="AJ22" si="85">$J21/50+$K21/50+$L21/50+$M21/50+$N21/50+$O21/50+$P21/50+$Q21/50+$R21/50+$S21/50+$T21/50+$U21/50+$V21/50+$W21/50</f>
        <v>5005336.779061147</v>
      </c>
      <c r="AK22" s="1016">
        <f t="shared" ref="AK22" si="86">$J21/50+$K21/50+$L21/50+$M21/50+$N21/50+$O21/50+$P21/50+$Q21/50+$R21/50+$S21/50+$T21/50+$U21/50+$V21/50+$W21/50</f>
        <v>5005336.779061147</v>
      </c>
      <c r="AL22" s="1017">
        <f t="shared" ref="AL22" si="87">$J21/50+$K21/50+$L21/50+$M21/50+$N21/50+$O21/50+$P21/50+$Q21/50+$R21/50+$S21/50+$T21/50+$U21/50+$V21/50+$W21/50</f>
        <v>5005336.779061147</v>
      </c>
    </row>
    <row r="23" spans="2:38" s="12" customFormat="1" ht="11.25" customHeight="1">
      <c r="B23" s="1272"/>
      <c r="C23" s="1272"/>
      <c r="D23" s="1420"/>
      <c r="E23" s="1335"/>
      <c r="F23" s="1423"/>
      <c r="G23" s="452" t="s">
        <v>17</v>
      </c>
      <c r="H23" s="455">
        <f t="shared" si="0"/>
        <v>1961410798.2719727</v>
      </c>
      <c r="I23" s="443">
        <v>0</v>
      </c>
      <c r="J23" s="1016">
        <f>J22</f>
        <v>1835376</v>
      </c>
      <c r="K23" s="1016">
        <f t="shared" ref="K23:AL23" si="88">K22+J23</f>
        <v>5790345.5999999996</v>
      </c>
      <c r="L23" s="1016">
        <f t="shared" si="88"/>
        <v>9761063.2960000001</v>
      </c>
      <c r="M23" s="1016">
        <f t="shared" si="88"/>
        <v>13887762.133333333</v>
      </c>
      <c r="N23" s="1016">
        <f t="shared" si="88"/>
        <v>18176681.357653335</v>
      </c>
      <c r="O23" s="1016">
        <f t="shared" si="88"/>
        <v>22634309.784439467</v>
      </c>
      <c r="P23" s="1016">
        <f t="shared" si="88"/>
        <v>27267395.781790379</v>
      </c>
      <c r="Q23" s="1016">
        <f t="shared" si="88"/>
        <v>32082957.652528662</v>
      </c>
      <c r="R23" s="1016">
        <f t="shared" si="88"/>
        <v>37088294.431589812</v>
      </c>
      <c r="S23" s="1016">
        <f t="shared" si="88"/>
        <v>42093631.210650958</v>
      </c>
      <c r="T23" s="1016">
        <f t="shared" si="88"/>
        <v>47098967.989712104</v>
      </c>
      <c r="U23" s="1016">
        <f t="shared" si="88"/>
        <v>52104304.76877325</v>
      </c>
      <c r="V23" s="1016">
        <f t="shared" si="88"/>
        <v>57109641.547834396</v>
      </c>
      <c r="W23" s="1016">
        <f t="shared" si="88"/>
        <v>62114978.326895542</v>
      </c>
      <c r="X23" s="1016">
        <f t="shared" si="88"/>
        <v>67120315.105956689</v>
      </c>
      <c r="Y23" s="1016">
        <f t="shared" si="88"/>
        <v>72125651.885017842</v>
      </c>
      <c r="Z23" s="1016">
        <f t="shared" si="88"/>
        <v>77130988.664078996</v>
      </c>
      <c r="AA23" s="1016">
        <f t="shared" si="88"/>
        <v>82136325.443140149</v>
      </c>
      <c r="AB23" s="1016">
        <f t="shared" si="88"/>
        <v>87141662.222201303</v>
      </c>
      <c r="AC23" s="1016">
        <f t="shared" si="88"/>
        <v>92146999.001262456</v>
      </c>
      <c r="AD23" s="1016">
        <f t="shared" si="88"/>
        <v>97152335.78032361</v>
      </c>
      <c r="AE23" s="1016">
        <f t="shared" si="88"/>
        <v>102157672.55938476</v>
      </c>
      <c r="AF23" s="1016">
        <f t="shared" si="88"/>
        <v>107163009.33844592</v>
      </c>
      <c r="AG23" s="1016">
        <f t="shared" si="88"/>
        <v>112168346.11750707</v>
      </c>
      <c r="AH23" s="1016">
        <f t="shared" si="88"/>
        <v>117173682.89656822</v>
      </c>
      <c r="AI23" s="1016">
        <f t="shared" si="88"/>
        <v>122179019.67562938</v>
      </c>
      <c r="AJ23" s="1016">
        <f t="shared" si="88"/>
        <v>127184356.45469053</v>
      </c>
      <c r="AK23" s="1016">
        <f t="shared" si="88"/>
        <v>132189693.23375168</v>
      </c>
      <c r="AL23" s="1017">
        <f t="shared" si="88"/>
        <v>137195030.01281282</v>
      </c>
    </row>
    <row r="24" spans="2:38" s="12" customFormat="1" ht="11.25" customHeight="1" thickBot="1">
      <c r="B24" s="1271"/>
      <c r="C24" s="1271"/>
      <c r="D24" s="1420"/>
      <c r="E24" s="1335"/>
      <c r="F24" s="1424"/>
      <c r="G24" s="454" t="s">
        <v>214</v>
      </c>
      <c r="H24" s="459">
        <f t="shared" si="0"/>
        <v>6859751500.6406364</v>
      </c>
      <c r="I24" s="460"/>
      <c r="J24" s="1018">
        <f>J21</f>
        <v>91768800</v>
      </c>
      <c r="K24" s="1018">
        <f>K21+J24</f>
        <v>197748480</v>
      </c>
      <c r="L24" s="1018">
        <f t="shared" ref="L24:AL24" si="89">L21+K24</f>
        <v>198535884.80000001</v>
      </c>
      <c r="M24" s="1018">
        <f t="shared" si="89"/>
        <v>206334941.86666667</v>
      </c>
      <c r="N24" s="1018">
        <f t="shared" si="89"/>
        <v>214445961.21600002</v>
      </c>
      <c r="O24" s="1018">
        <f t="shared" si="89"/>
        <v>222881421.33930668</v>
      </c>
      <c r="P24" s="1018">
        <f t="shared" si="89"/>
        <v>231654299.8675456</v>
      </c>
      <c r="Q24" s="1018">
        <f t="shared" si="89"/>
        <v>240778093.53691411</v>
      </c>
      <c r="R24" s="1018">
        <f t="shared" si="89"/>
        <v>250266838.95305735</v>
      </c>
      <c r="S24" s="1018">
        <f t="shared" si="89"/>
        <v>250266838.95305735</v>
      </c>
      <c r="T24" s="1018">
        <f t="shared" si="89"/>
        <v>250266838.95305735</v>
      </c>
      <c r="U24" s="1018">
        <f t="shared" si="89"/>
        <v>250266838.95305735</v>
      </c>
      <c r="V24" s="1018">
        <f t="shared" si="89"/>
        <v>250266838.95305735</v>
      </c>
      <c r="W24" s="1018">
        <f t="shared" si="89"/>
        <v>250266838.95305735</v>
      </c>
      <c r="X24" s="1018">
        <f t="shared" si="89"/>
        <v>250266838.95305735</v>
      </c>
      <c r="Y24" s="1018">
        <f t="shared" si="89"/>
        <v>250266838.95305735</v>
      </c>
      <c r="Z24" s="1018">
        <f t="shared" si="89"/>
        <v>250266838.95305735</v>
      </c>
      <c r="AA24" s="1018">
        <f t="shared" si="89"/>
        <v>250266838.95305735</v>
      </c>
      <c r="AB24" s="1018">
        <f t="shared" si="89"/>
        <v>250266838.95305735</v>
      </c>
      <c r="AC24" s="1018">
        <f t="shared" si="89"/>
        <v>250266838.95305735</v>
      </c>
      <c r="AD24" s="1018">
        <f t="shared" si="89"/>
        <v>250266838.95305735</v>
      </c>
      <c r="AE24" s="1018">
        <f t="shared" si="89"/>
        <v>250266838.95305735</v>
      </c>
      <c r="AF24" s="1018">
        <f t="shared" si="89"/>
        <v>250266838.95305735</v>
      </c>
      <c r="AG24" s="1018">
        <f t="shared" si="89"/>
        <v>250266838.95305735</v>
      </c>
      <c r="AH24" s="1018">
        <f t="shared" si="89"/>
        <v>250266838.95305735</v>
      </c>
      <c r="AI24" s="1018">
        <f t="shared" si="89"/>
        <v>250266838.95305735</v>
      </c>
      <c r="AJ24" s="1018">
        <f t="shared" si="89"/>
        <v>250266838.95305735</v>
      </c>
      <c r="AK24" s="1018">
        <f t="shared" si="89"/>
        <v>250266838.95305735</v>
      </c>
      <c r="AL24" s="1019">
        <f t="shared" si="89"/>
        <v>250266838.95305735</v>
      </c>
    </row>
    <row r="25" spans="2:38" s="12" customFormat="1" ht="11.25" customHeight="1">
      <c r="B25" s="1414"/>
      <c r="C25" s="1414"/>
      <c r="D25" s="1420"/>
      <c r="E25" s="1335"/>
      <c r="F25" s="1422" t="s">
        <v>103</v>
      </c>
      <c r="G25" s="453" t="s">
        <v>215</v>
      </c>
      <c r="H25" s="456">
        <f>SUM(I25:AL25)</f>
        <v>245566838.95305735</v>
      </c>
      <c r="I25" s="457" cm="1">
        <f t="array" ref="I25">_xlfn.IFS($E$17="CORE 0", 'AGRICULTURE-CAPEX-OPEX'!J35+'RENEWABLE ENERGY'!H18+'RENEWABLE ENERGY'!H19+'RENEWABLE ENERGY'!H20+'NUTRIENTS&amp; BIOMASS'!H14+'DEVELOPMENT-CAPEX'!G11,$E$17="PHASE I", 'AGRICULTURE-CAPEX-OPEX'!J35+'RENEWABLE ENERGY'!H18+'RENEWABLE ENERGY'!H19+'RENEWABLE ENERGY'!H20+'NUTRIENTS&amp; BIOMASS'!H14+'DEVELOPMENT-CAPEX'!G11,$E$17="PHASE II", 'AGRICULTURE-CAPEX-OPEX'!J35+'RENEWABLE ENERGY'!H18+'RENEWABLE ENERGY'!H19+'RENEWABLE ENERGY'!H20+'NUTRIENTS&amp; BIOMASS'!H14+'DEVELOPMENT-CAPEX'!G11)</f>
        <v>0</v>
      </c>
      <c r="J25" s="1014" cm="1">
        <f t="array" ref="J25">_xlfn.IFS($E$17="CORE 0", 'AGRICULTURE-CAPEX-OPEX'!K35+'RENEWABLE ENERGY'!I18+'RENEWABLE ENERGY'!I19+'RENEWABLE ENERGY'!I20+'NUTRIENTS&amp; BIOMASS'!I14+'DEVELOPMENT-CAPEX'!H11,$E$17="PHASE I", 'AGRICULTURE-CAPEX-OPEX'!K35+'RENEWABLE ENERGY'!I18+'RENEWABLE ENERGY'!I19+'RENEWABLE ENERGY'!I20+'NUTRIENTS&amp; BIOMASS'!I14+'DEVELOPMENT-CAPEX'!H11,$E$17="PHASE II", 'AGRICULTURE-CAPEX-OPEX'!K35+'RENEWABLE ENERGY'!I18+'RENEWABLE ENERGY'!I19+'RENEWABLE ENERGY'!I20+'NUTRIENTS&amp; BIOMASS'!I14+'DEVELOPMENT-CAPEX'!H11)</f>
        <v>89418800</v>
      </c>
      <c r="K25" s="1014" cm="1">
        <f t="array" ref="K25">_xlfn.IFS($E$17="CORE 0", 'AGRICULTURE-CAPEX-OPEX'!L35+'RENEWABLE ENERGY'!J18+'RENEWABLE ENERGY'!J19+'RENEWABLE ENERGY'!J20+'NUTRIENTS&amp; BIOMASS'!J14+'DEVELOPMENT-CAPEX'!I11,$E$17="PHASE I", 'AGRICULTURE-CAPEX-OPEX'!L35+'RENEWABLE ENERGY'!J18+'RENEWABLE ENERGY'!J19+'RENEWABLE ENERGY'!J20+'NUTRIENTS&amp; BIOMASS'!J14+'DEVELOPMENT-CAPEX'!I11,$E$17="PHASE II", 'AGRICULTURE-CAPEX-OPEX'!L35+'RENEWABLE ENERGY'!J18+'RENEWABLE ENERGY'!J19+'RENEWABLE ENERGY'!J20+'NUTRIENTS&amp; BIOMASS'!J14+'DEVELOPMENT-CAPEX'!I11)</f>
        <v>103629680</v>
      </c>
      <c r="L25" s="1014" cm="1">
        <f t="array" ref="L25">_xlfn.IFS($E$17="CORE 0", 'AGRICULTURE-CAPEX-OPEX'!M35+'RENEWABLE ENERGY'!K18+'RENEWABLE ENERGY'!K19+'RENEWABLE ENERGY'!K20+'NUTRIENTS&amp; BIOMASS'!K14+'DEVELOPMENT-CAPEX'!J11,$E$17="PHASE I", 'AGRICULTURE-CAPEX-OPEX'!M35+'RENEWABLE ENERGY'!K18+'RENEWABLE ENERGY'!K19+'RENEWABLE ENERGY'!K20+'NUTRIENTS&amp; BIOMASS'!K14+'DEVELOPMENT-CAPEX'!J11,$E$17="PHASE II", 'AGRICULTURE-CAPEX-OPEX'!M35+'RENEWABLE ENERGY'!K18+'RENEWABLE ENERGY'!K19+'RENEWABLE ENERGY'!K20+'NUTRIENTS&amp; BIOMASS'!K14+'DEVELOPMENT-CAPEX'!J11)</f>
        <v>787404.80000000005</v>
      </c>
      <c r="M25" s="1014" cm="1">
        <f t="array" ref="M25">_xlfn.IFS($E$17="CORE 0", 'AGRICULTURE-CAPEX-OPEX'!N35+'RENEWABLE ENERGY'!L18+'RENEWABLE ENERGY'!L19+'RENEWABLE ENERGY'!L20+'NUTRIENTS&amp; BIOMASS'!L14+'DEVELOPMENT-CAPEX'!K11,$E$17="PHASE I", 'AGRICULTURE-CAPEX-OPEX'!N35+'RENEWABLE ENERGY'!L18+'RENEWABLE ENERGY'!L19+'RENEWABLE ENERGY'!L20+'NUTRIENTS&amp; BIOMASS'!L14+'DEVELOPMENT-CAPEX'!K11,$E$17="PHASE II", 'AGRICULTURE-CAPEX-OPEX'!N35+'RENEWABLE ENERGY'!L18+'RENEWABLE ENERGY'!L19+'RENEWABLE ENERGY'!L20+'NUTRIENTS&amp; BIOMASS'!L14+'DEVELOPMENT-CAPEX'!K11)</f>
        <v>7799057.0666666683</v>
      </c>
      <c r="N25" s="1014" cm="1">
        <f t="array" ref="N25">_xlfn.IFS($E$17="CORE 0", 'AGRICULTURE-CAPEX-OPEX'!O35+'RENEWABLE ENERGY'!M18+'RENEWABLE ENERGY'!M19+'RENEWABLE ENERGY'!M20+'NUTRIENTS&amp; BIOMASS'!M14+'DEVELOPMENT-CAPEX'!L11,$E$17="PHASE I", 'AGRICULTURE-CAPEX-OPEX'!O35+'RENEWABLE ENERGY'!M18+'RENEWABLE ENERGY'!M19+'RENEWABLE ENERGY'!M20+'NUTRIENTS&amp; BIOMASS'!M14+'DEVELOPMENT-CAPEX'!L11,$E$17="PHASE II", 'AGRICULTURE-CAPEX-OPEX'!O35+'RENEWABLE ENERGY'!M18+'RENEWABLE ENERGY'!M19+'RENEWABLE ENERGY'!M20+'NUTRIENTS&amp; BIOMASS'!M14+'DEVELOPMENT-CAPEX'!L11)</f>
        <v>8111019.3493333356</v>
      </c>
      <c r="O25" s="1014" cm="1">
        <f t="array" ref="O25">_xlfn.IFS($E$17="CORE 0", 'AGRICULTURE-CAPEX-OPEX'!P35+'RENEWABLE ENERGY'!N18+'RENEWABLE ENERGY'!N19+'RENEWABLE ENERGY'!N20+'NUTRIENTS&amp; BIOMASS'!N14+'DEVELOPMENT-CAPEX'!M11,$E$17="PHASE I", 'AGRICULTURE-CAPEX-OPEX'!P35+'RENEWABLE ENERGY'!N18+'RENEWABLE ENERGY'!N19+'RENEWABLE ENERGY'!N20+'NUTRIENTS&amp; BIOMASS'!N14+'DEVELOPMENT-CAPEX'!M11,$E$17="PHASE II", 'AGRICULTURE-CAPEX-OPEX'!P35+'RENEWABLE ENERGY'!N18+'RENEWABLE ENERGY'!N19+'RENEWABLE ENERGY'!N20+'NUTRIENTS&amp; BIOMASS'!N14+'DEVELOPMENT-CAPEX'!M11)</f>
        <v>8435460.1233066693</v>
      </c>
      <c r="P25" s="1014" cm="1">
        <f t="array" ref="P25">_xlfn.IFS($E$17="CORE 0", 'AGRICULTURE-CAPEX-OPEX'!Q35+'RENEWABLE ENERGY'!O18+'RENEWABLE ENERGY'!O19+'RENEWABLE ENERGY'!O20+'NUTRIENTS&amp; BIOMASS'!O14+'DEVELOPMENT-CAPEX'!N11,$E$17="PHASE I", 'AGRICULTURE-CAPEX-OPEX'!Q35+'RENEWABLE ENERGY'!O18+'RENEWABLE ENERGY'!O19+'RENEWABLE ENERGY'!O20+'NUTRIENTS&amp; BIOMASS'!O14+'DEVELOPMENT-CAPEX'!N11,$E$17="PHASE II", 'AGRICULTURE-CAPEX-OPEX'!Q35+'RENEWABLE ENERGY'!O18+'RENEWABLE ENERGY'!O19+'RENEWABLE ENERGY'!O20+'NUTRIENTS&amp; BIOMASS'!O14+'DEVELOPMENT-CAPEX'!N11)</f>
        <v>8772878.5282389354</v>
      </c>
      <c r="Q25" s="1014" cm="1">
        <f t="array" ref="Q25">_xlfn.IFS($E$17="CORE 0", 'AGRICULTURE-CAPEX-OPEX'!R35+'RENEWABLE ENERGY'!P18+'RENEWABLE ENERGY'!P19+'RENEWABLE ENERGY'!P20+'NUTRIENTS&amp; BIOMASS'!P14+'DEVELOPMENT-CAPEX'!O11,$E$17="PHASE I", 'AGRICULTURE-CAPEX-OPEX'!R35+'RENEWABLE ENERGY'!P18+'RENEWABLE ENERGY'!P19+'RENEWABLE ENERGY'!P20+'NUTRIENTS&amp; BIOMASS'!P14+'DEVELOPMENT-CAPEX'!O11,$E$17="PHASE II", 'AGRICULTURE-CAPEX-OPEX'!R35+'RENEWABLE ENERGY'!P18+'RENEWABLE ENERGY'!P19+'RENEWABLE ENERGY'!P20+'NUTRIENTS&amp; BIOMASS'!P14+'DEVELOPMENT-CAPEX'!O11)</f>
        <v>9123793.6693684943</v>
      </c>
      <c r="R25" s="1014" cm="1">
        <f t="array" ref="R25">_xlfn.IFS($E$17="CORE 0", 'AGRICULTURE-CAPEX-OPEX'!S35+'RENEWABLE ENERGY'!Q18+'RENEWABLE ENERGY'!Q19+'RENEWABLE ENERGY'!Q20+'NUTRIENTS&amp; BIOMASS'!Q14+'DEVELOPMENT-CAPEX'!P11,$E$17="PHASE I", 'AGRICULTURE-CAPEX-OPEX'!S35+'RENEWABLE ENERGY'!Q18+'RENEWABLE ENERGY'!Q19+'RENEWABLE ENERGY'!Q20+'NUTRIENTS&amp; BIOMASS'!Q14+'DEVELOPMENT-CAPEX'!P11,$E$17="PHASE II", 'AGRICULTURE-CAPEX-OPEX'!S35+'RENEWABLE ENERGY'!Q18+'RENEWABLE ENERGY'!Q19+'RENEWABLE ENERGY'!Q20+'NUTRIENTS&amp; BIOMASS'!Q14+'DEVELOPMENT-CAPEX'!P11)</f>
        <v>9488745.4161432348</v>
      </c>
      <c r="S25" s="1014" cm="1">
        <f t="array" ref="S25">_xlfn.IFS($E$17="CORE 0", 'AGRICULTURE-CAPEX-OPEX'!T35+'RENEWABLE ENERGY'!R18+'RENEWABLE ENERGY'!R19+'RENEWABLE ENERGY'!R20+'NUTRIENTS&amp; BIOMASS'!R14+'DEVELOPMENT-CAPEX'!Q11,$E$17="PHASE I", 'AGRICULTURE-CAPEX-OPEX'!T35+'RENEWABLE ENERGY'!R18+'RENEWABLE ENERGY'!R19+'RENEWABLE ENERGY'!R20+'NUTRIENTS&amp; BIOMASS'!R14+'DEVELOPMENT-CAPEX'!Q11,$E$17="PHASE II", 'AGRICULTURE-CAPEX-OPEX'!T35+'RENEWABLE ENERGY'!R18+'RENEWABLE ENERGY'!R19+'RENEWABLE ENERGY'!R20+'NUTRIENTS&amp; BIOMASS'!R14+'DEVELOPMENT-CAPEX'!Q11)</f>
        <v>0</v>
      </c>
      <c r="T25" s="1014" cm="1">
        <f t="array" ref="T25">_xlfn.IFS($E$17="CORE 0", 'AGRICULTURE-CAPEX-OPEX'!U35+'RENEWABLE ENERGY'!S18+'RENEWABLE ENERGY'!S19+'RENEWABLE ENERGY'!S20+'NUTRIENTS&amp; BIOMASS'!S14+'DEVELOPMENT-CAPEX'!R11,$E$17="PHASE I", 'AGRICULTURE-CAPEX-OPEX'!U35+'RENEWABLE ENERGY'!S18+'RENEWABLE ENERGY'!S19+'RENEWABLE ENERGY'!S20+'NUTRIENTS&amp; BIOMASS'!S14+'DEVELOPMENT-CAPEX'!R11,$E$17="PHASE II", 'AGRICULTURE-CAPEX-OPEX'!U35+'RENEWABLE ENERGY'!S18+'RENEWABLE ENERGY'!S19+'RENEWABLE ENERGY'!S20+'NUTRIENTS&amp; BIOMASS'!S14+'DEVELOPMENT-CAPEX'!R11)</f>
        <v>0</v>
      </c>
      <c r="U25" s="1014" cm="1">
        <f t="array" ref="U25">_xlfn.IFS($E$17="CORE 0", 'AGRICULTURE-CAPEX-OPEX'!V35+'RENEWABLE ENERGY'!T18+'RENEWABLE ENERGY'!T19+'RENEWABLE ENERGY'!T20+'NUTRIENTS&amp; BIOMASS'!T14+'DEVELOPMENT-CAPEX'!S11,$E$17="PHASE I", 'AGRICULTURE-CAPEX-OPEX'!V35+'RENEWABLE ENERGY'!T18+'RENEWABLE ENERGY'!T19+'RENEWABLE ENERGY'!T20+'NUTRIENTS&amp; BIOMASS'!T14+'DEVELOPMENT-CAPEX'!S11,$E$17="PHASE II", 'AGRICULTURE-CAPEX-OPEX'!V35+'RENEWABLE ENERGY'!T18+'RENEWABLE ENERGY'!T19+'RENEWABLE ENERGY'!T20+'NUTRIENTS&amp; BIOMASS'!T14+'DEVELOPMENT-CAPEX'!S11)</f>
        <v>0</v>
      </c>
      <c r="V25" s="1014" cm="1">
        <f t="array" ref="V25">_xlfn.IFS($E$17="CORE 0", 'AGRICULTURE-CAPEX-OPEX'!W35+'RENEWABLE ENERGY'!U18+'RENEWABLE ENERGY'!U19+'RENEWABLE ENERGY'!U20+'NUTRIENTS&amp; BIOMASS'!U14+'DEVELOPMENT-CAPEX'!T11,$E$17="PHASE I", 'AGRICULTURE-CAPEX-OPEX'!W35+'RENEWABLE ENERGY'!U18+'RENEWABLE ENERGY'!U19+'RENEWABLE ENERGY'!U20+'NUTRIENTS&amp; BIOMASS'!U14+'DEVELOPMENT-CAPEX'!T11,$E$17="PHASE II", 'AGRICULTURE-CAPEX-OPEX'!W35+'RENEWABLE ENERGY'!U18+'RENEWABLE ENERGY'!U19+'RENEWABLE ENERGY'!U20+'NUTRIENTS&amp; BIOMASS'!U14+'DEVELOPMENT-CAPEX'!T11)</f>
        <v>0</v>
      </c>
      <c r="W25" s="1014" cm="1">
        <f t="array" ref="W25">_xlfn.IFS($E$17="CORE 0", 'AGRICULTURE-CAPEX-OPEX'!X35+'RENEWABLE ENERGY'!V18+'RENEWABLE ENERGY'!V19+'RENEWABLE ENERGY'!V20+'NUTRIENTS&amp; BIOMASS'!V14+'DEVELOPMENT-CAPEX'!U11,$E$17="PHASE I", 'AGRICULTURE-CAPEX-OPEX'!X35+'RENEWABLE ENERGY'!V18+'RENEWABLE ENERGY'!V19+'RENEWABLE ENERGY'!V20+'NUTRIENTS&amp; BIOMASS'!V14+'DEVELOPMENT-CAPEX'!U11,$E$17="PHASE II", 'AGRICULTURE-CAPEX-OPEX'!X35+'RENEWABLE ENERGY'!V18+'RENEWABLE ENERGY'!V19+'RENEWABLE ENERGY'!V20+'NUTRIENTS&amp; BIOMASS'!V14+'DEVELOPMENT-CAPEX'!U11)</f>
        <v>0</v>
      </c>
      <c r="X25" s="1014" cm="1">
        <f t="array" ref="X25">_xlfn.IFS($E$17="CORE 0", 'AGRICULTURE-CAPEX-OPEX'!Y35+'RENEWABLE ENERGY'!W18+'RENEWABLE ENERGY'!W19+'RENEWABLE ENERGY'!W20+'NUTRIENTS&amp; BIOMASS'!W14+'DEVELOPMENT-CAPEX'!V11,$E$17="PHASE I", 'AGRICULTURE-CAPEX-OPEX'!Y35+'RENEWABLE ENERGY'!W18+'RENEWABLE ENERGY'!W19+'RENEWABLE ENERGY'!W20+'NUTRIENTS&amp; BIOMASS'!W14+'DEVELOPMENT-CAPEX'!V11,$E$17="PHASE II", 'AGRICULTURE-CAPEX-OPEX'!Y35+'RENEWABLE ENERGY'!W18+'RENEWABLE ENERGY'!W19+'RENEWABLE ENERGY'!W20+'NUTRIENTS&amp; BIOMASS'!W14+'DEVELOPMENT-CAPEX'!V11)</f>
        <v>0</v>
      </c>
      <c r="Y25" s="1014" cm="1">
        <f t="array" ref="Y25">_xlfn.IFS($E$17="CORE 0", 'AGRICULTURE-CAPEX-OPEX'!Z35+'RENEWABLE ENERGY'!X18+'RENEWABLE ENERGY'!X19+'RENEWABLE ENERGY'!X20+'NUTRIENTS&amp; BIOMASS'!X14+'DEVELOPMENT-CAPEX'!W11,$E$17="PHASE I", 'AGRICULTURE-CAPEX-OPEX'!Z35+'RENEWABLE ENERGY'!X18+'RENEWABLE ENERGY'!X19+'RENEWABLE ENERGY'!X20+'NUTRIENTS&amp; BIOMASS'!X14+'DEVELOPMENT-CAPEX'!W11,$E$17="PHASE II", 'AGRICULTURE-CAPEX-OPEX'!Z35+'RENEWABLE ENERGY'!X18+'RENEWABLE ENERGY'!X19+'RENEWABLE ENERGY'!X20+'NUTRIENTS&amp; BIOMASS'!X14+'DEVELOPMENT-CAPEX'!W11)</f>
        <v>0</v>
      </c>
      <c r="Z25" s="1014" cm="1">
        <f t="array" ref="Z25">_xlfn.IFS($E$17="CORE 0", 'AGRICULTURE-CAPEX-OPEX'!AA35+'RENEWABLE ENERGY'!Y18+'RENEWABLE ENERGY'!Y19+'RENEWABLE ENERGY'!Y20+'NUTRIENTS&amp; BIOMASS'!Y14+'DEVELOPMENT-CAPEX'!X11,$E$17="PHASE I", 'AGRICULTURE-CAPEX-OPEX'!AA35+'RENEWABLE ENERGY'!Y18+'RENEWABLE ENERGY'!Y19+'RENEWABLE ENERGY'!Y20+'NUTRIENTS&amp; BIOMASS'!Y14+'DEVELOPMENT-CAPEX'!X11,$E$17="PHASE II", 'AGRICULTURE-CAPEX-OPEX'!AA35+'RENEWABLE ENERGY'!Y18+'RENEWABLE ENERGY'!Y19+'RENEWABLE ENERGY'!Y20+'NUTRIENTS&amp; BIOMASS'!Y14+'DEVELOPMENT-CAPEX'!X11)</f>
        <v>0</v>
      </c>
      <c r="AA25" s="1014" cm="1">
        <f t="array" ref="AA25">_xlfn.IFS($E$17="CORE 0", 'AGRICULTURE-CAPEX-OPEX'!AB35+'RENEWABLE ENERGY'!Z18+'RENEWABLE ENERGY'!Z19+'RENEWABLE ENERGY'!Z20+'NUTRIENTS&amp; BIOMASS'!Z14+'DEVELOPMENT-CAPEX'!Y11,$E$17="PHASE I", 'AGRICULTURE-CAPEX-OPEX'!AB35+'RENEWABLE ENERGY'!Z18+'RENEWABLE ENERGY'!Z19+'RENEWABLE ENERGY'!Z20+'NUTRIENTS&amp; BIOMASS'!Z14+'DEVELOPMENT-CAPEX'!Y11,$E$17="PHASE II", 'AGRICULTURE-CAPEX-OPEX'!AB35+'RENEWABLE ENERGY'!Z18+'RENEWABLE ENERGY'!Z19+'RENEWABLE ENERGY'!Z20+'NUTRIENTS&amp; BIOMASS'!Z14+'DEVELOPMENT-CAPEX'!Y11)</f>
        <v>0</v>
      </c>
      <c r="AB25" s="1014" cm="1">
        <f t="array" ref="AB25">_xlfn.IFS($E$17="CORE 0", 'AGRICULTURE-CAPEX-OPEX'!AC35+'RENEWABLE ENERGY'!AA18+'RENEWABLE ENERGY'!AA19+'RENEWABLE ENERGY'!AA20+'NUTRIENTS&amp; BIOMASS'!AA14+'DEVELOPMENT-CAPEX'!Z11,$E$17="PHASE I", 'AGRICULTURE-CAPEX-OPEX'!AC35+'RENEWABLE ENERGY'!AA18+'RENEWABLE ENERGY'!AA19+'RENEWABLE ENERGY'!AA20+'NUTRIENTS&amp; BIOMASS'!AA14+'DEVELOPMENT-CAPEX'!Z11,$E$17="PHASE II", 'AGRICULTURE-CAPEX-OPEX'!AC35+'RENEWABLE ENERGY'!AA18+'RENEWABLE ENERGY'!AA19+'RENEWABLE ENERGY'!AA20+'NUTRIENTS&amp; BIOMASS'!AA14+'DEVELOPMENT-CAPEX'!Z11)</f>
        <v>0</v>
      </c>
      <c r="AC25" s="1014" cm="1">
        <f t="array" ref="AC25">_xlfn.IFS($E$17="CORE 0", 'AGRICULTURE-CAPEX-OPEX'!AD35+'RENEWABLE ENERGY'!AB18+'RENEWABLE ENERGY'!AB19+'RENEWABLE ENERGY'!AB20+'NUTRIENTS&amp; BIOMASS'!AB14+'DEVELOPMENT-CAPEX'!AA11,$E$17="PHASE I", 'AGRICULTURE-CAPEX-OPEX'!AD35+'RENEWABLE ENERGY'!AB18+'RENEWABLE ENERGY'!AB19+'RENEWABLE ENERGY'!AB20+'NUTRIENTS&amp; BIOMASS'!AB14+'DEVELOPMENT-CAPEX'!AA11,$E$17="PHASE II", 'AGRICULTURE-CAPEX-OPEX'!AD35+'RENEWABLE ENERGY'!AB18+'RENEWABLE ENERGY'!AB19+'RENEWABLE ENERGY'!AB20+'NUTRIENTS&amp; BIOMASS'!AB14+'DEVELOPMENT-CAPEX'!AA11)</f>
        <v>0</v>
      </c>
      <c r="AD25" s="1014" cm="1">
        <f t="array" ref="AD25">_xlfn.IFS($E$17="CORE 0", 'AGRICULTURE-CAPEX-OPEX'!AE35+'RENEWABLE ENERGY'!AC18+'RENEWABLE ENERGY'!AC19+'RENEWABLE ENERGY'!AC20+'NUTRIENTS&amp; BIOMASS'!AC14+'DEVELOPMENT-CAPEX'!AB11,$E$17="PHASE I", 'AGRICULTURE-CAPEX-OPEX'!AE35+'RENEWABLE ENERGY'!AC18+'RENEWABLE ENERGY'!AC19+'RENEWABLE ENERGY'!AC20+'NUTRIENTS&amp; BIOMASS'!AC14+'DEVELOPMENT-CAPEX'!AB11,$E$17="PHASE II", 'AGRICULTURE-CAPEX-OPEX'!AE35+'RENEWABLE ENERGY'!AC18+'RENEWABLE ENERGY'!AC19+'RENEWABLE ENERGY'!AC20+'NUTRIENTS&amp; BIOMASS'!AC14+'DEVELOPMENT-CAPEX'!AB11)</f>
        <v>0</v>
      </c>
      <c r="AE25" s="1014" cm="1">
        <f t="array" ref="AE25">_xlfn.IFS($E$17="CORE 0", 'AGRICULTURE-CAPEX-OPEX'!AF35+'RENEWABLE ENERGY'!AD18+'RENEWABLE ENERGY'!AD19+'RENEWABLE ENERGY'!AD20+'NUTRIENTS&amp; BIOMASS'!AD14+'DEVELOPMENT-CAPEX'!AC11,$E$17="PHASE I", 'AGRICULTURE-CAPEX-OPEX'!AF35+'RENEWABLE ENERGY'!AD18+'RENEWABLE ENERGY'!AD19+'RENEWABLE ENERGY'!AD20+'NUTRIENTS&amp; BIOMASS'!AD14+'DEVELOPMENT-CAPEX'!AC11,$E$17="PHASE II", 'AGRICULTURE-CAPEX-OPEX'!AF35+'RENEWABLE ENERGY'!AD18+'RENEWABLE ENERGY'!AD19+'RENEWABLE ENERGY'!AD20+'NUTRIENTS&amp; BIOMASS'!AD14+'DEVELOPMENT-CAPEX'!AC11)</f>
        <v>0</v>
      </c>
      <c r="AF25" s="1014" cm="1">
        <f t="array" ref="AF25">_xlfn.IFS($E$17="CORE 0", 'AGRICULTURE-CAPEX-OPEX'!AG35+'RENEWABLE ENERGY'!AE18+'RENEWABLE ENERGY'!AE19+'RENEWABLE ENERGY'!AE20+'NUTRIENTS&amp; BIOMASS'!AE14+'DEVELOPMENT-CAPEX'!AD11,$E$17="PHASE I", 'AGRICULTURE-CAPEX-OPEX'!AG35+'RENEWABLE ENERGY'!AE18+'RENEWABLE ENERGY'!AE19+'RENEWABLE ENERGY'!AE20+'NUTRIENTS&amp; BIOMASS'!AE14+'DEVELOPMENT-CAPEX'!AD11,$E$17="PHASE II", 'AGRICULTURE-CAPEX-OPEX'!AG35+'RENEWABLE ENERGY'!AE18+'RENEWABLE ENERGY'!AE19+'RENEWABLE ENERGY'!AE20+'NUTRIENTS&amp; BIOMASS'!AE14+'DEVELOPMENT-CAPEX'!AD11)</f>
        <v>0</v>
      </c>
      <c r="AG25" s="1014" cm="1">
        <f t="array" ref="AG25">_xlfn.IFS($E$17="CORE 0", 'AGRICULTURE-CAPEX-OPEX'!AH35+'RENEWABLE ENERGY'!AF18+'RENEWABLE ENERGY'!AF19+'RENEWABLE ENERGY'!AF20+'NUTRIENTS&amp; BIOMASS'!AF14+'DEVELOPMENT-CAPEX'!AE11,$E$17="PHASE I", 'AGRICULTURE-CAPEX-OPEX'!AH35+'RENEWABLE ENERGY'!AF18+'RENEWABLE ENERGY'!AF19+'RENEWABLE ENERGY'!AF20+'NUTRIENTS&amp; BIOMASS'!AF14+'DEVELOPMENT-CAPEX'!AE11,$E$17="PHASE II", 'AGRICULTURE-CAPEX-OPEX'!AH35+'RENEWABLE ENERGY'!AF18+'RENEWABLE ENERGY'!AF19+'RENEWABLE ENERGY'!AF20+'NUTRIENTS&amp; BIOMASS'!AF14+'DEVELOPMENT-CAPEX'!AE11)</f>
        <v>0</v>
      </c>
      <c r="AH25" s="1014" cm="1">
        <f t="array" ref="AH25">_xlfn.IFS($E$17="CORE 0", 'AGRICULTURE-CAPEX-OPEX'!AI35+'RENEWABLE ENERGY'!AG18+'RENEWABLE ENERGY'!AG19+'RENEWABLE ENERGY'!AG20+'NUTRIENTS&amp; BIOMASS'!AG14+'DEVELOPMENT-CAPEX'!AF11,$E$17="PHASE I", 'AGRICULTURE-CAPEX-OPEX'!AI35+'RENEWABLE ENERGY'!AG18+'RENEWABLE ENERGY'!AG19+'RENEWABLE ENERGY'!AG20+'NUTRIENTS&amp; BIOMASS'!AG14+'DEVELOPMENT-CAPEX'!AF11,$E$17="PHASE II", 'AGRICULTURE-CAPEX-OPEX'!AI35+'RENEWABLE ENERGY'!AG18+'RENEWABLE ENERGY'!AG19+'RENEWABLE ENERGY'!AG20+'NUTRIENTS&amp; BIOMASS'!AG14+'DEVELOPMENT-CAPEX'!AF11)</f>
        <v>0</v>
      </c>
      <c r="AI25" s="1014" cm="1">
        <f t="array" ref="AI25">_xlfn.IFS($E$17="CORE 0", 'AGRICULTURE-CAPEX-OPEX'!AJ35+'RENEWABLE ENERGY'!AH18+'RENEWABLE ENERGY'!AH19+'RENEWABLE ENERGY'!AH20+'NUTRIENTS&amp; BIOMASS'!AH14+'DEVELOPMENT-CAPEX'!AG11,$E$17="PHASE I", 'AGRICULTURE-CAPEX-OPEX'!AJ35+'RENEWABLE ENERGY'!AH18+'RENEWABLE ENERGY'!AH19+'RENEWABLE ENERGY'!AH20+'NUTRIENTS&amp; BIOMASS'!AH14+'DEVELOPMENT-CAPEX'!AG11,$E$17="PHASE II", 'AGRICULTURE-CAPEX-OPEX'!AJ35+'RENEWABLE ENERGY'!AH18+'RENEWABLE ENERGY'!AH19+'RENEWABLE ENERGY'!AH20+'NUTRIENTS&amp; BIOMASS'!AH14+'DEVELOPMENT-CAPEX'!AG11)</f>
        <v>0</v>
      </c>
      <c r="AJ25" s="1014" cm="1">
        <f t="array" ref="AJ25">_xlfn.IFS($E$17="CORE 0", 'AGRICULTURE-CAPEX-OPEX'!AK35+'RENEWABLE ENERGY'!AI18+'RENEWABLE ENERGY'!AI19+'RENEWABLE ENERGY'!AI20+'NUTRIENTS&amp; BIOMASS'!AI14+'DEVELOPMENT-CAPEX'!AH11,$E$17="PHASE I", 'AGRICULTURE-CAPEX-OPEX'!AK35+'RENEWABLE ENERGY'!AI18+'RENEWABLE ENERGY'!AI19+'RENEWABLE ENERGY'!AI20+'NUTRIENTS&amp; BIOMASS'!AI14+'DEVELOPMENT-CAPEX'!AH11,$E$17="PHASE II", 'AGRICULTURE-CAPEX-OPEX'!AK35+'RENEWABLE ENERGY'!AI18+'RENEWABLE ENERGY'!AI19+'RENEWABLE ENERGY'!AI20+'NUTRIENTS&amp; BIOMASS'!AI14+'DEVELOPMENT-CAPEX'!AH11)</f>
        <v>0</v>
      </c>
      <c r="AK25" s="1014" cm="1">
        <f t="array" ref="AK25">_xlfn.IFS($E$17="CORE 0", 'AGRICULTURE-CAPEX-OPEX'!AL35+'RENEWABLE ENERGY'!AJ18+'RENEWABLE ENERGY'!AJ19+'RENEWABLE ENERGY'!AJ20+'NUTRIENTS&amp; BIOMASS'!AJ14+'DEVELOPMENT-CAPEX'!AI11,$E$17="PHASE I", 'AGRICULTURE-CAPEX-OPEX'!AL35+'RENEWABLE ENERGY'!AJ18+'RENEWABLE ENERGY'!AJ19+'RENEWABLE ENERGY'!AJ20+'NUTRIENTS&amp; BIOMASS'!AJ14+'DEVELOPMENT-CAPEX'!AI11,$E$17="PHASE II", 'AGRICULTURE-CAPEX-OPEX'!AL35+'RENEWABLE ENERGY'!AJ18+'RENEWABLE ENERGY'!AJ19+'RENEWABLE ENERGY'!AJ20+'NUTRIENTS&amp; BIOMASS'!AJ14+'DEVELOPMENT-CAPEX'!AI11)</f>
        <v>0</v>
      </c>
      <c r="AL25" s="1015" cm="1">
        <f t="array" ref="AL25">_xlfn.IFS($E$17="CORE 0", 'AGRICULTURE-CAPEX-OPEX'!AM35+'RENEWABLE ENERGY'!AK18+'RENEWABLE ENERGY'!AK19+'RENEWABLE ENERGY'!AK20+'NUTRIENTS&amp; BIOMASS'!AK14+'DEVELOPMENT-CAPEX'!AJ11,$E$17="PHASE I", 'AGRICULTURE-CAPEX-OPEX'!AM35+'RENEWABLE ENERGY'!AK18+'RENEWABLE ENERGY'!AK19+'RENEWABLE ENERGY'!AK20+'NUTRIENTS&amp; BIOMASS'!AK14+'DEVELOPMENT-CAPEX'!AJ11,$E$17="PHASE II", 'AGRICULTURE-CAPEX-OPEX'!AM35+'RENEWABLE ENERGY'!AK18+'RENEWABLE ENERGY'!AK19+'RENEWABLE ENERGY'!AK20+'NUTRIENTS&amp; BIOMASS'!AK14+'DEVELOPMENT-CAPEX'!AJ11)</f>
        <v>0</v>
      </c>
    </row>
    <row r="26" spans="2:38" ht="15" customHeight="1">
      <c r="B26" s="1272"/>
      <c r="C26" s="1272"/>
      <c r="D26" s="1420"/>
      <c r="E26" s="1335"/>
      <c r="F26" s="1423"/>
      <c r="G26" s="452" t="s">
        <v>213</v>
      </c>
      <c r="H26" s="455">
        <f t="shared" si="0"/>
        <v>134516030.01281282</v>
      </c>
      <c r="I26" s="443">
        <v>0</v>
      </c>
      <c r="J26" s="1016">
        <f>$J25/50</f>
        <v>1788376</v>
      </c>
      <c r="K26" s="1016">
        <f>$J25/50+$K25/50</f>
        <v>3860969.6</v>
      </c>
      <c r="L26" s="1016">
        <f>$J25/50+$K25/50+$L25/50</f>
        <v>3876717.696</v>
      </c>
      <c r="M26" s="1016">
        <f>$J25/50+$K25/50+$L25/50+$M25/50</f>
        <v>4032698.8373333332</v>
      </c>
      <c r="N26" s="1016">
        <f>$J25/50+$K25/50+$L25/50+$M25/50+$N25/50</f>
        <v>4194919.22432</v>
      </c>
      <c r="O26" s="1016">
        <f>$J25/50+$K25/50+$L25/50+$M25/50+$N25/50+$O25/50</f>
        <v>4363628.4267861331</v>
      </c>
      <c r="P26" s="1016">
        <f>$J25/50+$K25/50+$L25/50+$M25/50+$N25/50+$O25/50+$P25/50</f>
        <v>4539085.9973509116</v>
      </c>
      <c r="Q26" s="1016">
        <f>$J25/50+$K25/50+$L25/50+$M25/50+$N25/50+$O25/50+$P25/50+$Q25/50</f>
        <v>4721561.8707382819</v>
      </c>
      <c r="R26" s="1016">
        <f>$J25/50+$K25/50+$L25/50+$M25/50+$N25/50+$O25/50+$P25/50+$Q25/50+$R25/50</f>
        <v>4911336.779061147</v>
      </c>
      <c r="S26" s="1016">
        <f>$J25/50+$K25/50+$L25/50+$M25/50+$N25/50+$O25/50+$P25/50+$Q25/50+$R25/50+$S25/50</f>
        <v>4911336.779061147</v>
      </c>
      <c r="T26" s="1016">
        <f>$J25/50+$K25/50+$L25/50+$M25/50+$N25/50+$O25/50+$P25/50+$Q25/50+$R25/50+$S25/50+$T25/50</f>
        <v>4911336.779061147</v>
      </c>
      <c r="U26" s="1016">
        <f>$J25/50+$K25/50+$L25/50+$M25/50+$N25/50+$O25/50+$P25/50+$Q25/50+$R25/50+$S25/50+$T25/50+$U25/50</f>
        <v>4911336.779061147</v>
      </c>
      <c r="V26" s="1016">
        <f>$J25/50+$K25/50+$L25/50+$M25/50+$N25/50+$O25/50+$P25/50+$Q25/50+$R25/50+$S25/50+$T25/50+$U25/50+$V25/50</f>
        <v>4911336.779061147</v>
      </c>
      <c r="W26" s="1016">
        <f>$J25/50+$K25/50+$L25/50+$M25/50+$N25/50+$O25/50+$P25/50+$Q25/50+$R25/50+$S25/50+$T25/50+$U25/50+$V25/50+$W25/50</f>
        <v>4911336.779061147</v>
      </c>
      <c r="X26" s="1016">
        <f>$J25/50+$K25/50+$L25/50+$M25/50+$N25/50+$O25/50+$P25/50+$Q25/50+$R25/50+$S25/50+$T25/50+$U25/50+$V25/50+$W25/50</f>
        <v>4911336.779061147</v>
      </c>
      <c r="Y26" s="1016">
        <f t="shared" ref="Y26" si="90">$J25/50+$K25/50+$L25/50+$M25/50+$N25/50+$O25/50+$P25/50+$Q25/50+$R25/50+$S25/50+$T25/50+$U25/50+$V25/50+$W25/50</f>
        <v>4911336.779061147</v>
      </c>
      <c r="Z26" s="1016">
        <f t="shared" ref="Z26" si="91">$J25/50+$K25/50+$L25/50+$M25/50+$N25/50+$O25/50+$P25/50+$Q25/50+$R25/50+$S25/50+$T25/50+$U25/50+$V25/50+$W25/50</f>
        <v>4911336.779061147</v>
      </c>
      <c r="AA26" s="1016">
        <f t="shared" ref="AA26" si="92">$J25/50+$K25/50+$L25/50+$M25/50+$N25/50+$O25/50+$P25/50+$Q25/50+$R25/50+$S25/50+$T25/50+$U25/50+$V25/50+$W25/50</f>
        <v>4911336.779061147</v>
      </c>
      <c r="AB26" s="1016">
        <f t="shared" ref="AB26" si="93">$J25/50+$K25/50+$L25/50+$M25/50+$N25/50+$O25/50+$P25/50+$Q25/50+$R25/50+$S25/50+$T25/50+$U25/50+$V25/50+$W25/50</f>
        <v>4911336.779061147</v>
      </c>
      <c r="AC26" s="1016">
        <f t="shared" ref="AC26" si="94">$J25/50+$K25/50+$L25/50+$M25/50+$N25/50+$O25/50+$P25/50+$Q25/50+$R25/50+$S25/50+$T25/50+$U25/50+$V25/50+$W25/50</f>
        <v>4911336.779061147</v>
      </c>
      <c r="AD26" s="1016">
        <f t="shared" ref="AD26" si="95">$J25/50+$K25/50+$L25/50+$M25/50+$N25/50+$O25/50+$P25/50+$Q25/50+$R25/50+$S25/50+$T25/50+$U25/50+$V25/50+$W25/50</f>
        <v>4911336.779061147</v>
      </c>
      <c r="AE26" s="1016">
        <f t="shared" ref="AE26" si="96">$J25/50+$K25/50+$L25/50+$M25/50+$N25/50+$O25/50+$P25/50+$Q25/50+$R25/50+$S25/50+$T25/50+$U25/50+$V25/50+$W25/50</f>
        <v>4911336.779061147</v>
      </c>
      <c r="AF26" s="1016">
        <f t="shared" ref="AF26" si="97">$J25/50+$K25/50+$L25/50+$M25/50+$N25/50+$O25/50+$P25/50+$Q25/50+$R25/50+$S25/50+$T25/50+$U25/50+$V25/50+$W25/50</f>
        <v>4911336.779061147</v>
      </c>
      <c r="AG26" s="1016">
        <f t="shared" ref="AG26" si="98">$J25/50+$K25/50+$L25/50+$M25/50+$N25/50+$O25/50+$P25/50+$Q25/50+$R25/50+$S25/50+$T25/50+$U25/50+$V25/50+$W25/50</f>
        <v>4911336.779061147</v>
      </c>
      <c r="AH26" s="1016">
        <f t="shared" ref="AH26" si="99">$J25/50+$K25/50+$L25/50+$M25/50+$N25/50+$O25/50+$P25/50+$Q25/50+$R25/50+$S25/50+$T25/50+$U25/50+$V25/50+$W25/50</f>
        <v>4911336.779061147</v>
      </c>
      <c r="AI26" s="1016">
        <f t="shared" ref="AI26" si="100">$J25/50+$K25/50+$L25/50+$M25/50+$N25/50+$O25/50+$P25/50+$Q25/50+$R25/50+$S25/50+$T25/50+$U25/50+$V25/50+$W25/50</f>
        <v>4911336.779061147</v>
      </c>
      <c r="AJ26" s="1016">
        <f t="shared" ref="AJ26" si="101">$J25/50+$K25/50+$L25/50+$M25/50+$N25/50+$O25/50+$P25/50+$Q25/50+$R25/50+$S25/50+$T25/50+$U25/50+$V25/50+$W25/50</f>
        <v>4911336.779061147</v>
      </c>
      <c r="AK26" s="1016">
        <f t="shared" ref="AK26" si="102">$J25/50+$K25/50+$L25/50+$M25/50+$N25/50+$O25/50+$P25/50+$Q25/50+$R25/50+$S25/50+$T25/50+$U25/50+$V25/50+$W25/50</f>
        <v>4911336.779061147</v>
      </c>
      <c r="AL26" s="1017">
        <f t="shared" ref="AL26" si="103">$J25/50+$K25/50+$L25/50+$M25/50+$N25/50+$O25/50+$P25/50+$Q25/50+$R25/50+$S25/50+$T25/50+$U25/50+$V25/50+$W25/50</f>
        <v>4911336.779061147</v>
      </c>
    </row>
    <row r="27" spans="2:38" ht="15" customHeight="1">
      <c r="B27" s="1271"/>
      <c r="C27" s="1271"/>
      <c r="D27" s="1420"/>
      <c r="E27" s="1335"/>
      <c r="F27" s="1423"/>
      <c r="G27" s="452" t="s">
        <v>17</v>
      </c>
      <c r="H27" s="455">
        <f t="shared" si="0"/>
        <v>1921883798.2719727</v>
      </c>
      <c r="I27" s="443">
        <v>0</v>
      </c>
      <c r="J27" s="1016">
        <f>J26</f>
        <v>1788376</v>
      </c>
      <c r="K27" s="1016">
        <f t="shared" ref="K27:AL27" si="104">K26+J27</f>
        <v>5649345.5999999996</v>
      </c>
      <c r="L27" s="1016">
        <f t="shared" si="104"/>
        <v>9526063.2960000001</v>
      </c>
      <c r="M27" s="1016">
        <f t="shared" si="104"/>
        <v>13558762.133333333</v>
      </c>
      <c r="N27" s="1016">
        <f t="shared" si="104"/>
        <v>17753681.357653335</v>
      </c>
      <c r="O27" s="1016">
        <f t="shared" si="104"/>
        <v>22117309.784439467</v>
      </c>
      <c r="P27" s="1016">
        <f t="shared" si="104"/>
        <v>26656395.781790379</v>
      </c>
      <c r="Q27" s="1016">
        <f t="shared" si="104"/>
        <v>31377957.652528662</v>
      </c>
      <c r="R27" s="1016">
        <f t="shared" si="104"/>
        <v>36289294.431589812</v>
      </c>
      <c r="S27" s="1016">
        <f t="shared" si="104"/>
        <v>41200631.210650958</v>
      </c>
      <c r="T27" s="1016">
        <f t="shared" si="104"/>
        <v>46111967.989712104</v>
      </c>
      <c r="U27" s="1016">
        <f t="shared" si="104"/>
        <v>51023304.76877325</v>
      </c>
      <c r="V27" s="1016">
        <f t="shared" si="104"/>
        <v>55934641.547834396</v>
      </c>
      <c r="W27" s="1016">
        <f t="shared" si="104"/>
        <v>60845978.326895542</v>
      </c>
      <c r="X27" s="1016">
        <f t="shared" si="104"/>
        <v>65757315.105956689</v>
      </c>
      <c r="Y27" s="1016">
        <f t="shared" si="104"/>
        <v>70668651.885017842</v>
      </c>
      <c r="Z27" s="1016">
        <f t="shared" si="104"/>
        <v>75579988.664078996</v>
      </c>
      <c r="AA27" s="1016">
        <f t="shared" si="104"/>
        <v>80491325.443140149</v>
      </c>
      <c r="AB27" s="1016">
        <f t="shared" si="104"/>
        <v>85402662.222201303</v>
      </c>
      <c r="AC27" s="1016">
        <f t="shared" si="104"/>
        <v>90313999.001262456</v>
      </c>
      <c r="AD27" s="1016">
        <f t="shared" si="104"/>
        <v>95225335.78032361</v>
      </c>
      <c r="AE27" s="1016">
        <f t="shared" si="104"/>
        <v>100136672.55938476</v>
      </c>
      <c r="AF27" s="1016">
        <f t="shared" si="104"/>
        <v>105048009.33844592</v>
      </c>
      <c r="AG27" s="1016">
        <f t="shared" si="104"/>
        <v>109959346.11750707</v>
      </c>
      <c r="AH27" s="1016">
        <f t="shared" si="104"/>
        <v>114870682.89656822</v>
      </c>
      <c r="AI27" s="1016">
        <f t="shared" si="104"/>
        <v>119782019.67562938</v>
      </c>
      <c r="AJ27" s="1016">
        <f t="shared" si="104"/>
        <v>124693356.45469053</v>
      </c>
      <c r="AK27" s="1016">
        <f t="shared" si="104"/>
        <v>129604693.23375168</v>
      </c>
      <c r="AL27" s="1017">
        <f t="shared" si="104"/>
        <v>134516030.01281282</v>
      </c>
    </row>
    <row r="28" spans="2:38" ht="15.75" customHeight="1" thickBot="1">
      <c r="B28" s="1271"/>
      <c r="C28" s="1271"/>
      <c r="D28" s="1421"/>
      <c r="E28" s="1426"/>
      <c r="F28" s="1424"/>
      <c r="G28" s="454" t="s">
        <v>214</v>
      </c>
      <c r="H28" s="459">
        <f>SUM(I28:AL28)</f>
        <v>6725801500.6406364</v>
      </c>
      <c r="I28" s="460"/>
      <c r="J28" s="1018">
        <f>J25</f>
        <v>89418800</v>
      </c>
      <c r="K28" s="1018">
        <f>K25+J28</f>
        <v>193048480</v>
      </c>
      <c r="L28" s="1018">
        <f t="shared" ref="L28:AL28" si="105">L25+K28</f>
        <v>193835884.80000001</v>
      </c>
      <c r="M28" s="1018">
        <f t="shared" si="105"/>
        <v>201634941.86666667</v>
      </c>
      <c r="N28" s="1018">
        <f t="shared" si="105"/>
        <v>209745961.21600002</v>
      </c>
      <c r="O28" s="1018">
        <f t="shared" si="105"/>
        <v>218181421.33930668</v>
      </c>
      <c r="P28" s="1018">
        <f t="shared" si="105"/>
        <v>226954299.8675456</v>
      </c>
      <c r="Q28" s="1018">
        <f t="shared" si="105"/>
        <v>236078093.53691411</v>
      </c>
      <c r="R28" s="1018">
        <f t="shared" si="105"/>
        <v>245566838.95305735</v>
      </c>
      <c r="S28" s="1018">
        <f t="shared" si="105"/>
        <v>245566838.95305735</v>
      </c>
      <c r="T28" s="1018">
        <f t="shared" si="105"/>
        <v>245566838.95305735</v>
      </c>
      <c r="U28" s="1018">
        <f t="shared" si="105"/>
        <v>245566838.95305735</v>
      </c>
      <c r="V28" s="1018">
        <f t="shared" si="105"/>
        <v>245566838.95305735</v>
      </c>
      <c r="W28" s="1018">
        <f t="shared" si="105"/>
        <v>245566838.95305735</v>
      </c>
      <c r="X28" s="1018">
        <f t="shared" si="105"/>
        <v>245566838.95305735</v>
      </c>
      <c r="Y28" s="1018">
        <f t="shared" si="105"/>
        <v>245566838.95305735</v>
      </c>
      <c r="Z28" s="1018">
        <f t="shared" si="105"/>
        <v>245566838.95305735</v>
      </c>
      <c r="AA28" s="1018">
        <f t="shared" si="105"/>
        <v>245566838.95305735</v>
      </c>
      <c r="AB28" s="1018">
        <f t="shared" si="105"/>
        <v>245566838.95305735</v>
      </c>
      <c r="AC28" s="1018">
        <f t="shared" si="105"/>
        <v>245566838.95305735</v>
      </c>
      <c r="AD28" s="1018">
        <f t="shared" si="105"/>
        <v>245566838.95305735</v>
      </c>
      <c r="AE28" s="1018">
        <f t="shared" si="105"/>
        <v>245566838.95305735</v>
      </c>
      <c r="AF28" s="1018">
        <f t="shared" si="105"/>
        <v>245566838.95305735</v>
      </c>
      <c r="AG28" s="1018">
        <f t="shared" si="105"/>
        <v>245566838.95305735</v>
      </c>
      <c r="AH28" s="1018">
        <f t="shared" si="105"/>
        <v>245566838.95305735</v>
      </c>
      <c r="AI28" s="1018">
        <f t="shared" si="105"/>
        <v>245566838.95305735</v>
      </c>
      <c r="AJ28" s="1018">
        <f t="shared" si="105"/>
        <v>245566838.95305735</v>
      </c>
      <c r="AK28" s="1018">
        <f t="shared" si="105"/>
        <v>245566838.95305735</v>
      </c>
      <c r="AL28" s="1019">
        <f t="shared" si="105"/>
        <v>245566838.95305735</v>
      </c>
    </row>
    <row r="29" spans="2:38" s="12" customFormat="1" ht="11.25" customHeight="1">
      <c r="B29" s="1271"/>
      <c r="C29" s="1271"/>
      <c r="D29" s="77"/>
      <c r="E29" s="77"/>
      <c r="F29" s="78"/>
      <c r="G29" s="15"/>
    </row>
    <row r="30" spans="2:38">
      <c r="B30" s="1272"/>
      <c r="C30" s="1272"/>
    </row>
    <row r="31" spans="2:38">
      <c r="B31" s="1272"/>
      <c r="C31" s="1272"/>
      <c r="J31" s="226"/>
    </row>
    <row r="32" spans="2:38">
      <c r="B32" s="1417"/>
      <c r="C32" s="1417"/>
      <c r="J32" s="226"/>
    </row>
    <row r="33" spans="2:3">
      <c r="B33" s="1272"/>
      <c r="C33" s="1272"/>
    </row>
    <row r="34" spans="2:3">
      <c r="B34" s="5"/>
      <c r="C34" s="5"/>
    </row>
  </sheetData>
  <mergeCells count="43">
    <mergeCell ref="B2:C2"/>
    <mergeCell ref="B3:C3"/>
    <mergeCell ref="B29:C29"/>
    <mergeCell ref="B30:C30"/>
    <mergeCell ref="B31:C31"/>
    <mergeCell ref="B19:C19"/>
    <mergeCell ref="B20:C20"/>
    <mergeCell ref="B21:C21"/>
    <mergeCell ref="B22:C22"/>
    <mergeCell ref="B23:C23"/>
    <mergeCell ref="B14:C14"/>
    <mergeCell ref="B15:C15"/>
    <mergeCell ref="B16:C16"/>
    <mergeCell ref="B17:C17"/>
    <mergeCell ref="B18:C18"/>
    <mergeCell ref="B9:C9"/>
    <mergeCell ref="B32:C32"/>
    <mergeCell ref="B33:C33"/>
    <mergeCell ref="B24:C24"/>
    <mergeCell ref="B25:C25"/>
    <mergeCell ref="B26:C26"/>
    <mergeCell ref="B27:C27"/>
    <mergeCell ref="B28:C28"/>
    <mergeCell ref="B10:C10"/>
    <mergeCell ref="B11:C11"/>
    <mergeCell ref="B12:C12"/>
    <mergeCell ref="B13:C13"/>
    <mergeCell ref="B4:C4"/>
    <mergeCell ref="B5:C5"/>
    <mergeCell ref="B6:C6"/>
    <mergeCell ref="B7:C7"/>
    <mergeCell ref="B8:C8"/>
    <mergeCell ref="D2:AL3"/>
    <mergeCell ref="D5:D16"/>
    <mergeCell ref="D17:D28"/>
    <mergeCell ref="F25:F28"/>
    <mergeCell ref="E17:E28"/>
    <mergeCell ref="E5:E16"/>
    <mergeCell ref="F17:F20"/>
    <mergeCell ref="F21:F24"/>
    <mergeCell ref="F13:F16"/>
    <mergeCell ref="F5:F8"/>
    <mergeCell ref="F9:F12"/>
  </mergeCells>
  <conditionalFormatting sqref="I5:AL8">
    <cfRule type="cellIs" dxfId="253" priority="2" operator="lessThan">
      <formula>0</formula>
    </cfRule>
  </conditionalFormatting>
  <conditionalFormatting sqref="I9:AL28">
    <cfRule type="cellIs" dxfId="252" priority="1" operator="lessThan">
      <formula>0</formula>
    </cfRule>
  </conditionalFormatting>
  <pageMargins left="0.7" right="0.7" top="0.75" bottom="0.75" header="0.3" footer="0.3"/>
  <pageSetup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5">
    <tabColor rgb="FF0070C0"/>
  </sheetPr>
  <dimension ref="B1:AL42"/>
  <sheetViews>
    <sheetView topLeftCell="B2" workbookViewId="0">
      <selection activeCell="J7" sqref="J7"/>
    </sheetView>
  </sheetViews>
  <sheetFormatPr defaultColWidth="9.1328125" defaultRowHeight="14.25"/>
  <cols>
    <col min="1" max="1" width="0" style="24" hidden="1" customWidth="1"/>
    <col min="2" max="2" width="15" style="24" customWidth="1"/>
    <col min="3" max="3" width="9.26953125" style="24" customWidth="1"/>
    <col min="4" max="5" width="9.40625" style="24" bestFit="1" customWidth="1"/>
    <col min="6" max="6" width="10.1328125" style="24" bestFit="1" customWidth="1"/>
    <col min="7" max="7" width="10.54296875" style="24" bestFit="1" customWidth="1"/>
    <col min="8" max="8" width="39.54296875" style="24" bestFit="1" customWidth="1"/>
    <col min="9" max="9" width="9.54296875" style="24" bestFit="1" customWidth="1"/>
    <col min="10" max="10" width="19.54296875" style="24" bestFit="1" customWidth="1"/>
    <col min="11" max="12" width="11.40625" style="24" bestFit="1" customWidth="1"/>
    <col min="13" max="38" width="10.86328125" style="24" bestFit="1" customWidth="1"/>
    <col min="39" max="16384" width="9.1328125" style="24"/>
  </cols>
  <sheetData>
    <row r="1" spans="2:38" ht="15" hidden="1" thickBot="1"/>
    <row r="2" spans="2:38" ht="27.75" customHeight="1" thickBot="1">
      <c r="C2" s="88"/>
      <c r="D2" s="1304" t="s">
        <v>754</v>
      </c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  <c r="P2" s="1305"/>
      <c r="Q2" s="1305"/>
      <c r="R2" s="1305"/>
      <c r="S2" s="1305"/>
      <c r="T2" s="1305"/>
      <c r="U2" s="1305"/>
      <c r="V2" s="1305"/>
      <c r="W2" s="1305"/>
      <c r="X2" s="1305"/>
      <c r="Y2" s="1305"/>
      <c r="Z2" s="1305"/>
      <c r="AA2" s="1305"/>
      <c r="AB2" s="1305"/>
      <c r="AC2" s="1305"/>
      <c r="AD2" s="1305"/>
      <c r="AE2" s="1305"/>
      <c r="AF2" s="1305"/>
      <c r="AG2" s="1305"/>
      <c r="AH2" s="1305"/>
      <c r="AI2" s="1305"/>
      <c r="AJ2" s="1305"/>
      <c r="AK2" s="1305"/>
      <c r="AL2" s="1306"/>
    </row>
    <row r="3" spans="2:38" ht="42" customHeight="1" thickBot="1">
      <c r="B3" s="1310"/>
      <c r="C3" s="1310"/>
      <c r="D3" s="1427" t="s">
        <v>264</v>
      </c>
      <c r="E3" s="1428"/>
      <c r="F3" s="1427" t="s">
        <v>465</v>
      </c>
      <c r="G3" s="1428"/>
      <c r="H3" s="1442" t="s">
        <v>31</v>
      </c>
      <c r="I3" s="1429" t="s">
        <v>278</v>
      </c>
      <c r="J3" s="1429"/>
      <c r="K3" s="1429"/>
      <c r="L3" s="1429"/>
      <c r="M3" s="1429"/>
      <c r="N3" s="1429"/>
      <c r="O3" s="1429"/>
      <c r="P3" s="1429"/>
      <c r="Q3" s="1429"/>
      <c r="R3" s="1429"/>
      <c r="S3" s="1429"/>
      <c r="T3" s="1429"/>
      <c r="U3" s="1429"/>
      <c r="V3" s="1429"/>
      <c r="W3" s="1429"/>
      <c r="X3" s="1429"/>
      <c r="Y3" s="1429"/>
      <c r="Z3" s="1429"/>
      <c r="AA3" s="1429"/>
      <c r="AB3" s="1429"/>
      <c r="AC3" s="1429"/>
      <c r="AD3" s="1429"/>
      <c r="AE3" s="1429"/>
      <c r="AF3" s="1429"/>
      <c r="AG3" s="1429"/>
      <c r="AH3" s="1429"/>
      <c r="AI3" s="1429"/>
      <c r="AJ3" s="1429"/>
      <c r="AK3" s="1429"/>
      <c r="AL3" s="1430"/>
    </row>
    <row r="4" spans="2:38" ht="19.5" customHeight="1" thickBot="1">
      <c r="B4" s="1272"/>
      <c r="C4" s="1272"/>
      <c r="D4" s="546" t="s">
        <v>277</v>
      </c>
      <c r="E4" s="440" t="s">
        <v>251</v>
      </c>
      <c r="F4" s="441" t="s">
        <v>262</v>
      </c>
      <c r="G4" s="441" t="s">
        <v>263</v>
      </c>
      <c r="H4" s="1443"/>
      <c r="I4" s="433">
        <v>2021</v>
      </c>
      <c r="J4" s="433">
        <v>2022</v>
      </c>
      <c r="K4" s="433">
        <v>2023</v>
      </c>
      <c r="L4" s="433">
        <v>2024</v>
      </c>
      <c r="M4" s="433">
        <v>2025</v>
      </c>
      <c r="N4" s="433">
        <v>2026</v>
      </c>
      <c r="O4" s="433">
        <v>2027</v>
      </c>
      <c r="P4" s="433">
        <v>2028</v>
      </c>
      <c r="Q4" s="433">
        <v>2029</v>
      </c>
      <c r="R4" s="433">
        <v>2030</v>
      </c>
      <c r="S4" s="433">
        <v>2031</v>
      </c>
      <c r="T4" s="433">
        <v>2032</v>
      </c>
      <c r="U4" s="433">
        <v>2033</v>
      </c>
      <c r="V4" s="433">
        <v>2034</v>
      </c>
      <c r="W4" s="433">
        <v>2035</v>
      </c>
      <c r="X4" s="433">
        <v>2036</v>
      </c>
      <c r="Y4" s="433">
        <v>2037</v>
      </c>
      <c r="Z4" s="433">
        <v>2038</v>
      </c>
      <c r="AA4" s="433">
        <v>2039</v>
      </c>
      <c r="AB4" s="433">
        <v>2040</v>
      </c>
      <c r="AC4" s="433">
        <v>2041</v>
      </c>
      <c r="AD4" s="433">
        <v>2042</v>
      </c>
      <c r="AE4" s="433">
        <v>2043</v>
      </c>
      <c r="AF4" s="433">
        <v>2044</v>
      </c>
      <c r="AG4" s="433">
        <v>2045</v>
      </c>
      <c r="AH4" s="433">
        <v>2046</v>
      </c>
      <c r="AI4" s="433">
        <v>2047</v>
      </c>
      <c r="AJ4" s="433">
        <v>2048</v>
      </c>
      <c r="AK4" s="433">
        <v>2049</v>
      </c>
      <c r="AL4" s="547">
        <v>2050</v>
      </c>
    </row>
    <row r="5" spans="2:38" s="20" customFormat="1" ht="19.5" customHeight="1">
      <c r="B5" s="1272"/>
      <c r="C5" s="1272"/>
      <c r="D5" s="1425" t="str">
        <f>Dashboard!E18</f>
        <v>PHASE II</v>
      </c>
      <c r="E5" s="1349" t="str">
        <f>Dashboard!E17</f>
        <v>Bridgetown CBD</v>
      </c>
      <c r="F5" s="1425" t="str">
        <f>Dashboard!E13</f>
        <v>Option C</v>
      </c>
      <c r="G5" s="1425" t="str">
        <f>Dashboard!E14</f>
        <v>Option A</v>
      </c>
      <c r="H5" s="407" t="s">
        <v>454</v>
      </c>
      <c r="I5" s="1436"/>
      <c r="J5" s="1437"/>
      <c r="K5" s="1437"/>
      <c r="L5" s="1437"/>
      <c r="M5" s="1437"/>
      <c r="N5" s="1437"/>
      <c r="O5" s="1437"/>
      <c r="P5" s="1437"/>
      <c r="Q5" s="1437"/>
      <c r="R5" s="1437"/>
      <c r="S5" s="1437"/>
      <c r="T5" s="1437"/>
      <c r="U5" s="1437"/>
      <c r="V5" s="1437"/>
      <c r="W5" s="1437"/>
      <c r="X5" s="1437"/>
      <c r="Y5" s="1437"/>
      <c r="Z5" s="1437"/>
      <c r="AA5" s="1437"/>
      <c r="AB5" s="1437"/>
      <c r="AC5" s="1437"/>
      <c r="AD5" s="1437"/>
      <c r="AE5" s="1437"/>
      <c r="AF5" s="1437"/>
      <c r="AG5" s="1437"/>
      <c r="AH5" s="1437"/>
      <c r="AI5" s="1437"/>
      <c r="AJ5" s="1437"/>
      <c r="AK5" s="1437"/>
      <c r="AL5" s="1438"/>
    </row>
    <row r="6" spans="2:38" s="20" customFormat="1" ht="15" customHeight="1">
      <c r="B6" s="1272"/>
      <c r="C6" s="1272"/>
      <c r="D6" s="1335"/>
      <c r="E6" s="1350"/>
      <c r="F6" s="1335"/>
      <c r="G6" s="1335"/>
      <c r="H6" s="435" t="s">
        <v>279</v>
      </c>
      <c r="I6" s="1439"/>
      <c r="J6" s="1440"/>
      <c r="K6" s="1440"/>
      <c r="L6" s="1440"/>
      <c r="M6" s="1440"/>
      <c r="N6" s="1440"/>
      <c r="O6" s="1440"/>
      <c r="P6" s="1440"/>
      <c r="Q6" s="1440"/>
      <c r="R6" s="1440"/>
      <c r="S6" s="1440"/>
      <c r="T6" s="1440"/>
      <c r="U6" s="1440"/>
      <c r="V6" s="1440"/>
      <c r="W6" s="1440"/>
      <c r="X6" s="1440"/>
      <c r="Y6" s="1440"/>
      <c r="Z6" s="1440"/>
      <c r="AA6" s="1440"/>
      <c r="AB6" s="1440"/>
      <c r="AC6" s="1440"/>
      <c r="AD6" s="1440"/>
      <c r="AE6" s="1440"/>
      <c r="AF6" s="1440"/>
      <c r="AG6" s="1440"/>
      <c r="AH6" s="1440"/>
      <c r="AI6" s="1440"/>
      <c r="AJ6" s="1440"/>
      <c r="AK6" s="1440"/>
      <c r="AL6" s="1441"/>
    </row>
    <row r="7" spans="2:38" s="20" customFormat="1" ht="15" customHeight="1">
      <c r="B7" s="1272"/>
      <c r="C7" s="1272"/>
      <c r="D7" s="1335"/>
      <c r="E7" s="1350"/>
      <c r="F7" s="1335"/>
      <c r="G7" s="1335"/>
      <c r="H7" s="434" t="s">
        <v>58</v>
      </c>
      <c r="I7" s="414" cm="1">
        <f t="array" ref="I7">_xlfn.IFS($F$5="Current 0",'AGRICULTURE-CAPEX-OPEX'!J5, $F$5="Option C",'AGRICULTURE-CAPEX-OPEX'!J11, $F$5="Option D",'AGRICULTURE-CAPEX-OPEX'!J17)</f>
        <v>0</v>
      </c>
      <c r="J7" s="414">
        <f t="array" ref="J7">_xlfn.IFS($F$5="Current 0",'AGRICULTURE-CAPEX-OPEX'!K5, $F$5="Option C",'AGRICULTURE-CAPEX-OPEX'!K11, $F$5="Option D",'AGRICULTURE-CAPEX-OPEX'!K17)</f>
        <v>0</v>
      </c>
      <c r="K7" s="414" cm="1">
        <f t="array" ref="K7">_xlfn.IFS($F$5="Current 0",'AGRICULTURE-CAPEX-OPEX'!L5, $F$5="Option C",'AGRICULTURE-CAPEX-OPEX'!L11, $F$5="Option D",'AGRICULTURE-CAPEX-OPEX'!L17)</f>
        <v>8340000.3400000008</v>
      </c>
      <c r="L7" s="414">
        <f t="array" ref="L7">_xlfn.IFS($F$5="Current 0",'AGRICULTURE-CAPEX-OPEX'!M5, $F$5="Option C",'AGRICULTURE-CAPEX-OPEX'!M11, $F$5="Option D",'AGRICULTURE-CAPEX-OPEX'!M17)</f>
        <v>6259999.6599999992</v>
      </c>
      <c r="M7" s="414">
        <f t="array" ref="M7">_xlfn.IFS($F$5="Current 0",'AGRICULTURE-CAPEX-OPEX'!N5, $F$5="Option C",'AGRICULTURE-CAPEX-OPEX'!N11, $F$5="Option D",'AGRICULTURE-CAPEX-OPEX'!N17)</f>
        <v>0</v>
      </c>
      <c r="N7" s="414">
        <f t="array" ref="N7">_xlfn.IFS($F$5="Current 0",'AGRICULTURE-CAPEX-OPEX'!O5, $F$5="Option C",'AGRICULTURE-CAPEX-OPEX'!O11, $F$5="Option D",'AGRICULTURE-CAPEX-OPEX'!O17)</f>
        <v>0</v>
      </c>
      <c r="O7" s="414">
        <f t="array" ref="O7">_xlfn.IFS($F$5="Current 0",'AGRICULTURE-CAPEX-OPEX'!P5, $F$5="Option C",'AGRICULTURE-CAPEX-OPEX'!P11, $F$5="Option D",'AGRICULTURE-CAPEX-OPEX'!P17)</f>
        <v>0</v>
      </c>
      <c r="P7" s="414">
        <f t="array" ref="P7">_xlfn.IFS($F$5="Current 0",'AGRICULTURE-CAPEX-OPEX'!Q5, $F$5="Option C",'AGRICULTURE-CAPEX-OPEX'!Q11, $F$5="Option D",'AGRICULTURE-CAPEX-OPEX'!Q17)</f>
        <v>0</v>
      </c>
      <c r="Q7" s="414">
        <f t="array" ref="Q7">_xlfn.IFS($F$5="Current 0",'AGRICULTURE-CAPEX-OPEX'!R5, $F$5="Option C",'AGRICULTURE-CAPEX-OPEX'!R11, $F$5="Option D",'AGRICULTURE-CAPEX-OPEX'!R17)</f>
        <v>0</v>
      </c>
      <c r="R7" s="414">
        <f t="array" ref="R7">_xlfn.IFS($F$5="Current 0",'AGRICULTURE-CAPEX-OPEX'!S5, $F$5="Option C",'AGRICULTURE-CAPEX-OPEX'!S11, $F$5="Option D",'AGRICULTURE-CAPEX-OPEX'!S17)</f>
        <v>0</v>
      </c>
      <c r="S7" s="414">
        <f t="array" ref="S7">_xlfn.IFS($F$5="Current 0",'AGRICULTURE-CAPEX-OPEX'!T5, $F$5="Option C",'AGRICULTURE-CAPEX-OPEX'!T11, $F$5="Option D",'AGRICULTURE-CAPEX-OPEX'!T17)</f>
        <v>0</v>
      </c>
      <c r="T7" s="414">
        <f t="array" ref="T7">_xlfn.IFS($F$5="Current 0",'AGRICULTURE-CAPEX-OPEX'!U5, $F$5="Option C",'AGRICULTURE-CAPEX-OPEX'!U11, $F$5="Option D",'AGRICULTURE-CAPEX-OPEX'!U17)</f>
        <v>0</v>
      </c>
      <c r="U7" s="414">
        <f t="array" ref="U7">_xlfn.IFS($F$5="Current 0",'AGRICULTURE-CAPEX-OPEX'!V5, $F$5="Option C",'AGRICULTURE-CAPEX-OPEX'!V11, $F$5="Option D",'AGRICULTURE-CAPEX-OPEX'!V17)</f>
        <v>0</v>
      </c>
      <c r="V7" s="414">
        <f t="array" ref="V7">_xlfn.IFS($F$5="Current 0",'AGRICULTURE-CAPEX-OPEX'!W5, $F$5="Option C",'AGRICULTURE-CAPEX-OPEX'!W11, $F$5="Option D",'AGRICULTURE-CAPEX-OPEX'!W17)</f>
        <v>0</v>
      </c>
      <c r="W7" s="414">
        <f t="array" ref="W7">_xlfn.IFS($F$5="Current 0",'AGRICULTURE-CAPEX-OPEX'!X5, $F$5="Option C",'AGRICULTURE-CAPEX-OPEX'!X11, $F$5="Option D",'AGRICULTURE-CAPEX-OPEX'!X17)</f>
        <v>2150000</v>
      </c>
      <c r="X7" s="414">
        <f t="array" ref="X7">_xlfn.IFS($F$5="Current 0",'AGRICULTURE-CAPEX-OPEX'!Y5, $F$5="Option C",'AGRICULTURE-CAPEX-OPEX'!Y11, $F$5="Option D",'AGRICULTURE-CAPEX-OPEX'!Y17)</f>
        <v>0</v>
      </c>
      <c r="Y7" s="414">
        <f t="array" ref="Y7">_xlfn.IFS($F$5="Current 0",'AGRICULTURE-CAPEX-OPEX'!Z5, $F$5="Option C",'AGRICULTURE-CAPEX-OPEX'!Z11, $F$5="Option D",'AGRICULTURE-CAPEX-OPEX'!Z17)</f>
        <v>0</v>
      </c>
      <c r="Z7" s="414">
        <f t="array" ref="Z7">_xlfn.IFS($F$5="Current 0",'AGRICULTURE-CAPEX-OPEX'!AA5, $F$5="Option C",'AGRICULTURE-CAPEX-OPEX'!AA11, $F$5="Option D",'AGRICULTURE-CAPEX-OPEX'!AA17)</f>
        <v>0</v>
      </c>
      <c r="AA7" s="414">
        <f t="array" ref="AA7">_xlfn.IFS($F$5="Current 0",'AGRICULTURE-CAPEX-OPEX'!AB5, $F$5="Option C",'AGRICULTURE-CAPEX-OPEX'!AB11, $F$5="Option D",'AGRICULTURE-CAPEX-OPEX'!AB17)</f>
        <v>0</v>
      </c>
      <c r="AB7" s="414">
        <f t="array" ref="AB7">_xlfn.IFS($F$5="Current 0",'AGRICULTURE-CAPEX-OPEX'!AC5, $F$5="Option C",'AGRICULTURE-CAPEX-OPEX'!AC11, $F$5="Option D",'AGRICULTURE-CAPEX-OPEX'!AC17)</f>
        <v>0</v>
      </c>
      <c r="AC7" s="414">
        <f t="array" ref="AC7">_xlfn.IFS($F$5="Current 0",'AGRICULTURE-CAPEX-OPEX'!AD5, $F$5="Option C",'AGRICULTURE-CAPEX-OPEX'!AD11, $F$5="Option D",'AGRICULTURE-CAPEX-OPEX'!AD17)</f>
        <v>0</v>
      </c>
      <c r="AD7" s="414">
        <f t="array" ref="AD7">_xlfn.IFS($F$5="Current 0",'AGRICULTURE-CAPEX-OPEX'!AE5, $F$5="Option C",'AGRICULTURE-CAPEX-OPEX'!AE11, $F$5="Option D",'AGRICULTURE-CAPEX-OPEX'!AE17)</f>
        <v>0</v>
      </c>
      <c r="AE7" s="414">
        <f t="array" ref="AE7">_xlfn.IFS($F$5="Current 0",'AGRICULTURE-CAPEX-OPEX'!AF5, $F$5="Option C",'AGRICULTURE-CAPEX-OPEX'!AF11, $F$5="Option D",'AGRICULTURE-CAPEX-OPEX'!AF17)</f>
        <v>0</v>
      </c>
      <c r="AF7" s="414">
        <f t="array" ref="AF7">_xlfn.IFS($F$5="Current 0",'AGRICULTURE-CAPEX-OPEX'!AG5, $F$5="Option C",'AGRICULTURE-CAPEX-OPEX'!AG11, $F$5="Option D",'AGRICULTURE-CAPEX-OPEX'!AG17)</f>
        <v>0</v>
      </c>
      <c r="AG7" s="414">
        <f t="array" ref="AG7">_xlfn.IFS($F$5="Current 0",'AGRICULTURE-CAPEX-OPEX'!AH5, $F$5="Option C",'AGRICULTURE-CAPEX-OPEX'!AH11, $F$5="Option D",'AGRICULTURE-CAPEX-OPEX'!AH17)</f>
        <v>4150000</v>
      </c>
      <c r="AH7" s="414">
        <f t="array" ref="AH7">_xlfn.IFS($F$5="Current 0",'AGRICULTURE-CAPEX-OPEX'!AI5, $F$5="Option C",'AGRICULTURE-CAPEX-OPEX'!AI11, $F$5="Option D",'AGRICULTURE-CAPEX-OPEX'!AI17)</f>
        <v>0</v>
      </c>
      <c r="AI7" s="414">
        <f t="array" ref="AI7">_xlfn.IFS($F$5="Current 0",'AGRICULTURE-CAPEX-OPEX'!AJ5, $F$5="Option C",'AGRICULTURE-CAPEX-OPEX'!AJ11, $F$5="Option D",'AGRICULTURE-CAPEX-OPEX'!AJ17)</f>
        <v>0</v>
      </c>
      <c r="AJ7" s="414">
        <f t="array" ref="AJ7">_xlfn.IFS($F$5="Current 0",'AGRICULTURE-CAPEX-OPEX'!AK5, $F$5="Option C",'AGRICULTURE-CAPEX-OPEX'!AK11, $F$5="Option D",'AGRICULTURE-CAPEX-OPEX'!AK17)</f>
        <v>0</v>
      </c>
      <c r="AK7" s="414">
        <f t="array" ref="AK7">_xlfn.IFS($F$5="Current 0",'AGRICULTURE-CAPEX-OPEX'!AL5, $F$5="Option C",'AGRICULTURE-CAPEX-OPEX'!AL11, $F$5="Option D",'AGRICULTURE-CAPEX-OPEX'!AL17)</f>
        <v>0</v>
      </c>
      <c r="AL7" s="415">
        <f t="array" ref="AL7">_xlfn.IFS($F$5="Current 0",'AGRICULTURE-CAPEX-OPEX'!AM5, $F$5="Option C",'AGRICULTURE-CAPEX-OPEX'!AM11, $F$5="Option D",'AGRICULTURE-CAPEX-OPEX'!AM17)</f>
        <v>0</v>
      </c>
    </row>
    <row r="8" spans="2:38" s="20" customFormat="1" ht="15" customHeight="1">
      <c r="B8" s="1272"/>
      <c r="C8" s="1272"/>
      <c r="D8" s="1335"/>
      <c r="E8" s="1350"/>
      <c r="F8" s="1335"/>
      <c r="G8" s="1335"/>
      <c r="H8" s="389" t="s">
        <v>59</v>
      </c>
      <c r="I8" s="417">
        <f t="array" ref="I8">_xlfn.IFS($F$5="Current 0",'AGRICULTURE-CAPEX-OPEX'!J6,$F$5="Option C",'AGRICULTURE-CAPEX-OPEX'!J12,$F$5="Option D",'AGRICULTURE-CAPEX-OPEX'!J18)</f>
        <v>0</v>
      </c>
      <c r="J8" s="417">
        <f t="array" ref="J8">_xlfn.IFS($F$5="Current 0",'AGRICULTURE-CAPEX-OPEX'!K6,$F$5="Option C",'AGRICULTURE-CAPEX-OPEX'!K12,$F$5="Option D",'AGRICULTURE-CAPEX-OPEX'!K18)</f>
        <v>0</v>
      </c>
      <c r="K8" s="417">
        <f t="array" ref="K8">_xlfn.IFS($F$5="Current 0",'AGRICULTURE-CAPEX-OPEX'!L6,$F$5="Option C",'AGRICULTURE-CAPEX-OPEX'!L12,$F$5="Option D",'AGRICULTURE-CAPEX-OPEX'!L18)</f>
        <v>454043.96589999995</v>
      </c>
      <c r="L8" s="417" cm="1">
        <f t="array" ref="L8">_xlfn.IFS($F$5="Current 0",'AGRICULTURE-CAPEX-OPEX'!M6,$F$5="Option C",'AGRICULTURE-CAPEX-OPEX'!M12,$F$5="Option D",'AGRICULTURE-CAPEX-OPEX'!M18)</f>
        <v>524510.41630000004</v>
      </c>
      <c r="M8" s="417">
        <f t="array" ref="M8">_xlfn.IFS($F$5="Current 0",'AGRICULTURE-CAPEX-OPEX'!N6,$F$5="Option C",'AGRICULTURE-CAPEX-OPEX'!N12,$F$5="Option D",'AGRICULTURE-CAPEX-OPEX'!N18)</f>
        <v>591751.64910000004</v>
      </c>
      <c r="N8" s="417">
        <f t="array" ref="N8">_xlfn.IFS($F$5="Current 0",'AGRICULTURE-CAPEX-OPEX'!O6,$F$5="Option C",'AGRICULTURE-CAPEX-OPEX'!O12,$F$5="Option D",'AGRICULTURE-CAPEX-OPEX'!O18)</f>
        <v>675585.25509999995</v>
      </c>
      <c r="O8" s="417">
        <f t="array" ref="O8">_xlfn.IFS($F$5="Current 0",'AGRICULTURE-CAPEX-OPEX'!P6,$F$5="Option C",'AGRICULTURE-CAPEX-OPEX'!P12,$F$5="Option D",'AGRICULTURE-CAPEX-OPEX'!P18)</f>
        <v>678760.75509999995</v>
      </c>
      <c r="P8" s="417">
        <f t="array" ref="P8">_xlfn.IFS($F$5="Current 0",'AGRICULTURE-CAPEX-OPEX'!Q6,$F$5="Option C",'AGRICULTURE-CAPEX-OPEX'!Q12,$F$5="Option D",'AGRICULTURE-CAPEX-OPEX'!Q18)</f>
        <v>678760.75509999995</v>
      </c>
      <c r="Q8" s="417">
        <f t="array" ref="Q8">_xlfn.IFS($F$5="Current 0",'AGRICULTURE-CAPEX-OPEX'!R6,$F$5="Option C",'AGRICULTURE-CAPEX-OPEX'!R12,$F$5="Option D",'AGRICULTURE-CAPEX-OPEX'!R18)</f>
        <v>678760.75509999995</v>
      </c>
      <c r="R8" s="417">
        <f t="array" ref="R8">_xlfn.IFS($F$5="Current 0",'AGRICULTURE-CAPEX-OPEX'!S6,$F$5="Option C",'AGRICULTURE-CAPEX-OPEX'!S12,$F$5="Option D",'AGRICULTURE-CAPEX-OPEX'!S18)</f>
        <v>688075.5551</v>
      </c>
      <c r="S8" s="417">
        <f t="array" ref="S8">_xlfn.IFS($F$5="Current 0",'AGRICULTURE-CAPEX-OPEX'!T6,$F$5="Option C",'AGRICULTURE-CAPEX-OPEX'!T12,$F$5="Option D",'AGRICULTURE-CAPEX-OPEX'!T18)</f>
        <v>688075.5551</v>
      </c>
      <c r="T8" s="417">
        <f t="array" ref="T8">_xlfn.IFS($F$5="Current 0",'AGRICULTURE-CAPEX-OPEX'!U6,$F$5="Option C",'AGRICULTURE-CAPEX-OPEX'!U12,$F$5="Option D",'AGRICULTURE-CAPEX-OPEX'!U18)</f>
        <v>688075.5551</v>
      </c>
      <c r="U8" s="417">
        <f t="array" ref="U8">_xlfn.IFS($F$5="Current 0",'AGRICULTURE-CAPEX-OPEX'!V6,$F$5="Option C",'AGRICULTURE-CAPEX-OPEX'!V12,$F$5="Option D",'AGRICULTURE-CAPEX-OPEX'!V18)</f>
        <v>688075.5551</v>
      </c>
      <c r="V8" s="417">
        <f t="array" ref="V8">_xlfn.IFS($F$5="Current 0",'AGRICULTURE-CAPEX-OPEX'!W6,$F$5="Option C",'AGRICULTURE-CAPEX-OPEX'!W12,$F$5="Option D",'AGRICULTURE-CAPEX-OPEX'!W18)</f>
        <v>688075.5551</v>
      </c>
      <c r="W8" s="417">
        <f t="array" ref="W8">_xlfn.IFS($F$5="Current 0",'AGRICULTURE-CAPEX-OPEX'!X6,$F$5="Option C",'AGRICULTURE-CAPEX-OPEX'!X12,$F$5="Option D",'AGRICULTURE-CAPEX-OPEX'!X18)</f>
        <v>688075.5551</v>
      </c>
      <c r="X8" s="417">
        <f t="array" ref="X8">_xlfn.IFS($F$5="Current 0",'AGRICULTURE-CAPEX-OPEX'!Y6,$F$5="Option C",'AGRICULTURE-CAPEX-OPEX'!Y12,$F$5="Option D",'AGRICULTURE-CAPEX-OPEX'!Y18)</f>
        <v>688075.5551</v>
      </c>
      <c r="Y8" s="417">
        <f t="array" ref="Y8">_xlfn.IFS($F$5="Current 0",'AGRICULTURE-CAPEX-OPEX'!Z6,$F$5="Option C",'AGRICULTURE-CAPEX-OPEX'!Z12,$F$5="Option D",'AGRICULTURE-CAPEX-OPEX'!Z18)</f>
        <v>688075.5551</v>
      </c>
      <c r="Z8" s="417">
        <f t="array" ref="Z8">_xlfn.IFS($F$5="Current 0",'AGRICULTURE-CAPEX-OPEX'!AA6,$F$5="Option C",'AGRICULTURE-CAPEX-OPEX'!AA12,$F$5="Option D",'AGRICULTURE-CAPEX-OPEX'!AA18)</f>
        <v>688075.5551</v>
      </c>
      <c r="AA8" s="417">
        <f t="array" ref="AA8">_xlfn.IFS($F$5="Current 0",'AGRICULTURE-CAPEX-OPEX'!AB6,$F$5="Option C",'AGRICULTURE-CAPEX-OPEX'!AB12,$F$5="Option D",'AGRICULTURE-CAPEX-OPEX'!AB18)</f>
        <v>688075.5551</v>
      </c>
      <c r="AB8" s="417">
        <f t="array" ref="AB8">_xlfn.IFS($F$5="Current 0",'AGRICULTURE-CAPEX-OPEX'!AC6,$F$5="Option C",'AGRICULTURE-CAPEX-OPEX'!AC12,$F$5="Option D",'AGRICULTURE-CAPEX-OPEX'!AC18)</f>
        <v>688075.5551</v>
      </c>
      <c r="AC8" s="417">
        <f t="array" ref="AC8">_xlfn.IFS($F$5="Current 0",'AGRICULTURE-CAPEX-OPEX'!AD6,$F$5="Option C",'AGRICULTURE-CAPEX-OPEX'!AD12,$F$5="Option D",'AGRICULTURE-CAPEX-OPEX'!AD18)</f>
        <v>688075.5551</v>
      </c>
      <c r="AD8" s="417">
        <f t="array" ref="AD8">_xlfn.IFS($F$5="Current 0",'AGRICULTURE-CAPEX-OPEX'!AE6,$F$5="Option C",'AGRICULTURE-CAPEX-OPEX'!AE12,$F$5="Option D",'AGRICULTURE-CAPEX-OPEX'!AE18)</f>
        <v>688075.5551</v>
      </c>
      <c r="AE8" s="417">
        <f t="array" ref="AE8">_xlfn.IFS($F$5="Current 0",'AGRICULTURE-CAPEX-OPEX'!AF6,$F$5="Option C",'AGRICULTURE-CAPEX-OPEX'!AF12,$F$5="Option D",'AGRICULTURE-CAPEX-OPEX'!AF18)</f>
        <v>688075.5551</v>
      </c>
      <c r="AF8" s="417">
        <f t="array" ref="AF8">_xlfn.IFS($F$5="Current 0",'AGRICULTURE-CAPEX-OPEX'!AG6,$F$5="Option C",'AGRICULTURE-CAPEX-OPEX'!AG12,$F$5="Option D",'AGRICULTURE-CAPEX-OPEX'!AG18)</f>
        <v>688075.5551</v>
      </c>
      <c r="AG8" s="417">
        <f t="array" ref="AG8">_xlfn.IFS($F$5="Current 0",'AGRICULTURE-CAPEX-OPEX'!AH6,$F$5="Option C",'AGRICULTURE-CAPEX-OPEX'!AH12,$F$5="Option D",'AGRICULTURE-CAPEX-OPEX'!AH18)</f>
        <v>688075.5551</v>
      </c>
      <c r="AH8" s="417">
        <f t="array" ref="AH8">_xlfn.IFS($F$5="Current 0",'AGRICULTURE-CAPEX-OPEX'!AI6,$F$5="Option C",'AGRICULTURE-CAPEX-OPEX'!AI12,$F$5="Option D",'AGRICULTURE-CAPEX-OPEX'!AI18)</f>
        <v>688075.5551</v>
      </c>
      <c r="AI8" s="417">
        <f t="array" ref="AI8">_xlfn.IFS($F$5="Current 0",'AGRICULTURE-CAPEX-OPEX'!AJ6,$F$5="Option C",'AGRICULTURE-CAPEX-OPEX'!AJ12,$F$5="Option D",'AGRICULTURE-CAPEX-OPEX'!AJ18)</f>
        <v>688075.5551</v>
      </c>
      <c r="AJ8" s="417">
        <f t="array" ref="AJ8">_xlfn.IFS($F$5="Current 0",'AGRICULTURE-CAPEX-OPEX'!AK6,$F$5="Option C",'AGRICULTURE-CAPEX-OPEX'!AK12,$F$5="Option D",'AGRICULTURE-CAPEX-OPEX'!AK18)</f>
        <v>688075.5551</v>
      </c>
      <c r="AK8" s="417">
        <f t="array" ref="AK8">_xlfn.IFS($F$5="Current 0",'AGRICULTURE-CAPEX-OPEX'!AL6,$F$5="Option C",'AGRICULTURE-CAPEX-OPEX'!AL12,$F$5="Option D",'AGRICULTURE-CAPEX-OPEX'!AL18)</f>
        <v>688075.5551</v>
      </c>
      <c r="AL8" s="418">
        <f t="array" ref="AL8">_xlfn.IFS($F$5="Current 0",'AGRICULTURE-CAPEX-OPEX'!AM6,$F$5="Option C",'AGRICULTURE-CAPEX-OPEX'!AM12,$F$5="Option D",'AGRICULTURE-CAPEX-OPEX'!AM18)</f>
        <v>688075.5551</v>
      </c>
    </row>
    <row r="9" spans="2:38" s="20" customFormat="1" ht="15" customHeight="1">
      <c r="B9" s="1272"/>
      <c r="C9" s="1272"/>
      <c r="D9" s="1335"/>
      <c r="E9" s="1350"/>
      <c r="F9" s="1335"/>
      <c r="G9" s="1335"/>
      <c r="H9" s="393" t="s">
        <v>60</v>
      </c>
      <c r="I9" s="421">
        <f>I7+I8</f>
        <v>0</v>
      </c>
      <c r="J9" s="421">
        <f t="shared" ref="J9:AL9" si="0">J7+J8</f>
        <v>0</v>
      </c>
      <c r="K9" s="421">
        <f t="shared" si="0"/>
        <v>8794044.3059</v>
      </c>
      <c r="L9" s="421">
        <f t="shared" si="0"/>
        <v>6784510.0762999989</v>
      </c>
      <c r="M9" s="421">
        <f t="shared" si="0"/>
        <v>591751.64910000004</v>
      </c>
      <c r="N9" s="421">
        <f t="shared" si="0"/>
        <v>675585.25509999995</v>
      </c>
      <c r="O9" s="421">
        <f t="shared" si="0"/>
        <v>678760.75509999995</v>
      </c>
      <c r="P9" s="421">
        <f t="shared" si="0"/>
        <v>678760.75509999995</v>
      </c>
      <c r="Q9" s="421">
        <f t="shared" si="0"/>
        <v>678760.75509999995</v>
      </c>
      <c r="R9" s="421">
        <f t="shared" si="0"/>
        <v>688075.5551</v>
      </c>
      <c r="S9" s="421">
        <f t="shared" si="0"/>
        <v>688075.5551</v>
      </c>
      <c r="T9" s="421">
        <f t="shared" si="0"/>
        <v>688075.5551</v>
      </c>
      <c r="U9" s="421">
        <f t="shared" si="0"/>
        <v>688075.5551</v>
      </c>
      <c r="V9" s="421">
        <f t="shared" si="0"/>
        <v>688075.5551</v>
      </c>
      <c r="W9" s="421">
        <f t="shared" si="0"/>
        <v>2838075.5551</v>
      </c>
      <c r="X9" s="421">
        <f t="shared" si="0"/>
        <v>688075.5551</v>
      </c>
      <c r="Y9" s="421">
        <f t="shared" si="0"/>
        <v>688075.5551</v>
      </c>
      <c r="Z9" s="421">
        <f t="shared" si="0"/>
        <v>688075.5551</v>
      </c>
      <c r="AA9" s="421">
        <f t="shared" si="0"/>
        <v>688075.5551</v>
      </c>
      <c r="AB9" s="421">
        <f t="shared" si="0"/>
        <v>688075.5551</v>
      </c>
      <c r="AC9" s="421">
        <f t="shared" si="0"/>
        <v>688075.5551</v>
      </c>
      <c r="AD9" s="421">
        <f t="shared" si="0"/>
        <v>688075.5551</v>
      </c>
      <c r="AE9" s="421">
        <f t="shared" si="0"/>
        <v>688075.5551</v>
      </c>
      <c r="AF9" s="421">
        <f t="shared" si="0"/>
        <v>688075.5551</v>
      </c>
      <c r="AG9" s="421">
        <f t="shared" si="0"/>
        <v>4838075.5550999995</v>
      </c>
      <c r="AH9" s="421">
        <f t="shared" si="0"/>
        <v>688075.5551</v>
      </c>
      <c r="AI9" s="421">
        <f t="shared" si="0"/>
        <v>688075.5551</v>
      </c>
      <c r="AJ9" s="421">
        <f t="shared" si="0"/>
        <v>688075.5551</v>
      </c>
      <c r="AK9" s="421">
        <f t="shared" si="0"/>
        <v>688075.5551</v>
      </c>
      <c r="AL9" s="422">
        <f t="shared" si="0"/>
        <v>688075.5551</v>
      </c>
    </row>
    <row r="10" spans="2:38" s="20" customFormat="1" ht="15" customHeight="1">
      <c r="B10" s="1272"/>
      <c r="C10" s="1272"/>
      <c r="D10" s="1335"/>
      <c r="E10" s="1350"/>
      <c r="F10" s="1335"/>
      <c r="G10" s="1335"/>
      <c r="H10" s="435" t="s">
        <v>280</v>
      </c>
      <c r="I10" s="1433"/>
      <c r="J10" s="1434"/>
      <c r="K10" s="1434"/>
      <c r="L10" s="1434"/>
      <c r="M10" s="1434"/>
      <c r="N10" s="1434"/>
      <c r="O10" s="1434"/>
      <c r="P10" s="1434"/>
      <c r="Q10" s="1434"/>
      <c r="R10" s="1434"/>
      <c r="S10" s="1434"/>
      <c r="T10" s="1434"/>
      <c r="U10" s="1434"/>
      <c r="V10" s="1434"/>
      <c r="W10" s="1434"/>
      <c r="X10" s="1434"/>
      <c r="Y10" s="1434"/>
      <c r="Z10" s="1434"/>
      <c r="AA10" s="1434"/>
      <c r="AB10" s="1434"/>
      <c r="AC10" s="1434"/>
      <c r="AD10" s="1434"/>
      <c r="AE10" s="1434"/>
      <c r="AF10" s="1434"/>
      <c r="AG10" s="1434"/>
      <c r="AH10" s="1434"/>
      <c r="AI10" s="1434"/>
      <c r="AJ10" s="1434"/>
      <c r="AK10" s="1434"/>
      <c r="AL10" s="1435"/>
    </row>
    <row r="11" spans="2:38" s="20" customFormat="1" ht="15" customHeight="1">
      <c r="B11" s="1355"/>
      <c r="C11" s="1355"/>
      <c r="D11" s="1335"/>
      <c r="E11" s="1350"/>
      <c r="F11" s="1335"/>
      <c r="G11" s="1335"/>
      <c r="H11" s="434" t="s">
        <v>58</v>
      </c>
      <c r="I11" s="414">
        <f t="array" ref="I11">_xlfn.IFS($G$5="Current 0",'AGRICULTURE-CAPEX-OPEX'!J23, $G$5="Option A",'AGRICULTURE-CAPEX-OPEX'!J29, $G$5="Option B",'AGRICULTURE-CAPEX-OPEX'!J35)</f>
        <v>0</v>
      </c>
      <c r="J11" s="414">
        <f t="array" ref="J11">_xlfn.IFS($G$5="Current 0",'AGRICULTURE-CAPEX-OPEX'!K23, $G$5="Option A",'AGRICULTURE-CAPEX-OPEX'!K29, $G$5="Option B",'AGRICULTURE-CAPEX-OPEX'!K35)</f>
        <v>41300000</v>
      </c>
      <c r="K11" s="414">
        <f t="array" ref="K11">_xlfn.IFS($G$5="Current 0",'AGRICULTURE-CAPEX-OPEX'!L23, $G$5="Option A",'AGRICULTURE-CAPEX-OPEX'!L29, $G$5="Option B",'AGRICULTURE-CAPEX-OPEX'!L35)</f>
        <v>41300000</v>
      </c>
      <c r="L11" s="414">
        <f t="array" ref="L11">_xlfn.IFS($G$5="Current 0",'AGRICULTURE-CAPEX-OPEX'!M23, $G$5="Option A",'AGRICULTURE-CAPEX-OPEX'!M29, $G$5="Option B",'AGRICULTURE-CAPEX-OPEX'!M35)</f>
        <v>0</v>
      </c>
      <c r="M11" s="414">
        <f t="array" ref="M11">_xlfn.IFS($G$5="Current 0",'AGRICULTURE-CAPEX-OPEX'!N23, $G$5="Option A",'AGRICULTURE-CAPEX-OPEX'!N29, $G$5="Option B",'AGRICULTURE-CAPEX-OPEX'!N35)</f>
        <v>0</v>
      </c>
      <c r="N11" s="414">
        <f t="array" ref="N11">_xlfn.IFS($G$5="Current 0",'AGRICULTURE-CAPEX-OPEX'!O23, $G$5="Option A",'AGRICULTURE-CAPEX-OPEX'!O29, $G$5="Option B",'AGRICULTURE-CAPEX-OPEX'!O35)</f>
        <v>0</v>
      </c>
      <c r="O11" s="414">
        <f t="array" ref="O11">_xlfn.IFS($G$5="Current 0",'AGRICULTURE-CAPEX-OPEX'!P23, $G$5="Option A",'AGRICULTURE-CAPEX-OPEX'!P29, $G$5="Option B",'AGRICULTURE-CAPEX-OPEX'!P35)</f>
        <v>0</v>
      </c>
      <c r="P11" s="414">
        <f t="array" ref="P11">_xlfn.IFS($G$5="Current 0",'AGRICULTURE-CAPEX-OPEX'!Q23, $G$5="Option A",'AGRICULTURE-CAPEX-OPEX'!Q29, $G$5="Option B",'AGRICULTURE-CAPEX-OPEX'!Q35)</f>
        <v>0</v>
      </c>
      <c r="Q11" s="414">
        <f t="array" ref="Q11">_xlfn.IFS($G$5="Current 0",'AGRICULTURE-CAPEX-OPEX'!R23, $G$5="Option A",'AGRICULTURE-CAPEX-OPEX'!R29, $G$5="Option B",'AGRICULTURE-CAPEX-OPEX'!R35)</f>
        <v>0</v>
      </c>
      <c r="R11" s="414">
        <f t="array" ref="R11">_xlfn.IFS($G$5="Current 0",'AGRICULTURE-CAPEX-OPEX'!S23, $G$5="Option A",'AGRICULTURE-CAPEX-OPEX'!S29, $G$5="Option B",'AGRICULTURE-CAPEX-OPEX'!S35)</f>
        <v>0</v>
      </c>
      <c r="S11" s="414">
        <f t="array" ref="S11">_xlfn.IFS($G$5="Current 0",'AGRICULTURE-CAPEX-OPEX'!T23, $G$5="Option A",'AGRICULTURE-CAPEX-OPEX'!T29, $G$5="Option B",'AGRICULTURE-CAPEX-OPEX'!T35)</f>
        <v>0</v>
      </c>
      <c r="T11" s="414">
        <f t="array" ref="T11">_xlfn.IFS($G$5="Current 0",'AGRICULTURE-CAPEX-OPEX'!U23, $G$5="Option A",'AGRICULTURE-CAPEX-OPEX'!U29, $G$5="Option B",'AGRICULTURE-CAPEX-OPEX'!U35)</f>
        <v>0</v>
      </c>
      <c r="U11" s="414">
        <f t="array" ref="U11">_xlfn.IFS($G$5="Current 0",'AGRICULTURE-CAPEX-OPEX'!V23, $G$5="Option A",'AGRICULTURE-CAPEX-OPEX'!V29, $G$5="Option B",'AGRICULTURE-CAPEX-OPEX'!V35)</f>
        <v>0</v>
      </c>
      <c r="V11" s="414">
        <f t="array" ref="V11">_xlfn.IFS($G$5="Current 0",'AGRICULTURE-CAPEX-OPEX'!W23, $G$5="Option A",'AGRICULTURE-CAPEX-OPEX'!W29, $G$5="Option B",'AGRICULTURE-CAPEX-OPEX'!W35)</f>
        <v>0</v>
      </c>
      <c r="W11" s="414">
        <f t="array" ref="W11">_xlfn.IFS($G$5="Current 0",'AGRICULTURE-CAPEX-OPEX'!X23, $G$5="Option A",'AGRICULTURE-CAPEX-OPEX'!X29, $G$5="Option B",'AGRICULTURE-CAPEX-OPEX'!X35)</f>
        <v>0</v>
      </c>
      <c r="X11" s="414">
        <f t="array" ref="X11">_xlfn.IFS($G$5="Current 0",'AGRICULTURE-CAPEX-OPEX'!Y23, $G$5="Option A",'AGRICULTURE-CAPEX-OPEX'!Y29, $G$5="Option B",'AGRICULTURE-CAPEX-OPEX'!Y35)</f>
        <v>0</v>
      </c>
      <c r="Y11" s="414">
        <f t="array" ref="Y11">_xlfn.IFS($G$5="Current 0",'AGRICULTURE-CAPEX-OPEX'!Z23, $G$5="Option A",'AGRICULTURE-CAPEX-OPEX'!Z29, $G$5="Option B",'AGRICULTURE-CAPEX-OPEX'!Z35)</f>
        <v>0</v>
      </c>
      <c r="Z11" s="414">
        <f t="array" ref="Z11">_xlfn.IFS($G$5="Current 0",'AGRICULTURE-CAPEX-OPEX'!AA23, $G$5="Option A",'AGRICULTURE-CAPEX-OPEX'!AA29, $G$5="Option B",'AGRICULTURE-CAPEX-OPEX'!AA35)</f>
        <v>0</v>
      </c>
      <c r="AA11" s="414">
        <f t="array" ref="AA11">_xlfn.IFS($G$5="Current 0",'AGRICULTURE-CAPEX-OPEX'!AB23, $G$5="Option A",'AGRICULTURE-CAPEX-OPEX'!AB29, $G$5="Option B",'AGRICULTURE-CAPEX-OPEX'!AB35)</f>
        <v>0</v>
      </c>
      <c r="AB11" s="414">
        <f t="array" ref="AB11">_xlfn.IFS($G$5="Current 0",'AGRICULTURE-CAPEX-OPEX'!AC23, $G$5="Option A",'AGRICULTURE-CAPEX-OPEX'!AC29, $G$5="Option B",'AGRICULTURE-CAPEX-OPEX'!AC35)</f>
        <v>0</v>
      </c>
      <c r="AC11" s="414">
        <f t="array" ref="AC11">_xlfn.IFS($G$5="Current 0",'AGRICULTURE-CAPEX-OPEX'!AD23, $G$5="Option A",'AGRICULTURE-CAPEX-OPEX'!AD29, $G$5="Option B",'AGRICULTURE-CAPEX-OPEX'!AD35)</f>
        <v>0</v>
      </c>
      <c r="AD11" s="414">
        <f t="array" ref="AD11">_xlfn.IFS($G$5="Current 0",'AGRICULTURE-CAPEX-OPEX'!AE23, $G$5="Option A",'AGRICULTURE-CAPEX-OPEX'!AE29, $G$5="Option B",'AGRICULTURE-CAPEX-OPEX'!AE35)</f>
        <v>0</v>
      </c>
      <c r="AE11" s="414">
        <f t="array" ref="AE11">_xlfn.IFS($G$5="Current 0",'AGRICULTURE-CAPEX-OPEX'!AF23, $G$5="Option A",'AGRICULTURE-CAPEX-OPEX'!AF29, $G$5="Option B",'AGRICULTURE-CAPEX-OPEX'!AF35)</f>
        <v>0</v>
      </c>
      <c r="AF11" s="414">
        <f t="array" ref="AF11">_xlfn.IFS($G$5="Current 0",'AGRICULTURE-CAPEX-OPEX'!AG23, $G$5="Option A",'AGRICULTURE-CAPEX-OPEX'!AG29, $G$5="Option B",'AGRICULTURE-CAPEX-OPEX'!AG35)</f>
        <v>0</v>
      </c>
      <c r="AG11" s="414">
        <f t="array" ref="AG11">_xlfn.IFS($G$5="Current 0",'AGRICULTURE-CAPEX-OPEX'!AH23, $G$5="Option A",'AGRICULTURE-CAPEX-OPEX'!AH29, $G$5="Option B",'AGRICULTURE-CAPEX-OPEX'!AH35)</f>
        <v>0</v>
      </c>
      <c r="AH11" s="414">
        <f t="array" ref="AH11">_xlfn.IFS($G$5="Current 0",'AGRICULTURE-CAPEX-OPEX'!AI23, $G$5="Option A",'AGRICULTURE-CAPEX-OPEX'!AI29, $G$5="Option B",'AGRICULTURE-CAPEX-OPEX'!AI35)</f>
        <v>0</v>
      </c>
      <c r="AI11" s="414">
        <f t="array" ref="AI11">_xlfn.IFS($G$5="Current 0",'AGRICULTURE-CAPEX-OPEX'!AJ23, $G$5="Option A",'AGRICULTURE-CAPEX-OPEX'!AJ29, $G$5="Option B",'AGRICULTURE-CAPEX-OPEX'!AJ35)</f>
        <v>0</v>
      </c>
      <c r="AJ11" s="414">
        <f t="array" ref="AJ11">_xlfn.IFS($G$5="Current 0",'AGRICULTURE-CAPEX-OPEX'!AK23, $G$5="Option A",'AGRICULTURE-CAPEX-OPEX'!AK29, $G$5="Option B",'AGRICULTURE-CAPEX-OPEX'!AK35)</f>
        <v>0</v>
      </c>
      <c r="AK11" s="414">
        <f t="array" ref="AK11">_xlfn.IFS($G$5="Current 0",'AGRICULTURE-CAPEX-OPEX'!AL23, $G$5="Option A",'AGRICULTURE-CAPEX-OPEX'!AL29, $G$5="Option B",'AGRICULTURE-CAPEX-OPEX'!AL35)</f>
        <v>0</v>
      </c>
      <c r="AL11" s="415">
        <f t="array" ref="AL11">_xlfn.IFS($G$5="Current 0",'AGRICULTURE-CAPEX-OPEX'!AM23, $G$5="Option A",'AGRICULTURE-CAPEX-OPEX'!AM29, $G$5="Option B",'AGRICULTURE-CAPEX-OPEX'!AM35)</f>
        <v>0</v>
      </c>
    </row>
    <row r="12" spans="2:38" s="20" customFormat="1" ht="15" customHeight="1">
      <c r="B12" s="1271"/>
      <c r="C12" s="1271"/>
      <c r="D12" s="1335"/>
      <c r="E12" s="1350"/>
      <c r="F12" s="1335"/>
      <c r="G12" s="1335"/>
      <c r="H12" s="389" t="s">
        <v>59</v>
      </c>
      <c r="I12" s="417" cm="1">
        <f t="array" ref="I12">_xlfn.IFS($G$5="Current 0",'AGRICULTURE-CAPEX-OPEX'!J24,$G$5="Option A",'AGRICULTURE-CAPEX-OPEX'!J30,$G$5="Option B",'AGRICULTURE-CAPEX-OPEX'!J36)</f>
        <v>0</v>
      </c>
      <c r="J12" s="417">
        <f t="array" ref="J12">_xlfn.IFS($G$5="Current 0",'AGRICULTURE-CAPEX-OPEX'!K24,$G$5="Option A",'AGRICULTURE-CAPEX-OPEX'!K30,$G$5="Option B",'AGRICULTURE-CAPEX-OPEX'!K36)</f>
        <v>295000</v>
      </c>
      <c r="K12" s="417">
        <f t="array" ref="K12">_xlfn.IFS($G$5="Current 0",'AGRICULTURE-CAPEX-OPEX'!L24,$G$5="Option A",'AGRICULTURE-CAPEX-OPEX'!L30,$G$5="Option B",'AGRICULTURE-CAPEX-OPEX'!L36)</f>
        <v>295000</v>
      </c>
      <c r="L12" s="417">
        <f t="array" ref="L12">_xlfn.IFS($G$5="Current 0",'AGRICULTURE-CAPEX-OPEX'!M24,$G$5="Option A",'AGRICULTURE-CAPEX-OPEX'!M30,$G$5="Option B",'AGRICULTURE-CAPEX-OPEX'!M36)</f>
        <v>295000</v>
      </c>
      <c r="M12" s="417">
        <f t="array" ref="M12">_xlfn.IFS($G$5="Current 0",'AGRICULTURE-CAPEX-OPEX'!N24,$G$5="Option A",'AGRICULTURE-CAPEX-OPEX'!N30,$G$5="Option B",'AGRICULTURE-CAPEX-OPEX'!N36)</f>
        <v>295000</v>
      </c>
      <c r="N12" s="417">
        <f t="array" ref="N12">_xlfn.IFS($G$5="Current 0",'AGRICULTURE-CAPEX-OPEX'!O24,$G$5="Option A",'AGRICULTURE-CAPEX-OPEX'!O30,$G$5="Option B",'AGRICULTURE-CAPEX-OPEX'!O36)</f>
        <v>295000</v>
      </c>
      <c r="O12" s="417">
        <f t="array" ref="O12">_xlfn.IFS($G$5="Current 0",'AGRICULTURE-CAPEX-OPEX'!P24,$G$5="Option A",'AGRICULTURE-CAPEX-OPEX'!P30,$G$5="Option B",'AGRICULTURE-CAPEX-OPEX'!P36)</f>
        <v>295000</v>
      </c>
      <c r="P12" s="417">
        <f t="array" ref="P12">_xlfn.IFS($G$5="Current 0",'AGRICULTURE-CAPEX-OPEX'!Q24,$G$5="Option A",'AGRICULTURE-CAPEX-OPEX'!Q30,$G$5="Option B",'AGRICULTURE-CAPEX-OPEX'!Q36)</f>
        <v>295000</v>
      </c>
      <c r="Q12" s="417">
        <f t="array" ref="Q12">_xlfn.IFS($G$5="Current 0",'AGRICULTURE-CAPEX-OPEX'!R24,$G$5="Option A",'AGRICULTURE-CAPEX-OPEX'!R30,$G$5="Option B",'AGRICULTURE-CAPEX-OPEX'!R36)</f>
        <v>295000</v>
      </c>
      <c r="R12" s="417">
        <f t="array" ref="R12">_xlfn.IFS($G$5="Current 0",'AGRICULTURE-CAPEX-OPEX'!S24,$G$5="Option A",'AGRICULTURE-CAPEX-OPEX'!S30,$G$5="Option B",'AGRICULTURE-CAPEX-OPEX'!S36)</f>
        <v>295000</v>
      </c>
      <c r="S12" s="417">
        <f t="array" ref="S12">_xlfn.IFS($G$5="Current 0",'AGRICULTURE-CAPEX-OPEX'!T24,$G$5="Option A",'AGRICULTURE-CAPEX-OPEX'!T30,$G$5="Option B",'AGRICULTURE-CAPEX-OPEX'!T36)</f>
        <v>295000</v>
      </c>
      <c r="T12" s="417">
        <f t="array" ref="T12">_xlfn.IFS($G$5="Current 0",'AGRICULTURE-CAPEX-OPEX'!U24,$G$5="Option A",'AGRICULTURE-CAPEX-OPEX'!U30,$G$5="Option B",'AGRICULTURE-CAPEX-OPEX'!U36)</f>
        <v>295000</v>
      </c>
      <c r="U12" s="417">
        <f t="array" ref="U12">_xlfn.IFS($G$5="Current 0",'AGRICULTURE-CAPEX-OPEX'!V24,$G$5="Option A",'AGRICULTURE-CAPEX-OPEX'!V30,$G$5="Option B",'AGRICULTURE-CAPEX-OPEX'!V36)</f>
        <v>295000</v>
      </c>
      <c r="V12" s="417">
        <f t="array" ref="V12">_xlfn.IFS($G$5="Current 0",'AGRICULTURE-CAPEX-OPEX'!W24,$G$5="Option A",'AGRICULTURE-CAPEX-OPEX'!W30,$G$5="Option B",'AGRICULTURE-CAPEX-OPEX'!W36)</f>
        <v>295000</v>
      </c>
      <c r="W12" s="417">
        <f t="array" ref="W12">_xlfn.IFS($G$5="Current 0",'AGRICULTURE-CAPEX-OPEX'!X24,$G$5="Option A",'AGRICULTURE-CAPEX-OPEX'!X30,$G$5="Option B",'AGRICULTURE-CAPEX-OPEX'!X36)</f>
        <v>295000</v>
      </c>
      <c r="X12" s="417">
        <f t="array" ref="X12">_xlfn.IFS($G$5="Current 0",'AGRICULTURE-CAPEX-OPEX'!Y24,$G$5="Option A",'AGRICULTURE-CAPEX-OPEX'!Y30,$G$5="Option B",'AGRICULTURE-CAPEX-OPEX'!Y36)</f>
        <v>295000</v>
      </c>
      <c r="Y12" s="417">
        <f t="array" ref="Y12">_xlfn.IFS($G$5="Current 0",'AGRICULTURE-CAPEX-OPEX'!Z24,$G$5="Option A",'AGRICULTURE-CAPEX-OPEX'!Z30,$G$5="Option B",'AGRICULTURE-CAPEX-OPEX'!Z36)</f>
        <v>295000</v>
      </c>
      <c r="Z12" s="417">
        <f t="array" ref="Z12">_xlfn.IFS($G$5="Current 0",'AGRICULTURE-CAPEX-OPEX'!AA24,$G$5="Option A",'AGRICULTURE-CAPEX-OPEX'!AA30,$G$5="Option B",'AGRICULTURE-CAPEX-OPEX'!AA36)</f>
        <v>295000</v>
      </c>
      <c r="AA12" s="417">
        <f t="array" ref="AA12">_xlfn.IFS($G$5="Current 0",'AGRICULTURE-CAPEX-OPEX'!AB24,$G$5="Option A",'AGRICULTURE-CAPEX-OPEX'!AB30,$G$5="Option B",'AGRICULTURE-CAPEX-OPEX'!AB36)</f>
        <v>295000</v>
      </c>
      <c r="AB12" s="417">
        <f t="array" ref="AB12">_xlfn.IFS($G$5="Current 0",'AGRICULTURE-CAPEX-OPEX'!AC24,$G$5="Option A",'AGRICULTURE-CAPEX-OPEX'!AC30,$G$5="Option B",'AGRICULTURE-CAPEX-OPEX'!AC36)</f>
        <v>295000</v>
      </c>
      <c r="AC12" s="417">
        <f t="array" ref="AC12">_xlfn.IFS($G$5="Current 0",'AGRICULTURE-CAPEX-OPEX'!AD24,$G$5="Option A",'AGRICULTURE-CAPEX-OPEX'!AD30,$G$5="Option B",'AGRICULTURE-CAPEX-OPEX'!AD36)</f>
        <v>295000</v>
      </c>
      <c r="AD12" s="417">
        <f t="array" ref="AD12">_xlfn.IFS($G$5="Current 0",'AGRICULTURE-CAPEX-OPEX'!AE24,$G$5="Option A",'AGRICULTURE-CAPEX-OPEX'!AE30,$G$5="Option B",'AGRICULTURE-CAPEX-OPEX'!AE36)</f>
        <v>295000</v>
      </c>
      <c r="AE12" s="417">
        <f t="array" ref="AE12">_xlfn.IFS($G$5="Current 0",'AGRICULTURE-CAPEX-OPEX'!AF24,$G$5="Option A",'AGRICULTURE-CAPEX-OPEX'!AF30,$G$5="Option B",'AGRICULTURE-CAPEX-OPEX'!AF36)</f>
        <v>295000</v>
      </c>
      <c r="AF12" s="417">
        <f t="array" ref="AF12">_xlfn.IFS($G$5="Current 0",'AGRICULTURE-CAPEX-OPEX'!AG24,$G$5="Option A",'AGRICULTURE-CAPEX-OPEX'!AG30,$G$5="Option B",'AGRICULTURE-CAPEX-OPEX'!AG36)</f>
        <v>295000</v>
      </c>
      <c r="AG12" s="417">
        <f t="array" ref="AG12">_xlfn.IFS($G$5="Current 0",'AGRICULTURE-CAPEX-OPEX'!AH24,$G$5="Option A",'AGRICULTURE-CAPEX-OPEX'!AH30,$G$5="Option B",'AGRICULTURE-CAPEX-OPEX'!AH36)</f>
        <v>295000</v>
      </c>
      <c r="AH12" s="417">
        <f t="array" ref="AH12">_xlfn.IFS($G$5="Current 0",'AGRICULTURE-CAPEX-OPEX'!AI24,$G$5="Option A",'AGRICULTURE-CAPEX-OPEX'!AI30,$G$5="Option B",'AGRICULTURE-CAPEX-OPEX'!AI36)</f>
        <v>295000</v>
      </c>
      <c r="AI12" s="417">
        <f t="array" ref="AI12">_xlfn.IFS($G$5="Current 0",'AGRICULTURE-CAPEX-OPEX'!AJ24,$G$5="Option A",'AGRICULTURE-CAPEX-OPEX'!AJ30,$G$5="Option B",'AGRICULTURE-CAPEX-OPEX'!AJ36)</f>
        <v>295000</v>
      </c>
      <c r="AJ12" s="417">
        <f t="array" ref="AJ12">_xlfn.IFS($G$5="Current 0",'AGRICULTURE-CAPEX-OPEX'!AK24,$G$5="Option A",'AGRICULTURE-CAPEX-OPEX'!AK30,$G$5="Option B",'AGRICULTURE-CAPEX-OPEX'!AK36)</f>
        <v>295000</v>
      </c>
      <c r="AK12" s="417">
        <f t="array" ref="AK12">_xlfn.IFS($G$5="Current 0",'AGRICULTURE-CAPEX-OPEX'!AL24,$G$5="Option A",'AGRICULTURE-CAPEX-OPEX'!AL30,$G$5="Option B",'AGRICULTURE-CAPEX-OPEX'!AL36)</f>
        <v>295000</v>
      </c>
      <c r="AL12" s="418">
        <f t="array" ref="AL12">_xlfn.IFS($G$5="Current 0",'AGRICULTURE-CAPEX-OPEX'!AM24,$G$5="Option A",'AGRICULTURE-CAPEX-OPEX'!AM30,$G$5="Option B",'AGRICULTURE-CAPEX-OPEX'!AM36)</f>
        <v>295000</v>
      </c>
    </row>
    <row r="13" spans="2:38" s="20" customFormat="1" ht="15" customHeight="1">
      <c r="B13" s="1271"/>
      <c r="C13" s="1271"/>
      <c r="D13" s="1335"/>
      <c r="E13" s="1350"/>
      <c r="F13" s="1335"/>
      <c r="G13" s="1335"/>
      <c r="H13" s="393" t="s">
        <v>60</v>
      </c>
      <c r="I13" s="421">
        <f>I11+I12</f>
        <v>0</v>
      </c>
      <c r="J13" s="421">
        <f t="shared" ref="J13:AL13" si="1">J11+J12</f>
        <v>41595000</v>
      </c>
      <c r="K13" s="421">
        <f t="shared" si="1"/>
        <v>41595000</v>
      </c>
      <c r="L13" s="421">
        <f t="shared" si="1"/>
        <v>295000</v>
      </c>
      <c r="M13" s="421">
        <f t="shared" si="1"/>
        <v>295000</v>
      </c>
      <c r="N13" s="421">
        <f t="shared" si="1"/>
        <v>295000</v>
      </c>
      <c r="O13" s="421">
        <f t="shared" si="1"/>
        <v>295000</v>
      </c>
      <c r="P13" s="421">
        <f t="shared" si="1"/>
        <v>295000</v>
      </c>
      <c r="Q13" s="421">
        <f t="shared" si="1"/>
        <v>295000</v>
      </c>
      <c r="R13" s="421">
        <f t="shared" si="1"/>
        <v>295000</v>
      </c>
      <c r="S13" s="421">
        <f t="shared" si="1"/>
        <v>295000</v>
      </c>
      <c r="T13" s="421">
        <f t="shared" si="1"/>
        <v>295000</v>
      </c>
      <c r="U13" s="421">
        <f t="shared" si="1"/>
        <v>295000</v>
      </c>
      <c r="V13" s="421">
        <f t="shared" si="1"/>
        <v>295000</v>
      </c>
      <c r="W13" s="421">
        <f t="shared" si="1"/>
        <v>295000</v>
      </c>
      <c r="X13" s="421">
        <f t="shared" si="1"/>
        <v>295000</v>
      </c>
      <c r="Y13" s="421">
        <f t="shared" si="1"/>
        <v>295000</v>
      </c>
      <c r="Z13" s="421">
        <f t="shared" si="1"/>
        <v>295000</v>
      </c>
      <c r="AA13" s="421">
        <f t="shared" si="1"/>
        <v>295000</v>
      </c>
      <c r="AB13" s="421">
        <f t="shared" si="1"/>
        <v>295000</v>
      </c>
      <c r="AC13" s="421">
        <f t="shared" si="1"/>
        <v>295000</v>
      </c>
      <c r="AD13" s="421">
        <f t="shared" si="1"/>
        <v>295000</v>
      </c>
      <c r="AE13" s="421">
        <f t="shared" si="1"/>
        <v>295000</v>
      </c>
      <c r="AF13" s="421">
        <f t="shared" si="1"/>
        <v>295000</v>
      </c>
      <c r="AG13" s="421">
        <f t="shared" si="1"/>
        <v>295000</v>
      </c>
      <c r="AH13" s="421">
        <f t="shared" si="1"/>
        <v>295000</v>
      </c>
      <c r="AI13" s="421">
        <f t="shared" si="1"/>
        <v>295000</v>
      </c>
      <c r="AJ13" s="421">
        <f t="shared" si="1"/>
        <v>295000</v>
      </c>
      <c r="AK13" s="421">
        <f t="shared" si="1"/>
        <v>295000</v>
      </c>
      <c r="AL13" s="422">
        <f t="shared" si="1"/>
        <v>295000</v>
      </c>
    </row>
    <row r="14" spans="2:38" s="20" customFormat="1" ht="15" customHeight="1">
      <c r="B14" s="1272"/>
      <c r="C14" s="1272"/>
      <c r="D14" s="1335"/>
      <c r="E14" s="1350"/>
      <c r="F14" s="1335"/>
      <c r="G14" s="1335"/>
      <c r="H14" s="400" t="s">
        <v>61</v>
      </c>
      <c r="I14" s="423">
        <f>I9+I13</f>
        <v>0</v>
      </c>
      <c r="J14" s="423">
        <f>(J9+J13)*(1+Dashboard!$E$7)^('Agriculture-WW-REUSE'!J4-'Agriculture-WW-REUSE'!$I$4)</f>
        <v>43258800</v>
      </c>
      <c r="K14" s="423">
        <f>(K9+K13)*(1+Dashboard!$E$7)^('Agriculture-WW-REUSE'!K4-'Agriculture-WW-REUSE'!$I$4)</f>
        <v>54500790.321261443</v>
      </c>
      <c r="L14" s="423">
        <f>(L9+L13)*(1+Dashboard!$E$7)^('Agriculture-WW-REUSE'!L4-'Agriculture-WW-REUSE'!$I$4)</f>
        <v>7963486.0224671224</v>
      </c>
      <c r="M14" s="423">
        <f>(M9+M13)*(1+Dashboard!$E$7)^('Agriculture-WW-REUSE'!M4-'Agriculture-WW-REUSE'!$I$4)</f>
        <v>1037374.0072937516</v>
      </c>
      <c r="N14" s="423">
        <f>(N9+N13)*(1+Dashboard!$E$7)^('Agriculture-WW-REUSE'!N4-'Agriculture-WW-REUSE'!$I$4)</f>
        <v>1180865.3676440597</v>
      </c>
      <c r="O14" s="423">
        <f>(O9+O13)*(1+Dashboard!$E$7)^('Agriculture-WW-REUSE'!O4-'Agriculture-WW-REUSE'!$I$4)</f>
        <v>1232118.002893056</v>
      </c>
      <c r="P14" s="423">
        <f>(P9+P13)*(1+Dashboard!$E$7)^('Agriculture-WW-REUSE'!P4-'Agriculture-WW-REUSE'!$I$4)</f>
        <v>1281402.7230087782</v>
      </c>
      <c r="Q14" s="423">
        <f>(Q9+Q13)*(1+Dashboard!$E$7)^('Agriculture-WW-REUSE'!Q4-'Agriculture-WW-REUSE'!$I$4)</f>
        <v>1332658.8319291295</v>
      </c>
      <c r="R14" s="423">
        <f>(R9+R13)*(1+Dashboard!$E$7)^('Agriculture-WW-REUSE'!R4-'Agriculture-WW-REUSE'!$I$4)</f>
        <v>1399223.0500766386</v>
      </c>
      <c r="S14" s="423">
        <f>(S9+S13)*(1+Dashboard!$E$7)^('Agriculture-WW-REUSE'!S4-'Agriculture-WW-REUSE'!$I$4)</f>
        <v>1455191.972079704</v>
      </c>
      <c r="T14" s="423">
        <f>(T9+T13)*(1+Dashboard!$E$7)^('Agriculture-WW-REUSE'!T4-'Agriculture-WW-REUSE'!$I$4)</f>
        <v>1513399.6509628922</v>
      </c>
      <c r="U14" s="423">
        <f>(U9+U13)*(1+Dashboard!$E$7)^('Agriculture-WW-REUSE'!U4-'Agriculture-WW-REUSE'!$I$4)</f>
        <v>1573935.6370014083</v>
      </c>
      <c r="V14" s="423">
        <f>(V9+V13)*(1+Dashboard!$E$7)^('Agriculture-WW-REUSE'!V4-'Agriculture-WW-REUSE'!$I$4)</f>
        <v>1636893.0624814646</v>
      </c>
      <c r="W14" s="423">
        <f>(W9+W13)*(1+Dashboard!$E$7)^('Agriculture-WW-REUSE'!W4-'Agriculture-WW-REUSE'!$I$4)</f>
        <v>5425473.1473267535</v>
      </c>
      <c r="X14" s="423">
        <f>(X9+X13)*(1+Dashboard!$E$7)^('Agriculture-WW-REUSE'!X4-'Agriculture-WW-REUSE'!$I$4)</f>
        <v>1770463.536379952</v>
      </c>
      <c r="Y14" s="423">
        <f>(Y9+Y13)*(1+Dashboard!$E$7)^('Agriculture-WW-REUSE'!Y4-'Agriculture-WW-REUSE'!$I$4)</f>
        <v>1841282.0778351505</v>
      </c>
      <c r="Z14" s="423">
        <f>(Z9+Z13)*(1+Dashboard!$E$7)^('Agriculture-WW-REUSE'!Z4-'Agriculture-WW-REUSE'!$I$4)</f>
        <v>1914933.3609485566</v>
      </c>
      <c r="AA14" s="423">
        <f>(AA9+AA13)*(1+Dashboard!$E$7)^('Agriculture-WW-REUSE'!AA4-'Agriculture-WW-REUSE'!$I$4)</f>
        <v>1991530.6953864989</v>
      </c>
      <c r="AB14" s="423">
        <f>(AB9+AB13)*(1+Dashboard!$E$7)^('Agriculture-WW-REUSE'!AB4-'Agriculture-WW-REUSE'!$I$4)</f>
        <v>2071191.9232019589</v>
      </c>
      <c r="AC14" s="423">
        <f>(AC9+AC13)*(1+Dashboard!$E$7)^('Agriculture-WW-REUSE'!AC4-'Agriculture-WW-REUSE'!$I$4)</f>
        <v>2154039.6001300374</v>
      </c>
      <c r="AD14" s="423">
        <f>(AD9+AD13)*(1+Dashboard!$E$7)^('Agriculture-WW-REUSE'!AD4-'Agriculture-WW-REUSE'!$I$4)</f>
        <v>2240201.1841352396</v>
      </c>
      <c r="AE14" s="423">
        <f>(AE9+AE13)*(1+Dashboard!$E$7)^('Agriculture-WW-REUSE'!AE4-'Agriculture-WW-REUSE'!$I$4)</f>
        <v>2329809.2315006489</v>
      </c>
      <c r="AF14" s="423">
        <f>(AF9+AF13)*(1+Dashboard!$E$7)^('Agriculture-WW-REUSE'!AF4-'Agriculture-WW-REUSE'!$I$4)</f>
        <v>2423001.6007606746</v>
      </c>
      <c r="AG14" s="423">
        <f>(AG9+AG13)*(1+Dashboard!$E$7)^('Agriculture-WW-REUSE'!AG4-'Agriculture-WW-REUSE'!$I$4)</f>
        <v>13157633.949091874</v>
      </c>
      <c r="AH14" s="423">
        <f>(AH9+AH13)*(1+Dashboard!$E$7)^('Agriculture-WW-REUSE'!AH4-'Agriculture-WW-REUSE'!$I$4)</f>
        <v>2620718.5313827465</v>
      </c>
      <c r="AI14" s="423">
        <f>(AI9+AI13)*(1+Dashboard!$E$7)^('Agriculture-WW-REUSE'!AI4-'Agriculture-WW-REUSE'!$I$4)</f>
        <v>2725547.272638056</v>
      </c>
      <c r="AJ14" s="423">
        <f>(AJ9+AJ13)*(1+Dashboard!$E$7)^('Agriculture-WW-REUSE'!AJ4-'Agriculture-WW-REUSE'!$I$4)</f>
        <v>2834569.1635435782</v>
      </c>
      <c r="AK14" s="423">
        <f>(AK9+AK13)*(1+Dashboard!$E$7)^('Agriculture-WW-REUSE'!AK4-'Agriculture-WW-REUSE'!$I$4)</f>
        <v>2947951.9300853219</v>
      </c>
      <c r="AL14" s="548">
        <f>(AL9+AL13)*(1+Dashboard!$E$7)^('Agriculture-WW-REUSE'!AL4-'Agriculture-WW-REUSE'!$I$4)</f>
        <v>3065870.0072887349</v>
      </c>
    </row>
    <row r="15" spans="2:38" s="20" customFormat="1" ht="15.75">
      <c r="B15" s="1271"/>
      <c r="C15" s="1271"/>
      <c r="D15" s="1335"/>
      <c r="E15" s="1350"/>
      <c r="F15" s="1335"/>
      <c r="G15" s="1335"/>
      <c r="H15" s="407" t="s">
        <v>51</v>
      </c>
      <c r="I15" s="1431"/>
      <c r="J15" s="1431"/>
      <c r="K15" s="1431"/>
      <c r="L15" s="1431"/>
      <c r="M15" s="1431"/>
      <c r="N15" s="1431"/>
      <c r="O15" s="1431"/>
      <c r="P15" s="1431"/>
      <c r="Q15" s="1431"/>
      <c r="R15" s="1431"/>
      <c r="S15" s="1431"/>
      <c r="T15" s="1431"/>
      <c r="U15" s="1431"/>
      <c r="V15" s="1431"/>
      <c r="W15" s="1431"/>
      <c r="X15" s="1431"/>
      <c r="Y15" s="1431"/>
      <c r="Z15" s="1431"/>
      <c r="AA15" s="1431"/>
      <c r="AB15" s="1431"/>
      <c r="AC15" s="1431"/>
      <c r="AD15" s="1431"/>
      <c r="AE15" s="1431"/>
      <c r="AF15" s="1431"/>
      <c r="AG15" s="1431"/>
      <c r="AH15" s="1431"/>
      <c r="AI15" s="1431"/>
      <c r="AJ15" s="1431"/>
      <c r="AK15" s="1431"/>
      <c r="AL15" s="1432"/>
    </row>
    <row r="16" spans="2:38" s="20" customFormat="1" ht="14.75">
      <c r="B16" s="1271"/>
      <c r="C16" s="1271"/>
      <c r="D16" s="1335"/>
      <c r="E16" s="1350"/>
      <c r="F16" s="1335"/>
      <c r="G16" s="1335"/>
      <c r="H16" s="395" t="s">
        <v>262</v>
      </c>
      <c r="I16" s="414">
        <v>0</v>
      </c>
      <c r="J16" s="414">
        <v>0</v>
      </c>
      <c r="K16" s="414" cm="1">
        <f t="array" ref="K16">_xlfn.IFS($F$5="Current 0", 0,$F$5="Option C",Dashboard!$E$15*'WASTEWATER PROJECTION'!I15*'Technical Sheet'!$I$32,$F$5="Option D",Dashboard!$E$15*'WASTEWATER PROJECTION'!I15*'Technical Sheet'!$I$32)</f>
        <v>2239337.1606000001</v>
      </c>
      <c r="L16" s="414" cm="1">
        <f t="array" ref="L16">_xlfn.IFS($F$5="Current 0", 0,$F$5="Option C",Dashboard!$E$15*'WASTEWATER PROJECTION'!J15*'Technical Sheet'!$I$32,$F$5="Option D",Dashboard!$E$15*'WASTEWATER PROJECTION'!J15*'Technical Sheet'!$I$32)</f>
        <v>2691294.3942</v>
      </c>
      <c r="M16" s="414" cm="1">
        <f t="array" ref="M16">_xlfn.IFS($F$5="Current 0", 0,$F$5="Option C",Dashboard!$E$15*'WASTEWATER PROJECTION'!K15*'Technical Sheet'!$I$32,$F$5="Option D",Dashboard!$E$15*'WASTEWATER PROJECTION'!K15*'Technical Sheet'!$I$32)</f>
        <v>3122565.7494000001</v>
      </c>
      <c r="N16" s="414" cm="1">
        <f t="array" ref="N16">_xlfn.IFS($F$5="Current 0", 0,$F$5="Option C",Dashboard!$E$15*'WASTEWATER PROJECTION'!L15*'Technical Sheet'!$I$32,$F$5="Option D",Dashboard!$E$15*'WASTEWATER PROJECTION'!L15*'Technical Sheet'!$I$32)</f>
        <v>3660257.1534000002</v>
      </c>
      <c r="O16" s="414" cm="1">
        <f t="array" ref="O16">_xlfn.IFS($F$5="Current 0", 0,$F$5="Option C",Dashboard!$E$15*'WASTEWATER PROJECTION'!M15*'Technical Sheet'!$I$32,$F$5="Option D",Dashboard!$E$15*'WASTEWATER PROJECTION'!M15*'Technical Sheet'!$I$32)</f>
        <v>3680624.1534000002</v>
      </c>
      <c r="P16" s="414" cm="1">
        <f t="array" ref="P16">_xlfn.IFS($F$5="Current 0", 0,$F$5="Option C",Dashboard!$E$15*'WASTEWATER PROJECTION'!N15*'Technical Sheet'!$I$32,$F$5="Option D",Dashboard!$E$15*'WASTEWATER PROJECTION'!N15*'Technical Sheet'!$I$32)</f>
        <v>3680624.1534000002</v>
      </c>
      <c r="Q16" s="414" cm="1">
        <f t="array" ref="Q16">_xlfn.IFS($F$5="Current 0", 0,$F$5="Option C",Dashboard!$E$15*'WASTEWATER PROJECTION'!O15*'Technical Sheet'!$I$32,$F$5="Option D",Dashboard!$E$15*'WASTEWATER PROJECTION'!O15*'Technical Sheet'!$I$32)</f>
        <v>3680624.1534000002</v>
      </c>
      <c r="R16" s="414" cm="1">
        <f t="array" ref="R16">_xlfn.IFS($F$5="Current 0", 0,$F$5="Option C",Dashboard!$E$15*'WASTEWATER PROJECTION'!P15*'Technical Sheet'!$I$32,$F$5="Option D",Dashboard!$E$15*'WASTEWATER PROJECTION'!P15*'Technical Sheet'!$I$32)</f>
        <v>3740367.3533999994</v>
      </c>
      <c r="S16" s="414" cm="1">
        <f t="array" ref="S16">_xlfn.IFS($F$5="Current 0", 0,$F$5="Option C",Dashboard!$E$15*'WASTEWATER PROJECTION'!Q15*'Technical Sheet'!$I$32,$F$5="Option D",Dashboard!$E$15*'WASTEWATER PROJECTION'!Q15*'Technical Sheet'!$I$32)</f>
        <v>3740367.3533999994</v>
      </c>
      <c r="T16" s="414" cm="1">
        <f t="array" ref="T16">_xlfn.IFS($F$5="Current 0", 0,$F$5="Option C",Dashboard!$E$15*'WASTEWATER PROJECTION'!R15*'Technical Sheet'!$I$32,$F$5="Option D",Dashboard!$E$15*'WASTEWATER PROJECTION'!R15*'Technical Sheet'!$I$32)</f>
        <v>3740367.3533999994</v>
      </c>
      <c r="U16" s="414" cm="1">
        <f t="array" ref="U16">_xlfn.IFS($F$5="Current 0", 0,$F$5="Option C",Dashboard!$E$15*'WASTEWATER PROJECTION'!S15*'Technical Sheet'!$I$32,$F$5="Option D",Dashboard!$E$15*'WASTEWATER PROJECTION'!S15*'Technical Sheet'!$I$32)</f>
        <v>3740367.3533999994</v>
      </c>
      <c r="V16" s="414" cm="1">
        <f t="array" ref="V16">_xlfn.IFS($F$5="Current 0", 0,$F$5="Option C",Dashboard!$E$15*'WASTEWATER PROJECTION'!T15*'Technical Sheet'!$I$32,$F$5="Option D",Dashboard!$E$15*'WASTEWATER PROJECTION'!T15*'Technical Sheet'!$I$32)</f>
        <v>3740367.3533999994</v>
      </c>
      <c r="W16" s="414" cm="1">
        <f t="array" ref="W16">_xlfn.IFS($F$5="Current 0", 0,$F$5="Option C",Dashboard!$E$15*'WASTEWATER PROJECTION'!U15*'Technical Sheet'!$I$32,$F$5="Option D",Dashboard!$E$15*'WASTEWATER PROJECTION'!U15*'Technical Sheet'!$I$32)</f>
        <v>3740367.3533999994</v>
      </c>
      <c r="X16" s="414" cm="1">
        <f t="array" ref="X16">_xlfn.IFS($F$5="Current 0", 0,$F$5="Option C",Dashboard!$E$15*'WASTEWATER PROJECTION'!V15*'Technical Sheet'!$I$32,$F$5="Option D",Dashboard!$E$15*'WASTEWATER PROJECTION'!V15*'Technical Sheet'!$I$32)</f>
        <v>3740367.3533999994</v>
      </c>
      <c r="Y16" s="414" cm="1">
        <f t="array" ref="Y16">_xlfn.IFS($F$5="Current 0", 0,$F$5="Option C",Dashboard!$E$15*'WASTEWATER PROJECTION'!W15*'Technical Sheet'!$I$32,$F$5="Option D",Dashboard!$E$15*'WASTEWATER PROJECTION'!W15*'Technical Sheet'!$I$32)</f>
        <v>3740367.3533999994</v>
      </c>
      <c r="Z16" s="414" cm="1">
        <f t="array" ref="Z16">_xlfn.IFS($F$5="Current 0", 0,$F$5="Option C",Dashboard!$E$15*'WASTEWATER PROJECTION'!X15*'Technical Sheet'!$I$32,$F$5="Option D",Dashboard!$E$15*'WASTEWATER PROJECTION'!X15*'Technical Sheet'!$I$32)</f>
        <v>3740367.3533999994</v>
      </c>
      <c r="AA16" s="414" cm="1">
        <f t="array" ref="AA16">_xlfn.IFS($F$5="Current 0", 0,$F$5="Option C",Dashboard!$E$15*'WASTEWATER PROJECTION'!Y15*'Technical Sheet'!$I$32,$F$5="Option D",Dashboard!$E$15*'WASTEWATER PROJECTION'!Y15*'Technical Sheet'!$I$32)</f>
        <v>3740367.3533999994</v>
      </c>
      <c r="AB16" s="414" cm="1">
        <f t="array" ref="AB16">_xlfn.IFS($F$5="Current 0", 0,$F$5="Option C",Dashboard!$E$15*'WASTEWATER PROJECTION'!Z15*'Technical Sheet'!$I$32,$F$5="Option D",Dashboard!$E$15*'WASTEWATER PROJECTION'!Z15*'Technical Sheet'!$I$32)</f>
        <v>3740367.3533999994</v>
      </c>
      <c r="AC16" s="414" cm="1">
        <f t="array" ref="AC16">_xlfn.IFS($F$5="Current 0", 0,$F$5="Option C",Dashboard!$E$15*'WASTEWATER PROJECTION'!AA15*'Technical Sheet'!$I$32,$F$5="Option D",Dashboard!$E$15*'WASTEWATER PROJECTION'!AA15*'Technical Sheet'!$I$32)</f>
        <v>3740367.3533999994</v>
      </c>
      <c r="AD16" s="414" cm="1">
        <f t="array" ref="AD16">_xlfn.IFS($F$5="Current 0", 0,$F$5="Option C",Dashboard!$E$15*'WASTEWATER PROJECTION'!AB15*'Technical Sheet'!$I$32,$F$5="Option D",Dashboard!$E$15*'WASTEWATER PROJECTION'!AB15*'Technical Sheet'!$I$32)</f>
        <v>3740367.3533999994</v>
      </c>
      <c r="AE16" s="414" cm="1">
        <f t="array" ref="AE16">_xlfn.IFS($F$5="Current 0", 0,$F$5="Option C",Dashboard!$E$15*'WASTEWATER PROJECTION'!AC15*'Technical Sheet'!$I$32,$F$5="Option D",Dashboard!$E$15*'WASTEWATER PROJECTION'!AC15*'Technical Sheet'!$I$32)</f>
        <v>3740367.3533999994</v>
      </c>
      <c r="AF16" s="414" cm="1">
        <f t="array" ref="AF16">_xlfn.IFS($F$5="Current 0", 0,$F$5="Option C",Dashboard!$E$15*'WASTEWATER PROJECTION'!AD15*'Technical Sheet'!$I$32,$F$5="Option D",Dashboard!$E$15*'WASTEWATER PROJECTION'!AD15*'Technical Sheet'!$I$32)</f>
        <v>3740367.3533999994</v>
      </c>
      <c r="AG16" s="414" cm="1">
        <f t="array" ref="AG16">_xlfn.IFS($F$5="Current 0", 0,$F$5="Option C",Dashboard!$E$15*'WASTEWATER PROJECTION'!AE15*'Technical Sheet'!$I$32,$F$5="Option D",Dashboard!$E$15*'WASTEWATER PROJECTION'!AE15*'Technical Sheet'!$I$32)</f>
        <v>3740367.3533999994</v>
      </c>
      <c r="AH16" s="414" cm="1">
        <f t="array" ref="AH16">_xlfn.IFS($F$5="Current 0", 0,$F$5="Option C",Dashboard!$E$15*'WASTEWATER PROJECTION'!AF15*'Technical Sheet'!$I$32,$F$5="Option D",Dashboard!$E$15*'WASTEWATER PROJECTION'!AF15*'Technical Sheet'!$I$32)</f>
        <v>3740367.3533999994</v>
      </c>
      <c r="AI16" s="414" cm="1">
        <f t="array" ref="AI16">_xlfn.IFS($F$5="Current 0", 0,$F$5="Option C",Dashboard!$E$15*'WASTEWATER PROJECTION'!AG15*'Technical Sheet'!$I$32,$F$5="Option D",Dashboard!$E$15*'WASTEWATER PROJECTION'!AG15*'Technical Sheet'!$I$32)</f>
        <v>3740367.3533999994</v>
      </c>
      <c r="AJ16" s="414" cm="1">
        <f t="array" ref="AJ16">_xlfn.IFS($F$5="Current 0", 0,$F$5="Option C",Dashboard!$E$15*'WASTEWATER PROJECTION'!AH15*'Technical Sheet'!$I$32,$F$5="Option D",Dashboard!$E$15*'WASTEWATER PROJECTION'!AH15*'Technical Sheet'!$I$32)</f>
        <v>3740367.3533999994</v>
      </c>
      <c r="AK16" s="414" cm="1">
        <f t="array" ref="AK16">_xlfn.IFS($F$5="Current 0", 0,$F$5="Option C",Dashboard!$E$15*'WASTEWATER PROJECTION'!AI15*'Technical Sheet'!$I$32,$F$5="Option D",Dashboard!$E$15*'WASTEWATER PROJECTION'!AI15*'Technical Sheet'!$I$32)</f>
        <v>3740367.3533999994</v>
      </c>
      <c r="AL16" s="415" cm="1">
        <f t="array" ref="AL16">_xlfn.IFS($F$5="Current 0", 0,$F$5="Option C",Dashboard!$E$15*'WASTEWATER PROJECTION'!AJ15*'Technical Sheet'!$I$32,$F$5="Option D",Dashboard!$E$15*'WASTEWATER PROJECTION'!AJ15*'Technical Sheet'!$I$32)</f>
        <v>3740367.3533999994</v>
      </c>
    </row>
    <row r="17" spans="2:38" s="20" customFormat="1" ht="14.75">
      <c r="B17" s="1272"/>
      <c r="C17" s="1272"/>
      <c r="D17" s="1335"/>
      <c r="E17" s="1350"/>
      <c r="F17" s="1335"/>
      <c r="G17" s="1335"/>
      <c r="H17" s="395" t="s">
        <v>263</v>
      </c>
      <c r="I17" s="436">
        <v>0</v>
      </c>
      <c r="J17" s="436" cm="1">
        <f t="array" ref="J17">_xlfn.IFS($G$5="Current 0",0,$G$5="Option A",Dashboard!$E$15*'WASTEWATER PROJECTION'!H25*'Technical Sheet'!$I$32,$G$5="Option B",Dashboard!$E$15*'WASTEWATER PROJECTION'!H25*'Technical Sheet'!$I$32)</f>
        <v>5177531.7111072</v>
      </c>
      <c r="K17" s="436" cm="1">
        <f t="array" ref="K17">_xlfn.IFS($G$5="Current 0",0,$G$5="Option A",Dashboard!$E$15*'WASTEWATER PROJECTION'!I25*'Technical Sheet'!$I$32,$G$5="Option B",Dashboard!$E$15*'WASTEWATER PROJECTION'!I25*'Technical Sheet'!$I$32)</f>
        <v>5177531.7111072</v>
      </c>
      <c r="L17" s="436" cm="1">
        <f t="array" ref="L17">_xlfn.IFS($G$5="Current 0",0,$G$5="Option A",Dashboard!$E$15*'WASTEWATER PROJECTION'!J25*'Technical Sheet'!$I$32,$G$5="Option B",Dashboard!$E$15*'WASTEWATER PROJECTION'!J25*'Technical Sheet'!$I$32)</f>
        <v>5177531.7111072</v>
      </c>
      <c r="M17" s="436" cm="1">
        <f t="array" ref="M17">_xlfn.IFS($G$5="Current 0",0,$G$5="Option A",Dashboard!$E$15*'WASTEWATER PROJECTION'!K25*'Technical Sheet'!$I$32,$G$5="Option B",Dashboard!$E$15*'WASTEWATER PROJECTION'!K25*'Technical Sheet'!$I$32)</f>
        <v>5349137.8698774185</v>
      </c>
      <c r="N17" s="436" cm="1">
        <f t="array" ref="N17">_xlfn.IFS($G$5="Current 0",0,$G$5="Option A",Dashboard!$E$15*'WASTEWATER PROJECTION'!L25*'Technical Sheet'!$I$32,$G$5="Option B",Dashboard!$E$15*'WASTEWATER PROJECTION'!L25*'Technical Sheet'!$I$32)</f>
        <v>5371196.9742507655</v>
      </c>
      <c r="O17" s="436" cm="1">
        <f t="array" ref="O17">_xlfn.IFS($G$5="Current 0",0,$G$5="Option A",Dashboard!$E$15*'WASTEWATER PROJECTION'!M25*'Technical Sheet'!$I$32,$G$5="Option B",Dashboard!$E$15*'WASTEWATER PROJECTION'!M25*'Technical Sheet'!$I$32)</f>
        <v>5405929.2495704014</v>
      </c>
      <c r="P17" s="436" cm="1">
        <f t="array" ref="P17">_xlfn.IFS($G$5="Current 0",0,$G$5="Option A",Dashboard!$E$15*'WASTEWATER PROJECTION'!N25*'Technical Sheet'!$I$32,$G$5="Option B",Dashboard!$E$15*'WASTEWATER PROJECTION'!N25*'Technical Sheet'!$I$32)</f>
        <v>5458878.2248719884</v>
      </c>
      <c r="Q17" s="436" cm="1">
        <f t="array" ref="Q17">_xlfn.IFS($G$5="Current 0",0,$G$5="Option A",Dashboard!$E$15*'WASTEWATER PROJECTION'!O25*'Technical Sheet'!$I$32,$G$5="Option B",Dashboard!$E$15*'WASTEWATER PROJECTION'!O25*'Technical Sheet'!$I$32)</f>
        <v>5536109.5527296606</v>
      </c>
      <c r="R17" s="436" cm="1">
        <f t="array" ref="R17">_xlfn.IFS($G$5="Current 0",0,$G$5="Option A",Dashboard!$E$15*'WASTEWATER PROJECTION'!P25*'Technical Sheet'!$I$32,$G$5="Option B",Dashboard!$E$15*'WASTEWATER PROJECTION'!P25*'Technical Sheet'!$I$32)</f>
        <v>5641795.4539907482</v>
      </c>
      <c r="S17" s="436" cm="1">
        <f t="array" ref="S17">_xlfn.IFS($G$5="Current 0",0,$G$5="Option A",Dashboard!$E$15*'WASTEWATER PROJECTION'!Q25*'Technical Sheet'!$I$32,$G$5="Option B",Dashboard!$E$15*'WASTEWATER PROJECTION'!Q25*'Technical Sheet'!$I$32)</f>
        <v>5774457.8855661415</v>
      </c>
      <c r="T17" s="436" cm="1">
        <f t="array" ref="T17">_xlfn.IFS($G$5="Current 0",0,$G$5="Option A",Dashboard!$E$15*'WASTEWATER PROJECTION'!R25*'Technical Sheet'!$I$32,$G$5="Option B",Dashboard!$E$15*'WASTEWATER PROJECTION'!R25*'Technical Sheet'!$I$32)</f>
        <v>5924051.4880179688</v>
      </c>
      <c r="U17" s="436" cm="1">
        <f t="array" ref="U17">_xlfn.IFS($G$5="Current 0",0,$G$5="Option A",Dashboard!$E$15*'WASTEWATER PROJECTION'!S25*'Technical Sheet'!$I$32,$G$5="Option B",Dashboard!$E$15*'WASTEWATER PROJECTION'!S25*'Technical Sheet'!$I$32)</f>
        <v>6073645.0904697971</v>
      </c>
      <c r="V17" s="436" cm="1">
        <f t="array" ref="V17">_xlfn.IFS($G$5="Current 0",0,$G$5="Option A",Dashboard!$E$15*'WASTEWATER PROJECTION'!T25*'Technical Sheet'!$I$32,$G$5="Option B",Dashboard!$E$15*'WASTEWATER PROJECTION'!T25*'Technical Sheet'!$I$32)</f>
        <v>6206307.5220451904</v>
      </c>
      <c r="W17" s="436" cm="1">
        <f t="array" ref="W17">_xlfn.IFS($G$5="Current 0",0,$G$5="Option A",Dashboard!$E$15*'WASTEWATER PROJECTION'!U25*'Technical Sheet'!$I$32,$G$5="Option B",Dashboard!$E$15*'WASTEWATER PROJECTION'!U25*'Technical Sheet'!$I$32)</f>
        <v>6311993.423306278</v>
      </c>
      <c r="X17" s="436" cm="1">
        <f t="array" ref="X17">_xlfn.IFS($G$5="Current 0",0,$G$5="Option A",Dashboard!$E$15*'WASTEWATER PROJECTION'!V25*'Technical Sheet'!$I$32,$G$5="Option B",Dashboard!$E$15*'WASTEWATER PROJECTION'!V25*'Technical Sheet'!$I$32)</f>
        <v>6389224.7511639502</v>
      </c>
      <c r="Y17" s="436" cm="1">
        <f t="array" ref="Y17">_xlfn.IFS($G$5="Current 0",0,$G$5="Option A",Dashboard!$E$15*'WASTEWATER PROJECTION'!W25*'Technical Sheet'!$I$32,$G$5="Option B",Dashboard!$E$15*'WASTEWATER PROJECTION'!W25*'Technical Sheet'!$I$32)</f>
        <v>6442173.7264655363</v>
      </c>
      <c r="Z17" s="436" cm="1">
        <f t="array" ref="Z17">_xlfn.IFS($G$5="Current 0",0,$G$5="Option A",Dashboard!$E$15*'WASTEWATER PROJECTION'!X25*'Technical Sheet'!$I$32,$G$5="Option B",Dashboard!$E$15*'WASTEWATER PROJECTION'!X25*'Technical Sheet'!$I$32)</f>
        <v>6476906.0017851731</v>
      </c>
      <c r="AA17" s="436" cm="1">
        <f t="array" ref="AA17">_xlfn.IFS($G$5="Current 0",0,$G$5="Option A",Dashboard!$E$15*'WASTEWATER PROJECTION'!Y25*'Technical Sheet'!$I$32,$G$5="Option B",Dashboard!$E$15*'WASTEWATER PROJECTION'!Y25*'Technical Sheet'!$I$32)</f>
        <v>6499033.2255538106</v>
      </c>
      <c r="AB17" s="436" cm="1">
        <f t="array" ref="AB17">_xlfn.IFS($G$5="Current 0",0,$G$5="Option A",Dashboard!$E$15*'WASTEWATER PROJECTION'!Z25*'Technical Sheet'!$I$32,$G$5="Option B",Dashboard!$E$15*'WASTEWATER PROJECTION'!Z25*'Technical Sheet'!$I$32)</f>
        <v>6512868.8413021741</v>
      </c>
      <c r="AC17" s="436" cm="1">
        <f t="array" ref="AC17">_xlfn.IFS($G$5="Current 0",0,$G$5="Option A",Dashboard!$E$15*'WASTEWATER PROJECTION'!AA25*'Technical Sheet'!$I$32,$G$5="Option B",Dashboard!$E$15*'WASTEWATER PROJECTION'!AA25*'Technical Sheet'!$I$32)</f>
        <v>6521418.9910079269</v>
      </c>
      <c r="AD17" s="436" cm="1">
        <f t="array" ref="AD17">_xlfn.IFS($G$5="Current 0",0,$G$5="Option A",Dashboard!$E$15*'WASTEWATER PROJECTION'!AB25*'Technical Sheet'!$I$32,$G$5="Option B",Dashboard!$E$15*'WASTEWATER PROJECTION'!AB25*'Technical Sheet'!$I$32)</f>
        <v>6534840.3963995073</v>
      </c>
      <c r="AE17" s="436" cm="1">
        <f t="array" ref="AE17">_xlfn.IFS($G$5="Current 0",0,$G$5="Option A",Dashboard!$E$15*'WASTEWATER PROJECTION'!AC25*'Technical Sheet'!$I$32,$G$5="Option B",Dashboard!$E$15*'WASTEWATER PROJECTION'!AC25*'Technical Sheet'!$I$32)</f>
        <v>6534840.3963995073</v>
      </c>
      <c r="AF17" s="436" cm="1">
        <f t="array" ref="AF17">_xlfn.IFS($G$5="Current 0",0,$G$5="Option A",Dashboard!$E$15*'WASTEWATER PROJECTION'!AD25*'Technical Sheet'!$I$32,$G$5="Option B",Dashboard!$E$15*'WASTEWATER PROJECTION'!AD25*'Technical Sheet'!$I$32)</f>
        <v>6534840.3963995073</v>
      </c>
      <c r="AG17" s="436" cm="1">
        <f t="array" ref="AG17">_xlfn.IFS($G$5="Current 0",0,$G$5="Option A",Dashboard!$E$15*'WASTEWATER PROJECTION'!AE25*'Technical Sheet'!$I$32,$G$5="Option B",Dashboard!$E$15*'WASTEWATER PROJECTION'!AE25*'Technical Sheet'!$I$32)</f>
        <v>6534840.3963995073</v>
      </c>
      <c r="AH17" s="436" cm="1">
        <f t="array" ref="AH17">_xlfn.IFS($G$5="Current 0",0,$G$5="Option A",Dashboard!$E$15*'WASTEWATER PROJECTION'!AF25*'Technical Sheet'!$I$32,$G$5="Option B",Dashboard!$E$15*'WASTEWATER PROJECTION'!AF25*'Technical Sheet'!$I$32)</f>
        <v>6534840.3963995073</v>
      </c>
      <c r="AI17" s="436" cm="1">
        <f t="array" ref="AI17">_xlfn.IFS($G$5="Current 0",0,$G$5="Option A",Dashboard!$E$15*'WASTEWATER PROJECTION'!AG25*'Technical Sheet'!$I$32,$G$5="Option B",Dashboard!$E$15*'WASTEWATER PROJECTION'!AG25*'Technical Sheet'!$I$32)</f>
        <v>6534840.3963995073</v>
      </c>
      <c r="AJ17" s="436" cm="1">
        <f t="array" ref="AJ17">_xlfn.IFS($G$5="Current 0",0,$G$5="Option A",Dashboard!$E$15*'WASTEWATER PROJECTION'!AH25*'Technical Sheet'!$I$32,$G$5="Option B",Dashboard!$E$15*'WASTEWATER PROJECTION'!AH25*'Technical Sheet'!$I$32)</f>
        <v>6534840.3963995073</v>
      </c>
      <c r="AK17" s="436" cm="1">
        <f t="array" ref="AK17">_xlfn.IFS($G$5="Current 0",0,$G$5="Option A",Dashboard!$E$15*'WASTEWATER PROJECTION'!AI25*'Technical Sheet'!$I$32,$G$5="Option B",Dashboard!$E$15*'WASTEWATER PROJECTION'!AI25*'Technical Sheet'!$I$32)</f>
        <v>6534840.3963995073</v>
      </c>
      <c r="AL17" s="437" cm="1">
        <f t="array" ref="AL17">_xlfn.IFS($G$5="Current 0",0,$G$5="Option A",Dashboard!$E$15*'WASTEWATER PROJECTION'!AJ25*'Technical Sheet'!$I$32,$G$5="Option B",Dashboard!$E$15*'WASTEWATER PROJECTION'!AJ25*'Technical Sheet'!$I$32)</f>
        <v>6534840.3963995073</v>
      </c>
    </row>
    <row r="18" spans="2:38" s="20" customFormat="1" ht="14.75">
      <c r="B18" s="1271"/>
      <c r="C18" s="1271"/>
      <c r="D18" s="1335"/>
      <c r="E18" s="1350"/>
      <c r="F18" s="1335"/>
      <c r="G18" s="1335"/>
      <c r="H18" s="400" t="s">
        <v>455</v>
      </c>
      <c r="I18" s="423">
        <f>I16+I17</f>
        <v>0</v>
      </c>
      <c r="J18" s="423">
        <f t="shared" ref="J18:AL18" si="2">J16+J17</f>
        <v>5177531.7111072</v>
      </c>
      <c r="K18" s="423">
        <f t="shared" si="2"/>
        <v>7416868.8717072001</v>
      </c>
      <c r="L18" s="423">
        <f t="shared" si="2"/>
        <v>7868826.1053072</v>
      </c>
      <c r="M18" s="423">
        <f t="shared" si="2"/>
        <v>8471703.6192774177</v>
      </c>
      <c r="N18" s="423">
        <f t="shared" si="2"/>
        <v>9031454.1276507657</v>
      </c>
      <c r="O18" s="423">
        <f t="shared" si="2"/>
        <v>9086553.4029704016</v>
      </c>
      <c r="P18" s="423">
        <f t="shared" si="2"/>
        <v>9139502.3782719895</v>
      </c>
      <c r="Q18" s="423">
        <f t="shared" si="2"/>
        <v>9216733.7061296608</v>
      </c>
      <c r="R18" s="423">
        <f t="shared" si="2"/>
        <v>9382162.8073907476</v>
      </c>
      <c r="S18" s="423">
        <f t="shared" si="2"/>
        <v>9514825.2389661409</v>
      </c>
      <c r="T18" s="423">
        <f t="shared" si="2"/>
        <v>9664418.8414179683</v>
      </c>
      <c r="U18" s="423">
        <f t="shared" si="2"/>
        <v>9814012.4438697957</v>
      </c>
      <c r="V18" s="423">
        <f t="shared" si="2"/>
        <v>9946674.8754451908</v>
      </c>
      <c r="W18" s="423">
        <f t="shared" si="2"/>
        <v>10052360.776706278</v>
      </c>
      <c r="X18" s="423">
        <f t="shared" si="2"/>
        <v>10129592.10456395</v>
      </c>
      <c r="Y18" s="423">
        <f t="shared" si="2"/>
        <v>10182541.079865536</v>
      </c>
      <c r="Z18" s="423">
        <f t="shared" si="2"/>
        <v>10217273.355185173</v>
      </c>
      <c r="AA18" s="423">
        <f t="shared" si="2"/>
        <v>10239400.57895381</v>
      </c>
      <c r="AB18" s="423">
        <f t="shared" si="2"/>
        <v>10253236.194702175</v>
      </c>
      <c r="AC18" s="423">
        <f t="shared" si="2"/>
        <v>10261786.344407927</v>
      </c>
      <c r="AD18" s="423">
        <f t="shared" si="2"/>
        <v>10275207.749799507</v>
      </c>
      <c r="AE18" s="423">
        <f t="shared" si="2"/>
        <v>10275207.749799507</v>
      </c>
      <c r="AF18" s="423">
        <f t="shared" si="2"/>
        <v>10275207.749799507</v>
      </c>
      <c r="AG18" s="423">
        <f t="shared" si="2"/>
        <v>10275207.749799507</v>
      </c>
      <c r="AH18" s="423">
        <f t="shared" si="2"/>
        <v>10275207.749799507</v>
      </c>
      <c r="AI18" s="423">
        <f t="shared" si="2"/>
        <v>10275207.749799507</v>
      </c>
      <c r="AJ18" s="423">
        <f t="shared" si="2"/>
        <v>10275207.749799507</v>
      </c>
      <c r="AK18" s="423">
        <f t="shared" si="2"/>
        <v>10275207.749799507</v>
      </c>
      <c r="AL18" s="548">
        <f t="shared" si="2"/>
        <v>10275207.749799507</v>
      </c>
    </row>
    <row r="19" spans="2:38" s="20" customFormat="1" ht="15.5" thickBot="1">
      <c r="B19" s="1271"/>
      <c r="C19" s="1271"/>
      <c r="D19" s="1426"/>
      <c r="E19" s="1351"/>
      <c r="F19" s="1426"/>
      <c r="G19" s="1426"/>
      <c r="H19" s="400" t="s">
        <v>718</v>
      </c>
      <c r="I19" s="414"/>
      <c r="J19" s="969">
        <f>J16-J9</f>
        <v>0</v>
      </c>
      <c r="K19" s="969">
        <f t="shared" ref="K19:AL19" si="3">K16-K9</f>
        <v>-6554707.1453</v>
      </c>
      <c r="L19" s="969">
        <f t="shared" si="3"/>
        <v>-4093215.6820999989</v>
      </c>
      <c r="M19" s="969">
        <f t="shared" si="3"/>
        <v>2530814.1003</v>
      </c>
      <c r="N19" s="969">
        <f t="shared" si="3"/>
        <v>2984671.8983000005</v>
      </c>
      <c r="O19" s="969">
        <f t="shared" si="3"/>
        <v>3001863.3983000005</v>
      </c>
      <c r="P19" s="969">
        <f t="shared" si="3"/>
        <v>3001863.3983000005</v>
      </c>
      <c r="Q19" s="969">
        <f t="shared" si="3"/>
        <v>3001863.3983000005</v>
      </c>
      <c r="R19" s="969">
        <f t="shared" si="3"/>
        <v>3052291.7982999994</v>
      </c>
      <c r="S19" s="969">
        <f t="shared" si="3"/>
        <v>3052291.7982999994</v>
      </c>
      <c r="T19" s="969">
        <f t="shared" si="3"/>
        <v>3052291.7982999994</v>
      </c>
      <c r="U19" s="969">
        <f t="shared" si="3"/>
        <v>3052291.7982999994</v>
      </c>
      <c r="V19" s="969">
        <f t="shared" si="3"/>
        <v>3052291.7982999994</v>
      </c>
      <c r="W19" s="969">
        <f t="shared" si="3"/>
        <v>902291.79829999944</v>
      </c>
      <c r="X19" s="969">
        <f t="shared" si="3"/>
        <v>3052291.7982999994</v>
      </c>
      <c r="Y19" s="969">
        <f t="shared" si="3"/>
        <v>3052291.7982999994</v>
      </c>
      <c r="Z19" s="969">
        <f t="shared" si="3"/>
        <v>3052291.7982999994</v>
      </c>
      <c r="AA19" s="969">
        <f t="shared" si="3"/>
        <v>3052291.7982999994</v>
      </c>
      <c r="AB19" s="969">
        <f t="shared" si="3"/>
        <v>3052291.7982999994</v>
      </c>
      <c r="AC19" s="969">
        <f t="shared" si="3"/>
        <v>3052291.7982999994</v>
      </c>
      <c r="AD19" s="969">
        <f t="shared" si="3"/>
        <v>3052291.7982999994</v>
      </c>
      <c r="AE19" s="969">
        <f t="shared" si="3"/>
        <v>3052291.7982999994</v>
      </c>
      <c r="AF19" s="969">
        <f t="shared" si="3"/>
        <v>3052291.7982999994</v>
      </c>
      <c r="AG19" s="969">
        <f t="shared" si="3"/>
        <v>-1097708.2017000001</v>
      </c>
      <c r="AH19" s="969">
        <f t="shared" si="3"/>
        <v>3052291.7982999994</v>
      </c>
      <c r="AI19" s="969">
        <f t="shared" si="3"/>
        <v>3052291.7982999994</v>
      </c>
      <c r="AJ19" s="969">
        <f t="shared" si="3"/>
        <v>3052291.7982999994</v>
      </c>
      <c r="AK19" s="969">
        <f t="shared" si="3"/>
        <v>3052291.7982999994</v>
      </c>
      <c r="AL19" s="970">
        <f t="shared" si="3"/>
        <v>3052291.7982999994</v>
      </c>
    </row>
    <row r="20" spans="2:38" ht="14.75">
      <c r="B20" s="1272"/>
      <c r="C20" s="1272"/>
      <c r="H20" s="400" t="s">
        <v>719</v>
      </c>
      <c r="I20" s="436"/>
      <c r="J20" s="971">
        <f>J17-J13</f>
        <v>-36417468.288892798</v>
      </c>
      <c r="K20" s="971">
        <f t="shared" ref="K20:AL20" si="4">K17-K13</f>
        <v>-36417468.288892798</v>
      </c>
      <c r="L20" s="971">
        <f t="shared" si="4"/>
        <v>4882531.7111072</v>
      </c>
      <c r="M20" s="971">
        <f t="shared" si="4"/>
        <v>5054137.8698774185</v>
      </c>
      <c r="N20" s="971">
        <f t="shared" si="4"/>
        <v>5076196.9742507655</v>
      </c>
      <c r="O20" s="971">
        <f t="shared" si="4"/>
        <v>5110929.2495704014</v>
      </c>
      <c r="P20" s="971">
        <f t="shared" si="4"/>
        <v>5163878.2248719884</v>
      </c>
      <c r="Q20" s="971">
        <f t="shared" si="4"/>
        <v>5241109.5527296606</v>
      </c>
      <c r="R20" s="971">
        <f t="shared" si="4"/>
        <v>5346795.4539907482</v>
      </c>
      <c r="S20" s="971">
        <f t="shared" si="4"/>
        <v>5479457.8855661415</v>
      </c>
      <c r="T20" s="971">
        <f t="shared" si="4"/>
        <v>5629051.4880179688</v>
      </c>
      <c r="U20" s="971">
        <f t="shared" si="4"/>
        <v>5778645.0904697971</v>
      </c>
      <c r="V20" s="971">
        <f t="shared" si="4"/>
        <v>5911307.5220451904</v>
      </c>
      <c r="W20" s="971">
        <f t="shared" si="4"/>
        <v>6016993.423306278</v>
      </c>
      <c r="X20" s="971">
        <f t="shared" si="4"/>
        <v>6094224.7511639502</v>
      </c>
      <c r="Y20" s="971">
        <f t="shared" si="4"/>
        <v>6147173.7264655363</v>
      </c>
      <c r="Z20" s="971">
        <f t="shared" si="4"/>
        <v>6181906.0017851731</v>
      </c>
      <c r="AA20" s="971">
        <f t="shared" si="4"/>
        <v>6204033.2255538106</v>
      </c>
      <c r="AB20" s="971">
        <f t="shared" si="4"/>
        <v>6217868.8413021741</v>
      </c>
      <c r="AC20" s="971">
        <f t="shared" si="4"/>
        <v>6226418.9910079269</v>
      </c>
      <c r="AD20" s="971">
        <f t="shared" si="4"/>
        <v>6239840.3963995073</v>
      </c>
      <c r="AE20" s="971">
        <f t="shared" si="4"/>
        <v>6239840.3963995073</v>
      </c>
      <c r="AF20" s="971">
        <f t="shared" si="4"/>
        <v>6239840.3963995073</v>
      </c>
      <c r="AG20" s="971">
        <f t="shared" si="4"/>
        <v>6239840.3963995073</v>
      </c>
      <c r="AH20" s="971">
        <f t="shared" si="4"/>
        <v>6239840.3963995073</v>
      </c>
      <c r="AI20" s="971">
        <f t="shared" si="4"/>
        <v>6239840.3963995073</v>
      </c>
      <c r="AJ20" s="971">
        <f t="shared" si="4"/>
        <v>6239840.3963995073</v>
      </c>
      <c r="AK20" s="971">
        <f t="shared" si="4"/>
        <v>6239840.3963995073</v>
      </c>
      <c r="AL20" s="972">
        <f t="shared" si="4"/>
        <v>6239840.3963995073</v>
      </c>
    </row>
    <row r="21" spans="2:38" ht="15.5" thickBot="1">
      <c r="B21" s="1271"/>
      <c r="C21" s="1271"/>
      <c r="F21" s="101"/>
      <c r="G21" s="101"/>
      <c r="H21" s="439" t="s">
        <v>456</v>
      </c>
      <c r="I21" s="438">
        <f>I18-I14</f>
        <v>0</v>
      </c>
      <c r="J21" s="438">
        <f>J19+J20</f>
        <v>-36417468.288892798</v>
      </c>
      <c r="K21" s="438">
        <f t="shared" ref="K21:AL21" si="5">K19+K20</f>
        <v>-42972175.434192799</v>
      </c>
      <c r="L21" s="438">
        <f t="shared" si="5"/>
        <v>789316.02900720108</v>
      </c>
      <c r="M21" s="438">
        <f t="shared" si="5"/>
        <v>7584951.9701774186</v>
      </c>
      <c r="N21" s="438">
        <f t="shared" si="5"/>
        <v>8060868.872550766</v>
      </c>
      <c r="O21" s="438">
        <f t="shared" si="5"/>
        <v>8112792.6478704019</v>
      </c>
      <c r="P21" s="438">
        <f t="shared" si="5"/>
        <v>8165741.6231719889</v>
      </c>
      <c r="Q21" s="438">
        <f t="shared" si="5"/>
        <v>8242972.9510296611</v>
      </c>
      <c r="R21" s="438">
        <f t="shared" si="5"/>
        <v>8399087.2522907481</v>
      </c>
      <c r="S21" s="438">
        <f t="shared" si="5"/>
        <v>8531749.6838661414</v>
      </c>
      <c r="T21" s="438">
        <f t="shared" si="5"/>
        <v>8681343.2863179687</v>
      </c>
      <c r="U21" s="438">
        <f t="shared" si="5"/>
        <v>8830936.8887697961</v>
      </c>
      <c r="V21" s="438">
        <f t="shared" si="5"/>
        <v>8963599.3203451894</v>
      </c>
      <c r="W21" s="438">
        <f t="shared" si="5"/>
        <v>6919285.2216062769</v>
      </c>
      <c r="X21" s="438">
        <f t="shared" si="5"/>
        <v>9146516.5494639501</v>
      </c>
      <c r="Y21" s="438">
        <f t="shared" si="5"/>
        <v>9199465.5247655362</v>
      </c>
      <c r="Z21" s="438">
        <f t="shared" si="5"/>
        <v>9234197.8000851721</v>
      </c>
      <c r="AA21" s="438">
        <f t="shared" si="5"/>
        <v>9256325.0238538105</v>
      </c>
      <c r="AB21" s="438">
        <f t="shared" si="5"/>
        <v>9270160.6396021731</v>
      </c>
      <c r="AC21" s="438">
        <f t="shared" si="5"/>
        <v>9278710.7893079259</v>
      </c>
      <c r="AD21" s="438">
        <f t="shared" si="5"/>
        <v>9292132.1946995072</v>
      </c>
      <c r="AE21" s="438">
        <f t="shared" si="5"/>
        <v>9292132.1946995072</v>
      </c>
      <c r="AF21" s="438">
        <f t="shared" si="5"/>
        <v>9292132.1946995072</v>
      </c>
      <c r="AG21" s="438">
        <f t="shared" si="5"/>
        <v>5142132.1946995072</v>
      </c>
      <c r="AH21" s="438">
        <f t="shared" si="5"/>
        <v>9292132.1946995072</v>
      </c>
      <c r="AI21" s="438">
        <f t="shared" si="5"/>
        <v>9292132.1946995072</v>
      </c>
      <c r="AJ21" s="438">
        <f t="shared" si="5"/>
        <v>9292132.1946995072</v>
      </c>
      <c r="AK21" s="438">
        <f t="shared" si="5"/>
        <v>9292132.1946995072</v>
      </c>
      <c r="AL21" s="438">
        <f t="shared" si="5"/>
        <v>9292132.1946995072</v>
      </c>
    </row>
    <row r="22" spans="2:38" ht="14.75">
      <c r="B22" s="1271"/>
      <c r="C22" s="1271"/>
      <c r="I22" s="56"/>
    </row>
    <row r="23" spans="2:38" ht="14.75">
      <c r="B23" s="1272"/>
      <c r="C23" s="1272"/>
    </row>
    <row r="24" spans="2:38" ht="14.75">
      <c r="B24" s="1272"/>
      <c r="C24" s="1272"/>
    </row>
    <row r="25" spans="2:38" ht="14.75">
      <c r="B25" s="1271"/>
      <c r="C25" s="1271"/>
      <c r="G25" s="974"/>
      <c r="H25" s="974"/>
      <c r="J25" s="973"/>
    </row>
    <row r="26" spans="2:38" ht="14.75">
      <c r="B26" s="1271"/>
      <c r="C26" s="1271"/>
      <c r="G26" s="975"/>
      <c r="H26" s="975"/>
      <c r="J26" s="973"/>
    </row>
    <row r="27" spans="2:38" ht="14.75">
      <c r="B27" s="1272"/>
      <c r="C27" s="1272"/>
      <c r="G27" s="975"/>
      <c r="H27" s="975"/>
    </row>
    <row r="28" spans="2:38" ht="14.75">
      <c r="B28" s="1271"/>
      <c r="C28" s="1271"/>
      <c r="G28" s="975"/>
      <c r="H28" s="975"/>
    </row>
    <row r="29" spans="2:38" ht="14.75">
      <c r="B29" s="1271"/>
      <c r="C29" s="1271"/>
      <c r="G29" s="975"/>
      <c r="H29" s="975"/>
    </row>
    <row r="30" spans="2:38" ht="14.75">
      <c r="B30" s="1271"/>
      <c r="C30" s="1271"/>
      <c r="G30" s="975"/>
      <c r="H30" s="975"/>
    </row>
    <row r="31" spans="2:38" ht="14.75">
      <c r="B31" s="1272"/>
      <c r="C31" s="1272"/>
      <c r="G31" s="975"/>
      <c r="H31" s="975"/>
    </row>
    <row r="32" spans="2:38">
      <c r="B32" s="1308"/>
      <c r="C32" s="1308"/>
      <c r="G32" s="975"/>
      <c r="H32" s="975"/>
    </row>
    <row r="33" spans="2:8">
      <c r="B33" s="28"/>
      <c r="C33" s="28"/>
      <c r="G33" s="975"/>
      <c r="H33" s="975"/>
    </row>
    <row r="34" spans="2:8">
      <c r="G34" s="975"/>
      <c r="H34" s="975"/>
    </row>
    <row r="35" spans="2:8">
      <c r="G35" s="975"/>
      <c r="H35" s="975"/>
    </row>
    <row r="36" spans="2:8">
      <c r="G36" s="975"/>
      <c r="H36" s="975"/>
    </row>
    <row r="37" spans="2:8">
      <c r="G37" s="975"/>
      <c r="H37" s="975"/>
    </row>
    <row r="38" spans="2:8">
      <c r="G38" s="975"/>
      <c r="H38" s="975"/>
    </row>
    <row r="39" spans="2:8">
      <c r="G39" s="975"/>
      <c r="H39" s="975"/>
    </row>
    <row r="40" spans="2:8">
      <c r="G40" s="442"/>
      <c r="H40" s="442"/>
    </row>
    <row r="41" spans="2:8">
      <c r="G41" s="442"/>
      <c r="H41" s="442"/>
    </row>
    <row r="42" spans="2:8">
      <c r="G42" s="442"/>
      <c r="H42" s="442"/>
    </row>
  </sheetData>
  <sheetProtection algorithmName="SHA-512" hashValue="6Mxi+8akBSC9b+B8+dhp2Brjn9XbWvD5hx2EqquvBFL9liYsE/Ya9HCo6ZXqebXH/2IgxsCnMEmSTPksmaLmlQ==" saltValue="GwqJz1sCoMly0rnVWDK6cA==" spinCount="100000" sheet="1" objects="1" scenarios="1"/>
  <mergeCells count="42">
    <mergeCell ref="D2:AL2"/>
    <mergeCell ref="B8:C8"/>
    <mergeCell ref="B9:C9"/>
    <mergeCell ref="B10:C10"/>
    <mergeCell ref="B32:C32"/>
    <mergeCell ref="B31:C31"/>
    <mergeCell ref="B13:C13"/>
    <mergeCell ref="B14:C14"/>
    <mergeCell ref="B15:C15"/>
    <mergeCell ref="B16:C16"/>
    <mergeCell ref="B11:C11"/>
    <mergeCell ref="B27:C27"/>
    <mergeCell ref="B28:C28"/>
    <mergeCell ref="B29:C29"/>
    <mergeCell ref="B30:C30"/>
    <mergeCell ref="B22:C22"/>
    <mergeCell ref="B23:C23"/>
    <mergeCell ref="B24:C24"/>
    <mergeCell ref="B25:C25"/>
    <mergeCell ref="B26:C26"/>
    <mergeCell ref="B17:C17"/>
    <mergeCell ref="B18:C18"/>
    <mergeCell ref="B19:C19"/>
    <mergeCell ref="B20:C20"/>
    <mergeCell ref="B21:C21"/>
    <mergeCell ref="I3:AL3"/>
    <mergeCell ref="E5:E19"/>
    <mergeCell ref="D5:D19"/>
    <mergeCell ref="I15:AL15"/>
    <mergeCell ref="G5:G19"/>
    <mergeCell ref="F5:F19"/>
    <mergeCell ref="I10:AL10"/>
    <mergeCell ref="I5:AL6"/>
    <mergeCell ref="H3:H4"/>
    <mergeCell ref="B7:C7"/>
    <mergeCell ref="B12:C12"/>
    <mergeCell ref="B3:C3"/>
    <mergeCell ref="D3:E3"/>
    <mergeCell ref="F3:G3"/>
    <mergeCell ref="B4:C4"/>
    <mergeCell ref="B5:C5"/>
    <mergeCell ref="B6:C6"/>
  </mergeCells>
  <pageMargins left="0.7" right="0.7" top="0.75" bottom="0.75" header="0.3" footer="0.3"/>
  <pageSetup orientation="portrait" horizontalDpi="0" verticalDpi="0" copies="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6">
    <tabColor rgb="FF0070C0"/>
  </sheetPr>
  <dimension ref="B1:AK53"/>
  <sheetViews>
    <sheetView topLeftCell="B14" workbookViewId="0">
      <selection activeCell="I21" sqref="I21"/>
    </sheetView>
  </sheetViews>
  <sheetFormatPr defaultColWidth="9.1328125" defaultRowHeight="14.75"/>
  <cols>
    <col min="1" max="1" width="0" style="1" hidden="1" customWidth="1"/>
    <col min="2" max="2" width="13.26953125" style="1" customWidth="1"/>
    <col min="3" max="3" width="11.26953125" style="1" customWidth="1"/>
    <col min="4" max="4" width="9.1328125" style="24" bestFit="1" customWidth="1"/>
    <col min="5" max="5" width="9.7265625" style="24" bestFit="1" customWidth="1"/>
    <col min="6" max="6" width="39.7265625" style="24" bestFit="1" customWidth="1"/>
    <col min="7" max="7" width="9.26953125" style="24" bestFit="1" customWidth="1"/>
    <col min="8" max="8" width="11.1328125" style="24" bestFit="1" customWidth="1"/>
    <col min="9" max="37" width="11.40625" style="24" bestFit="1" customWidth="1"/>
    <col min="38" max="16384" width="9.1328125" style="1"/>
  </cols>
  <sheetData>
    <row r="1" spans="2:37" ht="15.5" hidden="1" thickBot="1">
      <c r="B1" s="5"/>
      <c r="C1" s="5"/>
    </row>
    <row r="2" spans="2:37" ht="15" customHeight="1">
      <c r="B2" s="1310"/>
      <c r="C2" s="1310"/>
      <c r="D2" s="1446" t="s">
        <v>263</v>
      </c>
      <c r="E2" s="1446" t="s">
        <v>252</v>
      </c>
      <c r="F2" s="1392" t="s">
        <v>592</v>
      </c>
      <c r="G2" s="1393"/>
      <c r="H2" s="1393"/>
      <c r="I2" s="1393"/>
      <c r="J2" s="1393"/>
      <c r="K2" s="1393"/>
      <c r="L2" s="1393"/>
      <c r="M2" s="1393"/>
      <c r="N2" s="1393"/>
      <c r="O2" s="1393"/>
      <c r="P2" s="1393"/>
      <c r="Q2" s="1393"/>
      <c r="R2" s="1393"/>
      <c r="S2" s="1393"/>
      <c r="T2" s="1393"/>
      <c r="U2" s="1393"/>
      <c r="V2" s="1393"/>
      <c r="W2" s="1393"/>
      <c r="X2" s="1393"/>
      <c r="Y2" s="1393"/>
      <c r="Z2" s="1393"/>
      <c r="AA2" s="1393"/>
      <c r="AB2" s="1393"/>
      <c r="AC2" s="1393"/>
      <c r="AD2" s="1393"/>
      <c r="AE2" s="1393"/>
      <c r="AF2" s="1393"/>
      <c r="AG2" s="1393"/>
      <c r="AH2" s="1393"/>
      <c r="AI2" s="1393"/>
      <c r="AJ2" s="1393"/>
      <c r="AK2" s="1394"/>
    </row>
    <row r="3" spans="2:37" ht="15.75" customHeight="1" thickBot="1">
      <c r="B3" s="1272"/>
      <c r="C3" s="1272"/>
      <c r="D3" s="1447"/>
      <c r="E3" s="1447"/>
      <c r="F3" s="1444"/>
      <c r="G3" s="1418"/>
      <c r="H3" s="1418"/>
      <c r="I3" s="1418"/>
      <c r="J3" s="1418"/>
      <c r="K3" s="1418"/>
      <c r="L3" s="1418"/>
      <c r="M3" s="1418"/>
      <c r="N3" s="1418"/>
      <c r="O3" s="1418"/>
      <c r="P3" s="1418"/>
      <c r="Q3" s="1418"/>
      <c r="R3" s="1418"/>
      <c r="S3" s="1418"/>
      <c r="T3" s="1418"/>
      <c r="U3" s="1418"/>
      <c r="V3" s="1418"/>
      <c r="W3" s="1418"/>
      <c r="X3" s="1418"/>
      <c r="Y3" s="1418"/>
      <c r="Z3" s="1418"/>
      <c r="AA3" s="1418"/>
      <c r="AB3" s="1418"/>
      <c r="AC3" s="1418"/>
      <c r="AD3" s="1418"/>
      <c r="AE3" s="1418"/>
      <c r="AF3" s="1418"/>
      <c r="AG3" s="1418"/>
      <c r="AH3" s="1418"/>
      <c r="AI3" s="1418"/>
      <c r="AJ3" s="1418"/>
      <c r="AK3" s="1445"/>
    </row>
    <row r="4" spans="2:37" s="12" customFormat="1" ht="15" customHeight="1">
      <c r="B4" s="1272"/>
      <c r="C4" s="1272"/>
      <c r="D4" s="1425" t="str">
        <f>Dashboard!E18</f>
        <v>PHASE II</v>
      </c>
      <c r="E4" s="1425" t="str">
        <f>Dashboard!E17</f>
        <v>Bridgetown CBD</v>
      </c>
      <c r="F4" s="404" t="s">
        <v>31</v>
      </c>
      <c r="G4" s="405" t="s">
        <v>89</v>
      </c>
      <c r="H4" s="405">
        <v>2021</v>
      </c>
      <c r="I4" s="405">
        <v>2022</v>
      </c>
      <c r="J4" s="405">
        <v>2023</v>
      </c>
      <c r="K4" s="405">
        <v>2024</v>
      </c>
      <c r="L4" s="405">
        <v>2025</v>
      </c>
      <c r="M4" s="405">
        <v>2026</v>
      </c>
      <c r="N4" s="405">
        <v>2027</v>
      </c>
      <c r="O4" s="405">
        <v>2028</v>
      </c>
      <c r="P4" s="405">
        <v>2029</v>
      </c>
      <c r="Q4" s="405">
        <v>2030</v>
      </c>
      <c r="R4" s="405">
        <v>2031</v>
      </c>
      <c r="S4" s="405">
        <v>2032</v>
      </c>
      <c r="T4" s="405">
        <v>2033</v>
      </c>
      <c r="U4" s="405">
        <v>2034</v>
      </c>
      <c r="V4" s="405">
        <v>2035</v>
      </c>
      <c r="W4" s="405">
        <v>2036</v>
      </c>
      <c r="X4" s="405">
        <v>2037</v>
      </c>
      <c r="Y4" s="405">
        <v>2038</v>
      </c>
      <c r="Z4" s="405">
        <v>2039</v>
      </c>
      <c r="AA4" s="405">
        <v>2040</v>
      </c>
      <c r="AB4" s="405">
        <v>2041</v>
      </c>
      <c r="AC4" s="405">
        <v>2042</v>
      </c>
      <c r="AD4" s="405">
        <v>2043</v>
      </c>
      <c r="AE4" s="405">
        <v>2044</v>
      </c>
      <c r="AF4" s="405">
        <v>2045</v>
      </c>
      <c r="AG4" s="405">
        <v>2046</v>
      </c>
      <c r="AH4" s="405">
        <v>2047</v>
      </c>
      <c r="AI4" s="405">
        <v>2048</v>
      </c>
      <c r="AJ4" s="405">
        <v>2049</v>
      </c>
      <c r="AK4" s="406">
        <v>2050</v>
      </c>
    </row>
    <row r="5" spans="2:37" s="12" customFormat="1" ht="15" customHeight="1">
      <c r="B5" s="1272"/>
      <c r="C5" s="1272"/>
      <c r="D5" s="1335"/>
      <c r="E5" s="1335"/>
      <c r="F5" s="407" t="s">
        <v>65</v>
      </c>
      <c r="G5" s="408"/>
      <c r="H5" s="1431"/>
      <c r="I5" s="1431"/>
      <c r="J5" s="1431"/>
      <c r="K5" s="1431"/>
      <c r="L5" s="1431"/>
      <c r="M5" s="1431"/>
      <c r="N5" s="1431"/>
      <c r="O5" s="1431"/>
      <c r="P5" s="1431"/>
      <c r="Q5" s="1431"/>
      <c r="R5" s="1431"/>
      <c r="S5" s="1431"/>
      <c r="T5" s="1431"/>
      <c r="U5" s="1431"/>
      <c r="V5" s="1431"/>
      <c r="W5" s="1431"/>
      <c r="X5" s="1431"/>
      <c r="Y5" s="1431"/>
      <c r="Z5" s="1431"/>
      <c r="AA5" s="1431"/>
      <c r="AB5" s="1431"/>
      <c r="AC5" s="1431"/>
      <c r="AD5" s="1431"/>
      <c r="AE5" s="1431"/>
      <c r="AF5" s="1431"/>
      <c r="AG5" s="1431"/>
      <c r="AH5" s="1431"/>
      <c r="AI5" s="1431"/>
      <c r="AJ5" s="1431"/>
      <c r="AK5" s="1432"/>
    </row>
    <row r="6" spans="2:37" s="12" customFormat="1" ht="15" customHeight="1">
      <c r="B6" s="1272"/>
      <c r="C6" s="1272"/>
      <c r="D6" s="1335"/>
      <c r="E6" s="1335"/>
      <c r="F6" s="399" t="s">
        <v>593</v>
      </c>
      <c r="G6" s="409"/>
      <c r="H6" s="410">
        <f t="array" ref="H6">_xlfn.IFS($E$4="core 0", 'WASTEWATER PROJECTION'!G15,$E$4="PHASE I",'WASTEWATER PROJECTION'!G15,$E$4="PHASE II",'WASTEWATER PROJECTION'!G15,$E$4="PHASE III",'WASTEWATER PROJECTION'!G15,$E$4="PHASE V", 'WASTEWATER PROJECTION'!G15,$E$4="Hyatt Ziva", 'WASTEWATER PROJECTION'!G15,$E$4="Waterfront", 'WASTEWATER PROJECTION'!G15,$E$4="Bridge House Red.", 'WASTEWATER PROJECTION'!G15,$E$4="Carlisle House Red.", 'WASTEWATER PROJECTION'!G15,$E$4="Bridgetown CBD", 'WASTEWATER PROJECTION'!G15,$E$4="PHASE VI", 'WASTEWATER PROJECTION'!G15)</f>
        <v>759692.71</v>
      </c>
      <c r="I6" s="410">
        <f t="array" ref="I6">_xlfn.IFS($E$4="core 0", 'WASTEWATER PROJECTION'!H15,$E$4="PHASE I",'WASTEWATER PROJECTION'!H15,$E$4="PHASE II",'WASTEWATER PROJECTION'!H15,$E$4="PHASE III",'WASTEWATER PROJECTION'!H15,$E$4="PHASE V", 'WASTEWATER PROJECTION'!H15,$E$4="Hyatt Ziva", 'WASTEWATER PROJECTION'!H15,$E$4="Waterfront", 'WASTEWATER PROJECTION'!H15,$E$4="Bridge House Red.", 'WASTEWATER PROJECTION'!H15,$E$4="Carlisle House Red.", 'WASTEWATER PROJECTION'!H15,$E$4="Bridgetown CBD", 'WASTEWATER PROJECTION'!H15,$E$4="PHASE VI", 'WASTEWATER PROJECTION'!H15)</f>
        <v>759692.71</v>
      </c>
      <c r="J6" s="410">
        <f t="array" ref="J6">_xlfn.IFS($E$4="core 0", 'WASTEWATER PROJECTION'!I15,$E$4="PHASE I",'WASTEWATER PROJECTION'!I15,$E$4="PHASE II",'WASTEWATER PROJECTION'!I15,$E$4="PHASE III",'WASTEWATER PROJECTION'!I15,$E$4="PHASE V", 'WASTEWATER PROJECTION'!I15,$E$4="Hyatt Ziva", 'WASTEWATER PROJECTION'!I15,$E$4="Waterfront", 'WASTEWATER PROJECTION'!I15,$E$4="Bridge House Red.", 'WASTEWATER PROJECTION'!I15,$E$4="Carlisle House Red.", 'WASTEWATER PROJECTION'!I15,$E$4="Bridgetown CBD", 'WASTEWATER PROJECTION'!I15,$E$4="PHASE VI", 'WASTEWATER PROJECTION'!I15)</f>
        <v>1203944.71</v>
      </c>
      <c r="K6" s="410">
        <f t="array" ref="K6">_xlfn.IFS($E$4="core 0", 'WASTEWATER PROJECTION'!J15,$E$4="PHASE I",'WASTEWATER PROJECTION'!J15,$E$4="PHASE II",'WASTEWATER PROJECTION'!J15,$E$4="PHASE III",'WASTEWATER PROJECTION'!J15,$E$4="PHASE V", 'WASTEWATER PROJECTION'!J15,$E$4="Hyatt Ziva", 'WASTEWATER PROJECTION'!J15,$E$4="Waterfront", 'WASTEWATER PROJECTION'!J15,$E$4="Bridge House Red.", 'WASTEWATER PROJECTION'!J15,$E$4="Carlisle House Red.", 'WASTEWATER PROJECTION'!J15,$E$4="Bridgetown CBD", 'WASTEWATER PROJECTION'!J15,$E$4="PHASE VI", 'WASTEWATER PROJECTION'!J15)</f>
        <v>1446932.4700000002</v>
      </c>
      <c r="L6" s="410">
        <f t="array" ref="L6">_xlfn.IFS($E$4="core 0", 'WASTEWATER PROJECTION'!K15,$E$4="PHASE I",'WASTEWATER PROJECTION'!K15,$E$4="PHASE II",'WASTEWATER PROJECTION'!K15,$E$4="PHASE III",'WASTEWATER PROJECTION'!K15,$E$4="PHASE V", 'WASTEWATER PROJECTION'!K15,$E$4="Hyatt Ziva", 'WASTEWATER PROJECTION'!K15,$E$4="Waterfront", 'WASTEWATER PROJECTION'!K15,$E$4="Bridge House Red.", 'WASTEWATER PROJECTION'!K15,$E$4="Carlisle House Red.", 'WASTEWATER PROJECTION'!K15,$E$4="Bridgetown CBD", 'WASTEWATER PROJECTION'!K15,$E$4="PHASE VI", 'WASTEWATER PROJECTION'!K15)</f>
        <v>1678798.7900000003</v>
      </c>
      <c r="M6" s="410">
        <f t="array" ref="M6">_xlfn.IFS($E$4="core 0", 'WASTEWATER PROJECTION'!L15,$E$4="PHASE I",'WASTEWATER PROJECTION'!L15,$E$4="PHASE II",'WASTEWATER PROJECTION'!L15,$E$4="PHASE III",'WASTEWATER PROJECTION'!L15,$E$4="PHASE V", 'WASTEWATER PROJECTION'!L15,$E$4="Hyatt Ziva", 'WASTEWATER PROJECTION'!L15,$E$4="Waterfront", 'WASTEWATER PROJECTION'!L15,$E$4="Bridge House Red.", 'WASTEWATER PROJECTION'!L15,$E$4="Carlisle House Red.", 'WASTEWATER PROJECTION'!L15,$E$4="Bridgetown CBD", 'WASTEWATER PROJECTION'!L15,$E$4="PHASE VI", 'WASTEWATER PROJECTION'!L15)</f>
        <v>1967880.19</v>
      </c>
      <c r="N6" s="410">
        <f t="array" ref="N6">_xlfn.IFS($E$4="core 0", 'WASTEWATER PROJECTION'!M15,$E$4="PHASE I",'WASTEWATER PROJECTION'!M15,$E$4="PHASE II",'WASTEWATER PROJECTION'!M15,$E$4="PHASE III",'WASTEWATER PROJECTION'!M15,$E$4="PHASE V", 'WASTEWATER PROJECTION'!M15,$E$4="Hyatt Ziva", 'WASTEWATER PROJECTION'!M15,$E$4="Waterfront", 'WASTEWATER PROJECTION'!M15,$E$4="Bridge House Red.", 'WASTEWATER PROJECTION'!M15,$E$4="Carlisle House Red.", 'WASTEWATER PROJECTION'!M15,$E$4="Bridgetown CBD", 'WASTEWATER PROJECTION'!M15,$E$4="PHASE VI", 'WASTEWATER PROJECTION'!M15)</f>
        <v>1978830.19</v>
      </c>
      <c r="O6" s="410">
        <f t="array" ref="O6">_xlfn.IFS($E$4="core 0", 'WASTEWATER PROJECTION'!N15,$E$4="PHASE I",'WASTEWATER PROJECTION'!N15,$E$4="PHASE II",'WASTEWATER PROJECTION'!N15,$E$4="PHASE III",'WASTEWATER PROJECTION'!N15,$E$4="PHASE V", 'WASTEWATER PROJECTION'!N15,$E$4="Hyatt Ziva", 'WASTEWATER PROJECTION'!N15,$E$4="Waterfront", 'WASTEWATER PROJECTION'!N15,$E$4="Bridge House Red.", 'WASTEWATER PROJECTION'!N15,$E$4="Carlisle House Red.", 'WASTEWATER PROJECTION'!N15,$E$4="Bridgetown CBD", 'WASTEWATER PROJECTION'!N15,$E$4="PHASE VI", 'WASTEWATER PROJECTION'!N15)</f>
        <v>1978830.19</v>
      </c>
      <c r="P6" s="410">
        <f t="array" ref="P6">_xlfn.IFS($E$4="core 0", 'WASTEWATER PROJECTION'!O15,$E$4="PHASE I",'WASTEWATER PROJECTION'!O15,$E$4="PHASE II",'WASTEWATER PROJECTION'!O15,$E$4="PHASE III",'WASTEWATER PROJECTION'!O15,$E$4="PHASE V", 'WASTEWATER PROJECTION'!O15,$E$4="Hyatt Ziva", 'WASTEWATER PROJECTION'!O15,$E$4="Waterfront", 'WASTEWATER PROJECTION'!O15,$E$4="Bridge House Red.", 'WASTEWATER PROJECTION'!O15,$E$4="Carlisle House Red.", 'WASTEWATER PROJECTION'!O15,$E$4="Bridgetown CBD", 'WASTEWATER PROJECTION'!O15,$E$4="PHASE VI", 'WASTEWATER PROJECTION'!O15)</f>
        <v>1978830.19</v>
      </c>
      <c r="Q6" s="410">
        <f t="array" ref="Q6">_xlfn.IFS($E$4="core 0", 'WASTEWATER PROJECTION'!P15,$E$4="PHASE I",'WASTEWATER PROJECTION'!P15,$E$4="PHASE II",'WASTEWATER PROJECTION'!P15,$E$4="PHASE III",'WASTEWATER PROJECTION'!P15,$E$4="PHASE V", 'WASTEWATER PROJECTION'!P15,$E$4="Hyatt Ziva", 'WASTEWATER PROJECTION'!P15,$E$4="Waterfront", 'WASTEWATER PROJECTION'!P15,$E$4="Bridge House Red.", 'WASTEWATER PROJECTION'!P15,$E$4="Carlisle House Red.", 'WASTEWATER PROJECTION'!P15,$E$4="Bridgetown CBD", 'WASTEWATER PROJECTION'!P15,$E$4="PHASE VI", 'WASTEWATER PROJECTION'!P15)</f>
        <v>2010950.19</v>
      </c>
      <c r="R6" s="410">
        <f t="array" ref="R6">_xlfn.IFS($E$4="core 0", 'WASTEWATER PROJECTION'!Q15,$E$4="PHASE I",'WASTEWATER PROJECTION'!Q15,$E$4="PHASE II",'WASTEWATER PROJECTION'!Q15,$E$4="PHASE III",'WASTEWATER PROJECTION'!Q15,$E$4="PHASE V", 'WASTEWATER PROJECTION'!Q15,$E$4="Hyatt Ziva", 'WASTEWATER PROJECTION'!Q15,$E$4="Waterfront", 'WASTEWATER PROJECTION'!Q15,$E$4="Bridge House Red.", 'WASTEWATER PROJECTION'!Q15,$E$4="Carlisle House Red.", 'WASTEWATER PROJECTION'!Q15,$E$4="Bridgetown CBD", 'WASTEWATER PROJECTION'!Q15,$E$4="PHASE VI", 'WASTEWATER PROJECTION'!Q15)</f>
        <v>2010950.19</v>
      </c>
      <c r="S6" s="410">
        <f t="array" ref="S6">_xlfn.IFS($E$4="core 0", 'WASTEWATER PROJECTION'!R15,$E$4="PHASE I",'WASTEWATER PROJECTION'!R15,$E$4="PHASE II",'WASTEWATER PROJECTION'!R15,$E$4="PHASE III",'WASTEWATER PROJECTION'!R15,$E$4="PHASE V", 'WASTEWATER PROJECTION'!R15,$E$4="Hyatt Ziva", 'WASTEWATER PROJECTION'!R15,$E$4="Waterfront", 'WASTEWATER PROJECTION'!R15,$E$4="Bridge House Red.", 'WASTEWATER PROJECTION'!R15,$E$4="Carlisle House Red.", 'WASTEWATER PROJECTION'!R15,$E$4="Bridgetown CBD", 'WASTEWATER PROJECTION'!R15,$E$4="PHASE VI", 'WASTEWATER PROJECTION'!R15)</f>
        <v>2010950.19</v>
      </c>
      <c r="T6" s="410">
        <f t="array" ref="T6">_xlfn.IFS($E$4="core 0", 'WASTEWATER PROJECTION'!S15,$E$4="PHASE I",'WASTEWATER PROJECTION'!S15,$E$4="PHASE II",'WASTEWATER PROJECTION'!S15,$E$4="PHASE III",'WASTEWATER PROJECTION'!S15,$E$4="PHASE V", 'WASTEWATER PROJECTION'!S15,$E$4="Hyatt Ziva", 'WASTEWATER PROJECTION'!S15,$E$4="Waterfront", 'WASTEWATER PROJECTION'!S15,$E$4="Bridge House Red.", 'WASTEWATER PROJECTION'!S15,$E$4="Carlisle House Red.", 'WASTEWATER PROJECTION'!S15,$E$4="Bridgetown CBD", 'WASTEWATER PROJECTION'!S15,$E$4="PHASE VI", 'WASTEWATER PROJECTION'!S15)</f>
        <v>2010950.19</v>
      </c>
      <c r="U6" s="410">
        <f t="array" ref="U6">_xlfn.IFS($E$4="core 0", 'WASTEWATER PROJECTION'!T15,$E$4="PHASE I",'WASTEWATER PROJECTION'!T15,$E$4="PHASE II",'WASTEWATER PROJECTION'!T15,$E$4="PHASE III",'WASTEWATER PROJECTION'!T15,$E$4="PHASE V", 'WASTEWATER PROJECTION'!T15,$E$4="Hyatt Ziva", 'WASTEWATER PROJECTION'!T15,$E$4="Waterfront", 'WASTEWATER PROJECTION'!T15,$E$4="Bridge House Red.", 'WASTEWATER PROJECTION'!T15,$E$4="Carlisle House Red.", 'WASTEWATER PROJECTION'!T15,$E$4="Bridgetown CBD", 'WASTEWATER PROJECTION'!T15,$E$4="PHASE VI", 'WASTEWATER PROJECTION'!T15)</f>
        <v>2010950.19</v>
      </c>
      <c r="V6" s="410">
        <f t="array" ref="V6">_xlfn.IFS($E$4="core 0", 'WASTEWATER PROJECTION'!U15,$E$4="PHASE I",'WASTEWATER PROJECTION'!U15,$E$4="PHASE II",'WASTEWATER PROJECTION'!U15,$E$4="PHASE III",'WASTEWATER PROJECTION'!U15,$E$4="PHASE V", 'WASTEWATER PROJECTION'!U15,$E$4="Hyatt Ziva", 'WASTEWATER PROJECTION'!U15,$E$4="Waterfront", 'WASTEWATER PROJECTION'!U15,$E$4="Bridge House Red.", 'WASTEWATER PROJECTION'!U15,$E$4="Carlisle House Red.", 'WASTEWATER PROJECTION'!U15,$E$4="Bridgetown CBD", 'WASTEWATER PROJECTION'!U15,$E$4="PHASE VI", 'WASTEWATER PROJECTION'!U15)</f>
        <v>2010950.19</v>
      </c>
      <c r="W6" s="410">
        <f t="array" ref="W6">_xlfn.IFS($E$4="core 0", 'WASTEWATER PROJECTION'!V15,$E$4="PHASE I",'WASTEWATER PROJECTION'!V15,$E$4="PHASE II",'WASTEWATER PROJECTION'!V15,$E$4="PHASE III",'WASTEWATER PROJECTION'!V15,$E$4="PHASE V", 'WASTEWATER PROJECTION'!V15,$E$4="Hyatt Ziva", 'WASTEWATER PROJECTION'!V15,$E$4="Waterfront", 'WASTEWATER PROJECTION'!V15,$E$4="Bridge House Red.", 'WASTEWATER PROJECTION'!V15,$E$4="Carlisle House Red.", 'WASTEWATER PROJECTION'!V15,$E$4="Bridgetown CBD", 'WASTEWATER PROJECTION'!V15,$E$4="PHASE VI", 'WASTEWATER PROJECTION'!V15)</f>
        <v>2010950.19</v>
      </c>
      <c r="X6" s="410">
        <f t="array" ref="X6">_xlfn.IFS($E$4="core 0", 'WASTEWATER PROJECTION'!W15,$E$4="PHASE I",'WASTEWATER PROJECTION'!W15,$E$4="PHASE II",'WASTEWATER PROJECTION'!W15,$E$4="PHASE III",'WASTEWATER PROJECTION'!W15,$E$4="PHASE V", 'WASTEWATER PROJECTION'!W15,$E$4="Hyatt Ziva", 'WASTEWATER PROJECTION'!W15,$E$4="Waterfront", 'WASTEWATER PROJECTION'!W15,$E$4="Bridge House Red.", 'WASTEWATER PROJECTION'!W15,$E$4="Carlisle House Red.", 'WASTEWATER PROJECTION'!W15,$E$4="Bridgetown CBD", 'WASTEWATER PROJECTION'!W15,$E$4="PHASE VI", 'WASTEWATER PROJECTION'!W15)</f>
        <v>2010950.19</v>
      </c>
      <c r="Y6" s="410">
        <f t="array" ref="Y6">_xlfn.IFS($E$4="core 0", 'WASTEWATER PROJECTION'!X15,$E$4="PHASE I",'WASTEWATER PROJECTION'!X15,$E$4="PHASE II",'WASTEWATER PROJECTION'!X15,$E$4="PHASE III",'WASTEWATER PROJECTION'!X15,$E$4="PHASE V", 'WASTEWATER PROJECTION'!X15,$E$4="Hyatt Ziva", 'WASTEWATER PROJECTION'!X15,$E$4="Waterfront", 'WASTEWATER PROJECTION'!X15,$E$4="Bridge House Red.", 'WASTEWATER PROJECTION'!X15,$E$4="Carlisle House Red.", 'WASTEWATER PROJECTION'!X15,$E$4="Bridgetown CBD", 'WASTEWATER PROJECTION'!X15,$E$4="PHASE VI", 'WASTEWATER PROJECTION'!X15)</f>
        <v>2010950.19</v>
      </c>
      <c r="Z6" s="410">
        <f t="array" ref="Z6">_xlfn.IFS($E$4="core 0", 'WASTEWATER PROJECTION'!Y15,$E$4="PHASE I",'WASTEWATER PROJECTION'!Y15,$E$4="PHASE II",'WASTEWATER PROJECTION'!Y15,$E$4="PHASE III",'WASTEWATER PROJECTION'!Y15,$E$4="PHASE V", 'WASTEWATER PROJECTION'!Y15,$E$4="Hyatt Ziva", 'WASTEWATER PROJECTION'!Y15,$E$4="Waterfront", 'WASTEWATER PROJECTION'!Y15,$E$4="Bridge House Red.", 'WASTEWATER PROJECTION'!Y15,$E$4="Carlisle House Red.", 'WASTEWATER PROJECTION'!Y15,$E$4="Bridgetown CBD", 'WASTEWATER PROJECTION'!Y15,$E$4="PHASE VI", 'WASTEWATER PROJECTION'!Y15)</f>
        <v>2010950.19</v>
      </c>
      <c r="AA6" s="410">
        <f t="array" ref="AA6">_xlfn.IFS($E$4="core 0", 'WASTEWATER PROJECTION'!Z15,$E$4="PHASE I",'WASTEWATER PROJECTION'!Z15,$E$4="PHASE II",'WASTEWATER PROJECTION'!Z15,$E$4="PHASE III",'WASTEWATER PROJECTION'!Z15,$E$4="PHASE V", 'WASTEWATER PROJECTION'!Z15,$E$4="Hyatt Ziva", 'WASTEWATER PROJECTION'!Z15,$E$4="Waterfront", 'WASTEWATER PROJECTION'!Z15,$E$4="Bridge House Red.", 'WASTEWATER PROJECTION'!Z15,$E$4="Carlisle House Red.", 'WASTEWATER PROJECTION'!Z15,$E$4="Bridgetown CBD", 'WASTEWATER PROJECTION'!Z15,$E$4="PHASE VI", 'WASTEWATER PROJECTION'!Z15)</f>
        <v>2010950.19</v>
      </c>
      <c r="AB6" s="410">
        <f t="array" ref="AB6">_xlfn.IFS($E$4="core 0", 'WASTEWATER PROJECTION'!AA15,$E$4="PHASE I",'WASTEWATER PROJECTION'!AA15,$E$4="PHASE II",'WASTEWATER PROJECTION'!AA15,$E$4="PHASE III",'WASTEWATER PROJECTION'!AA15,$E$4="PHASE V", 'WASTEWATER PROJECTION'!AA15,$E$4="Hyatt Ziva", 'WASTEWATER PROJECTION'!AA15,$E$4="Waterfront", 'WASTEWATER PROJECTION'!AA15,$E$4="Bridge House Red.", 'WASTEWATER PROJECTION'!AA15,$E$4="Carlisle House Red.", 'WASTEWATER PROJECTION'!AA15,$E$4="Bridgetown CBD", 'WASTEWATER PROJECTION'!AA15,$E$4="PHASE VI", 'WASTEWATER PROJECTION'!AA15)</f>
        <v>2010950.19</v>
      </c>
      <c r="AC6" s="410">
        <f t="array" ref="AC6">_xlfn.IFS($E$4="core 0", 'WASTEWATER PROJECTION'!AB15,$E$4="PHASE I",'WASTEWATER PROJECTION'!AB15,$E$4="PHASE II",'WASTEWATER PROJECTION'!AB15,$E$4="PHASE III",'WASTEWATER PROJECTION'!AB15,$E$4="PHASE V", 'WASTEWATER PROJECTION'!AB15,$E$4="Hyatt Ziva", 'WASTEWATER PROJECTION'!AB15,$E$4="Waterfront", 'WASTEWATER PROJECTION'!AB15,$E$4="Bridge House Red.", 'WASTEWATER PROJECTION'!AB15,$E$4="Carlisle House Red.", 'WASTEWATER PROJECTION'!AB15,$E$4="Bridgetown CBD", 'WASTEWATER PROJECTION'!AB15,$E$4="PHASE VI", 'WASTEWATER PROJECTION'!AB15)</f>
        <v>2010950.19</v>
      </c>
      <c r="AD6" s="410">
        <f t="array" ref="AD6">_xlfn.IFS($E$4="core 0", 'WASTEWATER PROJECTION'!AC15,$E$4="PHASE I",'WASTEWATER PROJECTION'!AC15,$E$4="PHASE II",'WASTEWATER PROJECTION'!AC15,$E$4="PHASE III",'WASTEWATER PROJECTION'!AC15,$E$4="PHASE V", 'WASTEWATER PROJECTION'!AC15,$E$4="Hyatt Ziva", 'WASTEWATER PROJECTION'!AC15,$E$4="Waterfront", 'WASTEWATER PROJECTION'!AC15,$E$4="Bridge House Red.", 'WASTEWATER PROJECTION'!AC15,$E$4="Carlisle House Red.", 'WASTEWATER PROJECTION'!AC15,$E$4="Bridgetown CBD", 'WASTEWATER PROJECTION'!AC15,$E$4="PHASE VI", 'WASTEWATER PROJECTION'!AC15)</f>
        <v>2010950.19</v>
      </c>
      <c r="AE6" s="410">
        <f t="array" ref="AE6">_xlfn.IFS($E$4="core 0", 'WASTEWATER PROJECTION'!AD15,$E$4="PHASE I",'WASTEWATER PROJECTION'!AD15,$E$4="PHASE II",'WASTEWATER PROJECTION'!AD15,$E$4="PHASE III",'WASTEWATER PROJECTION'!AD15,$E$4="PHASE V", 'WASTEWATER PROJECTION'!AD15,$E$4="Hyatt Ziva", 'WASTEWATER PROJECTION'!AD15,$E$4="Waterfront", 'WASTEWATER PROJECTION'!AD15,$E$4="Bridge House Red.", 'WASTEWATER PROJECTION'!AD15,$E$4="Carlisle House Red.", 'WASTEWATER PROJECTION'!AD15,$E$4="Bridgetown CBD", 'WASTEWATER PROJECTION'!AD15,$E$4="PHASE VI", 'WASTEWATER PROJECTION'!AD15)</f>
        <v>2010950.19</v>
      </c>
      <c r="AF6" s="410">
        <f t="array" ref="AF6">_xlfn.IFS($E$4="core 0", 'WASTEWATER PROJECTION'!AE15,$E$4="PHASE I",'WASTEWATER PROJECTION'!AE15,$E$4="PHASE II",'WASTEWATER PROJECTION'!AE15,$E$4="PHASE III",'WASTEWATER PROJECTION'!AE15,$E$4="PHASE V", 'WASTEWATER PROJECTION'!AE15,$E$4="Hyatt Ziva", 'WASTEWATER PROJECTION'!AE15,$E$4="Waterfront", 'WASTEWATER PROJECTION'!AE15,$E$4="Bridge House Red.", 'WASTEWATER PROJECTION'!AE15,$E$4="Carlisle House Red.", 'WASTEWATER PROJECTION'!AE15,$E$4="Bridgetown CBD", 'WASTEWATER PROJECTION'!AE15,$E$4="PHASE VI", 'WASTEWATER PROJECTION'!AE15)</f>
        <v>2010950.19</v>
      </c>
      <c r="AG6" s="410">
        <f t="array" ref="AG6">_xlfn.IFS($E$4="core 0", 'WASTEWATER PROJECTION'!AF15,$E$4="PHASE I",'WASTEWATER PROJECTION'!AF15,$E$4="PHASE II",'WASTEWATER PROJECTION'!AF15,$E$4="PHASE III",'WASTEWATER PROJECTION'!AF15,$E$4="PHASE V", 'WASTEWATER PROJECTION'!AF15,$E$4="Hyatt Ziva", 'WASTEWATER PROJECTION'!AF15,$E$4="Waterfront", 'WASTEWATER PROJECTION'!AF15,$E$4="Bridge House Red.", 'WASTEWATER PROJECTION'!AF15,$E$4="Carlisle House Red.", 'WASTEWATER PROJECTION'!AF15,$E$4="Bridgetown CBD", 'WASTEWATER PROJECTION'!AF15,$E$4="PHASE VI", 'WASTEWATER PROJECTION'!AF15)</f>
        <v>2010950.19</v>
      </c>
      <c r="AH6" s="410">
        <f t="array" ref="AH6">_xlfn.IFS($E$4="core 0", 'WASTEWATER PROJECTION'!AG15,$E$4="PHASE I",'WASTEWATER PROJECTION'!AG15,$E$4="PHASE II",'WASTEWATER PROJECTION'!AG15,$E$4="PHASE III",'WASTEWATER PROJECTION'!AG15,$E$4="PHASE V", 'WASTEWATER PROJECTION'!AG15,$E$4="Hyatt Ziva", 'WASTEWATER PROJECTION'!AG15,$E$4="Waterfront", 'WASTEWATER PROJECTION'!AG15,$E$4="Bridge House Red.", 'WASTEWATER PROJECTION'!AG15,$E$4="Carlisle House Red.", 'WASTEWATER PROJECTION'!AG15,$E$4="Bridgetown CBD", 'WASTEWATER PROJECTION'!AG15,$E$4="PHASE VI", 'WASTEWATER PROJECTION'!AG15)</f>
        <v>2010950.19</v>
      </c>
      <c r="AI6" s="410">
        <f t="array" ref="AI6">_xlfn.IFS($E$4="core 0", 'WASTEWATER PROJECTION'!AH15,$E$4="PHASE I",'WASTEWATER PROJECTION'!AH15,$E$4="PHASE II",'WASTEWATER PROJECTION'!AH15,$E$4="PHASE III",'WASTEWATER PROJECTION'!AH15,$E$4="PHASE V", 'WASTEWATER PROJECTION'!AH15,$E$4="Hyatt Ziva", 'WASTEWATER PROJECTION'!AH15,$E$4="Waterfront", 'WASTEWATER PROJECTION'!AH15,$E$4="Bridge House Red.", 'WASTEWATER PROJECTION'!AH15,$E$4="Carlisle House Red.", 'WASTEWATER PROJECTION'!AH15,$E$4="Bridgetown CBD", 'WASTEWATER PROJECTION'!AH15,$E$4="PHASE VI", 'WASTEWATER PROJECTION'!AH15)</f>
        <v>2010950.19</v>
      </c>
      <c r="AJ6" s="410">
        <f t="array" ref="AJ6">_xlfn.IFS($E$4="core 0", 'WASTEWATER PROJECTION'!AI15,$E$4="PHASE I",'WASTEWATER PROJECTION'!AI15,$E$4="PHASE II",'WASTEWATER PROJECTION'!AI15,$E$4="PHASE III",'WASTEWATER PROJECTION'!AI15,$E$4="PHASE V", 'WASTEWATER PROJECTION'!AI15,$E$4="Hyatt Ziva", 'WASTEWATER PROJECTION'!AI15,$E$4="Waterfront", 'WASTEWATER PROJECTION'!AI15,$E$4="Bridge House Red.", 'WASTEWATER PROJECTION'!AI15,$E$4="Carlisle House Red.", 'WASTEWATER PROJECTION'!AI15,$E$4="Bridgetown CBD", 'WASTEWATER PROJECTION'!AI15,$E$4="PHASE VI", 'WASTEWATER PROJECTION'!AI15)</f>
        <v>2010950.19</v>
      </c>
      <c r="AK6" s="411">
        <f t="array" ref="AK6">_xlfn.IFS($E$4="core 0", 'WASTEWATER PROJECTION'!AJ15,$E$4="PHASE I",'WASTEWATER PROJECTION'!AJ15,$E$4="PHASE II",'WASTEWATER PROJECTION'!AJ15,$E$4="PHASE III",'WASTEWATER PROJECTION'!AJ15,$E$4="PHASE V", 'WASTEWATER PROJECTION'!AJ15,$E$4="Hyatt Ziva", 'WASTEWATER PROJECTION'!AJ15,$E$4="Waterfront", 'WASTEWATER PROJECTION'!AJ15,$E$4="Bridge House Red.", 'WASTEWATER PROJECTION'!AJ15,$E$4="Carlisle House Red.", 'WASTEWATER PROJECTION'!AJ15,$E$4="Bridgetown CBD", 'WASTEWATER PROJECTION'!AJ15,$E$4="PHASE VI", 'WASTEWATER PROJECTION'!AJ15)</f>
        <v>2010950.19</v>
      </c>
    </row>
    <row r="7" spans="2:37" s="12" customFormat="1" ht="15" customHeight="1">
      <c r="B7" s="1272"/>
      <c r="C7" s="1272"/>
      <c r="D7" s="1335"/>
      <c r="E7" s="1335"/>
      <c r="F7" s="399" t="s">
        <v>281</v>
      </c>
      <c r="G7" s="409"/>
      <c r="H7" s="410">
        <f t="array" ref="H7">_xlfn.IFS($D$4="core 0", 'WASTEWATER PROJECTION'!G25,$D$4="PHASE I",'WASTEWATER PROJECTION'!G25,$D$4="PHASE II",'WASTEWATER PROJECTION'!G25)</f>
        <v>2783619.1995200003</v>
      </c>
      <c r="I7" s="410">
        <f t="array" ref="I7">_xlfn.IFS($D$4="core 0", 'WASTEWATER PROJECTION'!H25,$D$4="PHASE I",'WASTEWATER PROJECTION'!H25,$D$4="PHASE II",'WASTEWATER PROJECTION'!H25)</f>
        <v>2783619.1995200003</v>
      </c>
      <c r="J7" s="410">
        <f t="array" ref="J7">_xlfn.IFS($D$4="core 0", 'WASTEWATER PROJECTION'!I25,$D$4="PHASE I",'WASTEWATER PROJECTION'!I25,$D$4="PHASE II",'WASTEWATER PROJECTION'!I25)</f>
        <v>2783619.1995200003</v>
      </c>
      <c r="K7" s="410">
        <f t="array" ref="K7">_xlfn.IFS($D$4="core 0", 'WASTEWATER PROJECTION'!J25,$D$4="PHASE I",'WASTEWATER PROJECTION'!J25,$D$4="PHASE II",'WASTEWATER PROJECTION'!J25)</f>
        <v>2783619.1995200003</v>
      </c>
      <c r="L7" s="410">
        <f t="array" ref="L7">_xlfn.IFS($D$4="core 0", 'WASTEWATER PROJECTION'!K25,$D$4="PHASE I",'WASTEWATER PROJECTION'!K25,$D$4="PHASE II",'WASTEWATER PROJECTION'!K25)</f>
        <v>2875880.575202913</v>
      </c>
      <c r="M7" s="410">
        <f t="array" ref="M7">_xlfn.IFS($D$4="core 0", 'WASTEWATER PROJECTION'!L25,$D$4="PHASE I",'WASTEWATER PROJECTION'!L25,$D$4="PHASE II",'WASTEWATER PROJECTION'!L25)</f>
        <v>2887740.3087369706</v>
      </c>
      <c r="N7" s="410">
        <f t="array" ref="N7">_xlfn.IFS($D$4="core 0", 'WASTEWATER PROJECTION'!M25,$D$4="PHASE I",'WASTEWATER PROJECTION'!M25,$D$4="PHASE II",'WASTEWATER PROJECTION'!M25)</f>
        <v>2906413.5750378505</v>
      </c>
      <c r="O7" s="410">
        <f t="array" ref="O7">_xlfn.IFS($D$4="core 0", 'WASTEWATER PROJECTION'!N25,$D$4="PHASE I",'WASTEWATER PROJECTION'!N25,$D$4="PHASE II",'WASTEWATER PROJECTION'!N25)</f>
        <v>2934880.7660602089</v>
      </c>
      <c r="P7" s="410">
        <f t="array" ref="P7">_xlfn.IFS($D$4="core 0", 'WASTEWATER PROJECTION'!O25,$D$4="PHASE I",'WASTEWATER PROJECTION'!O25,$D$4="PHASE II",'WASTEWATER PROJECTION'!O25)</f>
        <v>2976402.9853385272</v>
      </c>
      <c r="Q7" s="410">
        <f t="array" ref="Q7">_xlfn.IFS($D$4="core 0", 'WASTEWATER PROJECTION'!P25,$D$4="PHASE I",'WASTEWATER PROJECTION'!P25,$D$4="PHASE II",'WASTEWATER PROJECTION'!P25)</f>
        <v>3033223.3623606176</v>
      </c>
      <c r="R7" s="410">
        <f t="array" ref="R7">_xlfn.IFS($D$4="core 0", 'WASTEWATER PROJECTION'!Q25,$D$4="PHASE I",'WASTEWATER PROJECTION'!Q25,$D$4="PHASE II",'WASTEWATER PROJECTION'!Q25)</f>
        <v>3104547.2503043772</v>
      </c>
      <c r="S7" s="410">
        <f t="array" ref="S7">_xlfn.IFS($D$4="core 0", 'WASTEWATER PROJECTION'!R25,$D$4="PHASE I",'WASTEWATER PROJECTION'!R25,$D$4="PHASE II",'WASTEWATER PROJECTION'!R25)</f>
        <v>3184973.9182892307</v>
      </c>
      <c r="T7" s="410">
        <f t="array" ref="T7">_xlfn.IFS($D$4="core 0", 'WASTEWATER PROJECTION'!S25,$D$4="PHASE I",'WASTEWATER PROJECTION'!S25,$D$4="PHASE II",'WASTEWATER PROJECTION'!S25)</f>
        <v>3265400.5862740846</v>
      </c>
      <c r="U7" s="410">
        <f t="array" ref="U7">_xlfn.IFS($D$4="core 0", 'WASTEWATER PROJECTION'!T25,$D$4="PHASE I",'WASTEWATER PROJECTION'!T25,$D$4="PHASE II",'WASTEWATER PROJECTION'!T25)</f>
        <v>3336724.4742178447</v>
      </c>
      <c r="V7" s="410">
        <f t="array" ref="V7">_xlfn.IFS($D$4="core 0", 'WASTEWATER PROJECTION'!U25,$D$4="PHASE I",'WASTEWATER PROJECTION'!U25,$D$4="PHASE II",'WASTEWATER PROJECTION'!U25)</f>
        <v>3393544.8512399346</v>
      </c>
      <c r="W7" s="410">
        <f t="array" ref="W7">_xlfn.IFS($D$4="core 0", 'WASTEWATER PROJECTION'!V25,$D$4="PHASE I",'WASTEWATER PROJECTION'!V25,$D$4="PHASE II",'WASTEWATER PROJECTION'!V25)</f>
        <v>3435067.0705182529</v>
      </c>
      <c r="X7" s="410">
        <f t="array" ref="X7">_xlfn.IFS($D$4="core 0", 'WASTEWATER PROJECTION'!W25,$D$4="PHASE I",'WASTEWATER PROJECTION'!W25,$D$4="PHASE II",'WASTEWATER PROJECTION'!W25)</f>
        <v>3463534.2615406113</v>
      </c>
      <c r="Y7" s="410">
        <f t="array" ref="Y7">_xlfn.IFS($D$4="core 0", 'WASTEWATER PROJECTION'!X25,$D$4="PHASE I",'WASTEWATER PROJECTION'!X25,$D$4="PHASE II",'WASTEWATER PROJECTION'!X25)</f>
        <v>3482207.5278414912</v>
      </c>
      <c r="Z7" s="410">
        <f t="array" ref="Z7">_xlfn.IFS($D$4="core 0", 'WASTEWATER PROJECTION'!Y25,$D$4="PHASE I",'WASTEWATER PROJECTION'!Y25,$D$4="PHASE II",'WASTEWATER PROJECTION'!Y25)</f>
        <v>3494103.8847063496</v>
      </c>
      <c r="AA7" s="410">
        <f t="array" ref="AA7">_xlfn.IFS($D$4="core 0", 'WASTEWATER PROJECTION'!Z25,$D$4="PHASE I",'WASTEWATER PROJECTION'!Z25,$D$4="PHASE II",'WASTEWATER PROJECTION'!Z25)</f>
        <v>3501542.3877968676</v>
      </c>
      <c r="AB7" s="410">
        <f t="array" ref="AB7">_xlfn.IFS($D$4="core 0", 'WASTEWATER PROJECTION'!AA25,$D$4="PHASE I",'WASTEWATER PROJECTION'!AA25,$D$4="PHASE II",'WASTEWATER PROJECTION'!AA25)</f>
        <v>3506139.2424773802</v>
      </c>
      <c r="AC7" s="410">
        <f t="array" ref="AC7">_xlfn.IFS($D$4="core 0", 'WASTEWATER PROJECTION'!AB25,$D$4="PHASE I",'WASTEWATER PROJECTION'!AB25,$D$4="PHASE II",'WASTEWATER PROJECTION'!AB25)</f>
        <v>3513355.0518276924</v>
      </c>
      <c r="AD7" s="410">
        <f t="array" ref="AD7">_xlfn.IFS($D$4="core 0", 'WASTEWATER PROJECTION'!AC25,$D$4="PHASE I",'WASTEWATER PROJECTION'!AC25,$D$4="PHASE II",'WASTEWATER PROJECTION'!AC25)</f>
        <v>3513355.0518276924</v>
      </c>
      <c r="AE7" s="410">
        <f t="array" ref="AE7">_xlfn.IFS($D$4="core 0", 'WASTEWATER PROJECTION'!AD25,$D$4="PHASE I",'WASTEWATER PROJECTION'!AD25,$D$4="PHASE II",'WASTEWATER PROJECTION'!AD25)</f>
        <v>3513355.0518276924</v>
      </c>
      <c r="AF7" s="410">
        <f t="array" ref="AF7">_xlfn.IFS($D$4="core 0", 'WASTEWATER PROJECTION'!AE25,$D$4="PHASE I",'WASTEWATER PROJECTION'!AE25,$D$4="PHASE II",'WASTEWATER PROJECTION'!AE25)</f>
        <v>3513355.0518276924</v>
      </c>
      <c r="AG7" s="410">
        <f t="array" ref="AG7">_xlfn.IFS($D$4="core 0", 'WASTEWATER PROJECTION'!AF25,$D$4="PHASE I",'WASTEWATER PROJECTION'!AF25,$D$4="PHASE II",'WASTEWATER PROJECTION'!AF25)</f>
        <v>3513355.0518276924</v>
      </c>
      <c r="AH7" s="410">
        <f t="array" ref="AH7">_xlfn.IFS($D$4="core 0", 'WASTEWATER PROJECTION'!AG25,$D$4="PHASE I",'WASTEWATER PROJECTION'!AG25,$D$4="PHASE II",'WASTEWATER PROJECTION'!AG25)</f>
        <v>3513355.0518276924</v>
      </c>
      <c r="AI7" s="410">
        <f t="array" ref="AI7">_xlfn.IFS($D$4="core 0", 'WASTEWATER PROJECTION'!AH25,$D$4="PHASE I",'WASTEWATER PROJECTION'!AH25,$D$4="PHASE II",'WASTEWATER PROJECTION'!AH25)</f>
        <v>3513355.0518276924</v>
      </c>
      <c r="AJ7" s="410">
        <f t="array" ref="AJ7">_xlfn.IFS($D$4="core 0", 'WASTEWATER PROJECTION'!AI25,$D$4="PHASE I",'WASTEWATER PROJECTION'!AI25,$D$4="PHASE II",'WASTEWATER PROJECTION'!AI25)</f>
        <v>3513355.0518276924</v>
      </c>
      <c r="AK7" s="411">
        <f t="array" ref="AK7">_xlfn.IFS($D$4="core 0", 'WASTEWATER PROJECTION'!AJ25,$D$4="PHASE I",'WASTEWATER PROJECTION'!AJ25,$D$4="PHASE II",'WASTEWATER PROJECTION'!AJ25)</f>
        <v>3513355.0518276924</v>
      </c>
    </row>
    <row r="8" spans="2:37" s="12" customFormat="1" ht="15" customHeight="1">
      <c r="B8" s="235"/>
      <c r="C8" s="235"/>
      <c r="D8" s="1335"/>
      <c r="E8" s="1335"/>
      <c r="F8" s="407" t="s">
        <v>453</v>
      </c>
      <c r="G8" s="1450"/>
      <c r="H8" s="1451"/>
      <c r="I8" s="1451"/>
      <c r="J8" s="1451"/>
      <c r="K8" s="1451"/>
      <c r="L8" s="1451"/>
      <c r="M8" s="1451"/>
      <c r="N8" s="1451"/>
      <c r="O8" s="1451"/>
      <c r="P8" s="1451"/>
      <c r="Q8" s="1451"/>
      <c r="R8" s="1451"/>
      <c r="S8" s="1451"/>
      <c r="T8" s="1451"/>
      <c r="U8" s="1451"/>
      <c r="V8" s="1451"/>
      <c r="W8" s="1451"/>
      <c r="X8" s="1451"/>
      <c r="Y8" s="1451"/>
      <c r="Z8" s="1451"/>
      <c r="AA8" s="1451"/>
      <c r="AB8" s="1451"/>
      <c r="AC8" s="1451"/>
      <c r="AD8" s="1451"/>
      <c r="AE8" s="1451"/>
      <c r="AF8" s="1451"/>
      <c r="AG8" s="1451"/>
      <c r="AH8" s="1451"/>
      <c r="AI8" s="1451"/>
      <c r="AJ8" s="1451"/>
      <c r="AK8" s="1452"/>
    </row>
    <row r="9" spans="2:37" s="12" customFormat="1">
      <c r="B9" s="1272"/>
      <c r="C9" s="1272"/>
      <c r="D9" s="1335"/>
      <c r="E9" s="1335"/>
      <c r="F9" s="412" t="s">
        <v>593</v>
      </c>
      <c r="G9" s="1453"/>
      <c r="H9" s="1454"/>
      <c r="I9" s="1454"/>
      <c r="J9" s="1454"/>
      <c r="K9" s="1454"/>
      <c r="L9" s="1454"/>
      <c r="M9" s="1454"/>
      <c r="N9" s="1454"/>
      <c r="O9" s="1454"/>
      <c r="P9" s="1454"/>
      <c r="Q9" s="1454"/>
      <c r="R9" s="1454"/>
      <c r="S9" s="1454"/>
      <c r="T9" s="1454"/>
      <c r="U9" s="1454"/>
      <c r="V9" s="1454"/>
      <c r="W9" s="1454"/>
      <c r="X9" s="1454"/>
      <c r="Y9" s="1454"/>
      <c r="Z9" s="1454"/>
      <c r="AA9" s="1454"/>
      <c r="AB9" s="1454"/>
      <c r="AC9" s="1454"/>
      <c r="AD9" s="1454"/>
      <c r="AE9" s="1454"/>
      <c r="AF9" s="1454"/>
      <c r="AG9" s="1454"/>
      <c r="AH9" s="1454"/>
      <c r="AI9" s="1454"/>
      <c r="AJ9" s="1454"/>
      <c r="AK9" s="1455"/>
    </row>
    <row r="10" spans="2:37" s="12" customFormat="1">
      <c r="B10" s="1272"/>
      <c r="C10" s="1272"/>
      <c r="D10" s="1335"/>
      <c r="E10" s="1335"/>
      <c r="F10" s="413" t="s">
        <v>594</v>
      </c>
      <c r="H10" s="414">
        <v>0</v>
      </c>
      <c r="I10" s="414">
        <v>840000</v>
      </c>
      <c r="J10" s="414">
        <v>0</v>
      </c>
      <c r="K10" s="414">
        <v>0</v>
      </c>
      <c r="L10" s="414">
        <v>0</v>
      </c>
      <c r="M10" s="414">
        <v>0</v>
      </c>
      <c r="N10" s="414">
        <v>0</v>
      </c>
      <c r="O10" s="414">
        <v>0</v>
      </c>
      <c r="P10" s="414">
        <v>0</v>
      </c>
      <c r="Q10" s="414">
        <v>0</v>
      </c>
      <c r="R10" s="414">
        <v>0</v>
      </c>
      <c r="S10" s="414">
        <v>0</v>
      </c>
      <c r="T10" s="414">
        <v>0</v>
      </c>
      <c r="U10" s="414">
        <v>0</v>
      </c>
      <c r="V10" s="414">
        <v>0</v>
      </c>
      <c r="W10" s="414">
        <v>0</v>
      </c>
      <c r="X10" s="414">
        <v>0</v>
      </c>
      <c r="Y10" s="414">
        <v>0</v>
      </c>
      <c r="Z10" s="414">
        <v>0</v>
      </c>
      <c r="AA10" s="414">
        <v>0</v>
      </c>
      <c r="AB10" s="414">
        <v>0</v>
      </c>
      <c r="AC10" s="414">
        <v>0</v>
      </c>
      <c r="AD10" s="414">
        <v>0</v>
      </c>
      <c r="AE10" s="414">
        <v>0</v>
      </c>
      <c r="AF10" s="414">
        <v>0</v>
      </c>
      <c r="AG10" s="414">
        <v>0</v>
      </c>
      <c r="AH10" s="414">
        <v>0</v>
      </c>
      <c r="AI10" s="414">
        <v>0</v>
      </c>
      <c r="AJ10" s="414">
        <v>0</v>
      </c>
      <c r="AK10" s="415">
        <v>0</v>
      </c>
    </row>
    <row r="11" spans="2:37" s="12" customFormat="1">
      <c r="B11" s="1271"/>
      <c r="C11" s="1271"/>
      <c r="D11" s="1335"/>
      <c r="E11" s="1335"/>
      <c r="F11" s="413" t="s">
        <v>595</v>
      </c>
      <c r="H11" s="414">
        <v>0</v>
      </c>
      <c r="I11" s="414">
        <v>0</v>
      </c>
      <c r="J11" s="414">
        <v>0</v>
      </c>
      <c r="K11" s="414">
        <v>0</v>
      </c>
      <c r="L11" s="414">
        <v>0</v>
      </c>
      <c r="M11" s="414">
        <v>0</v>
      </c>
      <c r="N11" s="414">
        <v>0</v>
      </c>
      <c r="O11" s="414">
        <v>0</v>
      </c>
      <c r="P11" s="414">
        <v>0</v>
      </c>
      <c r="Q11" s="414">
        <v>0</v>
      </c>
      <c r="R11" s="414">
        <v>0</v>
      </c>
      <c r="S11" s="414">
        <v>0</v>
      </c>
      <c r="T11" s="414">
        <v>0</v>
      </c>
      <c r="U11" s="414">
        <v>0</v>
      </c>
      <c r="V11" s="414">
        <v>0</v>
      </c>
      <c r="W11" s="414">
        <v>0</v>
      </c>
      <c r="X11" s="414">
        <v>0</v>
      </c>
      <c r="Y11" s="414">
        <v>0</v>
      </c>
      <c r="Z11" s="414">
        <v>0</v>
      </c>
      <c r="AA11" s="414">
        <v>0</v>
      </c>
      <c r="AB11" s="414">
        <v>0</v>
      </c>
      <c r="AC11" s="414">
        <v>0</v>
      </c>
      <c r="AD11" s="414">
        <v>0</v>
      </c>
      <c r="AE11" s="414">
        <v>0</v>
      </c>
      <c r="AF11" s="414">
        <v>0</v>
      </c>
      <c r="AG11" s="414">
        <v>0</v>
      </c>
      <c r="AH11" s="414">
        <v>0</v>
      </c>
      <c r="AI11" s="414">
        <v>0</v>
      </c>
      <c r="AJ11" s="414">
        <v>0</v>
      </c>
      <c r="AK11" s="415">
        <v>0</v>
      </c>
    </row>
    <row r="12" spans="2:37" s="12" customFormat="1">
      <c r="B12" s="1355"/>
      <c r="C12" s="1355"/>
      <c r="D12" s="1335"/>
      <c r="E12" s="1335"/>
      <c r="F12" s="413" t="s">
        <v>596</v>
      </c>
      <c r="H12" s="414">
        <v>0</v>
      </c>
      <c r="I12" s="414">
        <v>0</v>
      </c>
      <c r="J12" s="414">
        <v>0</v>
      </c>
      <c r="K12" s="414">
        <v>0</v>
      </c>
      <c r="L12" s="414">
        <v>0</v>
      </c>
      <c r="M12" s="414">
        <v>0</v>
      </c>
      <c r="N12" s="414">
        <v>0</v>
      </c>
      <c r="O12" s="414">
        <v>0</v>
      </c>
      <c r="P12" s="414">
        <v>0</v>
      </c>
      <c r="Q12" s="414">
        <v>0</v>
      </c>
      <c r="R12" s="414">
        <v>0</v>
      </c>
      <c r="S12" s="414">
        <v>0</v>
      </c>
      <c r="T12" s="414">
        <v>0</v>
      </c>
      <c r="U12" s="414">
        <v>0</v>
      </c>
      <c r="V12" s="414">
        <v>0</v>
      </c>
      <c r="W12" s="414">
        <v>0</v>
      </c>
      <c r="X12" s="414">
        <v>0</v>
      </c>
      <c r="Y12" s="414">
        <v>0</v>
      </c>
      <c r="Z12" s="414">
        <v>0</v>
      </c>
      <c r="AA12" s="414">
        <v>0</v>
      </c>
      <c r="AB12" s="414">
        <v>0</v>
      </c>
      <c r="AC12" s="414">
        <v>0</v>
      </c>
      <c r="AD12" s="414">
        <v>0</v>
      </c>
      <c r="AE12" s="414">
        <v>0</v>
      </c>
      <c r="AF12" s="414">
        <v>0</v>
      </c>
      <c r="AG12" s="414">
        <v>0</v>
      </c>
      <c r="AH12" s="414">
        <v>0</v>
      </c>
      <c r="AI12" s="414">
        <v>0</v>
      </c>
      <c r="AJ12" s="414">
        <v>0</v>
      </c>
      <c r="AK12" s="415">
        <v>0</v>
      </c>
    </row>
    <row r="13" spans="2:37" s="12" customFormat="1">
      <c r="B13" s="1271"/>
      <c r="C13" s="1271"/>
      <c r="D13" s="1335"/>
      <c r="E13" s="1335"/>
      <c r="F13" s="416" t="s">
        <v>160</v>
      </c>
      <c r="H13" s="417">
        <v>0</v>
      </c>
      <c r="I13" s="417">
        <v>10000</v>
      </c>
      <c r="J13" s="417">
        <v>10000</v>
      </c>
      <c r="K13" s="417">
        <v>10000</v>
      </c>
      <c r="L13" s="417">
        <v>10000</v>
      </c>
      <c r="M13" s="417">
        <v>10000</v>
      </c>
      <c r="N13" s="417">
        <v>10000</v>
      </c>
      <c r="O13" s="417">
        <v>10000</v>
      </c>
      <c r="P13" s="417">
        <v>10000</v>
      </c>
      <c r="Q13" s="417">
        <v>10000</v>
      </c>
      <c r="R13" s="417">
        <v>10000</v>
      </c>
      <c r="S13" s="417">
        <v>10000</v>
      </c>
      <c r="T13" s="417">
        <v>10000</v>
      </c>
      <c r="U13" s="417">
        <v>10000</v>
      </c>
      <c r="V13" s="417">
        <v>10000</v>
      </c>
      <c r="W13" s="417">
        <v>10000</v>
      </c>
      <c r="X13" s="417">
        <v>10000</v>
      </c>
      <c r="Y13" s="417">
        <v>10000</v>
      </c>
      <c r="Z13" s="417">
        <v>10000</v>
      </c>
      <c r="AA13" s="417">
        <v>10000</v>
      </c>
      <c r="AB13" s="417">
        <v>10000</v>
      </c>
      <c r="AC13" s="417">
        <v>10000</v>
      </c>
      <c r="AD13" s="417">
        <v>10000</v>
      </c>
      <c r="AE13" s="417">
        <v>10000</v>
      </c>
      <c r="AF13" s="417">
        <v>10000</v>
      </c>
      <c r="AG13" s="417">
        <v>10000</v>
      </c>
      <c r="AH13" s="417">
        <v>10000</v>
      </c>
      <c r="AI13" s="417">
        <v>10000</v>
      </c>
      <c r="AJ13" s="417">
        <v>10000</v>
      </c>
      <c r="AK13" s="418">
        <v>10000</v>
      </c>
    </row>
    <row r="14" spans="2:37" s="12" customFormat="1">
      <c r="B14" s="1272"/>
      <c r="C14" s="1272"/>
      <c r="D14" s="1335"/>
      <c r="E14" s="1335"/>
      <c r="F14" s="416" t="s">
        <v>324</v>
      </c>
      <c r="H14" s="417">
        <v>0</v>
      </c>
      <c r="I14" s="417">
        <v>0</v>
      </c>
      <c r="J14" s="417">
        <v>0</v>
      </c>
      <c r="K14" s="417">
        <v>0</v>
      </c>
      <c r="L14" s="417">
        <v>0</v>
      </c>
      <c r="M14" s="417">
        <v>0</v>
      </c>
      <c r="N14" s="417">
        <v>0</v>
      </c>
      <c r="O14" s="417">
        <v>0</v>
      </c>
      <c r="P14" s="417">
        <v>0</v>
      </c>
      <c r="Q14" s="417">
        <v>0</v>
      </c>
      <c r="R14" s="417">
        <v>0</v>
      </c>
      <c r="S14" s="417">
        <v>0</v>
      </c>
      <c r="T14" s="417">
        <v>0</v>
      </c>
      <c r="U14" s="417">
        <v>0</v>
      </c>
      <c r="V14" s="417">
        <v>0</v>
      </c>
      <c r="W14" s="417">
        <v>0</v>
      </c>
      <c r="X14" s="417">
        <v>0</v>
      </c>
      <c r="Y14" s="417">
        <v>0</v>
      </c>
      <c r="Z14" s="417">
        <v>0</v>
      </c>
      <c r="AA14" s="417">
        <v>0</v>
      </c>
      <c r="AB14" s="417">
        <v>0</v>
      </c>
      <c r="AC14" s="417">
        <v>0</v>
      </c>
      <c r="AD14" s="417">
        <v>0</v>
      </c>
      <c r="AE14" s="417">
        <v>0</v>
      </c>
      <c r="AF14" s="417">
        <v>0</v>
      </c>
      <c r="AG14" s="417">
        <v>0</v>
      </c>
      <c r="AH14" s="417">
        <v>0</v>
      </c>
      <c r="AI14" s="417">
        <v>0</v>
      </c>
      <c r="AJ14" s="417">
        <v>0</v>
      </c>
      <c r="AK14" s="418">
        <v>0</v>
      </c>
    </row>
    <row r="15" spans="2:37" s="12" customFormat="1">
      <c r="B15" s="1271"/>
      <c r="C15" s="1271"/>
      <c r="D15" s="1335"/>
      <c r="E15" s="1335"/>
      <c r="F15" s="416" t="s">
        <v>356</v>
      </c>
      <c r="H15" s="417">
        <v>0</v>
      </c>
      <c r="I15" s="417">
        <v>0</v>
      </c>
      <c r="J15" s="417">
        <v>0</v>
      </c>
      <c r="K15" s="417">
        <v>0</v>
      </c>
      <c r="L15" s="417">
        <v>0</v>
      </c>
      <c r="M15" s="417">
        <v>0</v>
      </c>
      <c r="N15" s="417">
        <v>0</v>
      </c>
      <c r="O15" s="417">
        <v>0</v>
      </c>
      <c r="P15" s="417">
        <v>0</v>
      </c>
      <c r="Q15" s="417">
        <v>0</v>
      </c>
      <c r="R15" s="417">
        <v>0</v>
      </c>
      <c r="S15" s="417">
        <v>0</v>
      </c>
      <c r="T15" s="417">
        <v>0</v>
      </c>
      <c r="U15" s="417">
        <v>0</v>
      </c>
      <c r="V15" s="417">
        <v>0</v>
      </c>
      <c r="W15" s="417">
        <v>0</v>
      </c>
      <c r="X15" s="417">
        <v>0</v>
      </c>
      <c r="Y15" s="417">
        <v>0</v>
      </c>
      <c r="Z15" s="417">
        <v>0</v>
      </c>
      <c r="AA15" s="417">
        <v>0</v>
      </c>
      <c r="AB15" s="417">
        <v>0</v>
      </c>
      <c r="AC15" s="417">
        <v>0</v>
      </c>
      <c r="AD15" s="417">
        <v>0</v>
      </c>
      <c r="AE15" s="417">
        <v>0</v>
      </c>
      <c r="AF15" s="417">
        <v>0</v>
      </c>
      <c r="AG15" s="417">
        <v>0</v>
      </c>
      <c r="AH15" s="417">
        <v>0</v>
      </c>
      <c r="AI15" s="417">
        <v>0</v>
      </c>
      <c r="AJ15" s="417">
        <v>0</v>
      </c>
      <c r="AK15" s="418">
        <v>0</v>
      </c>
    </row>
    <row r="16" spans="2:37" s="12" customFormat="1">
      <c r="B16" s="1271"/>
      <c r="C16" s="1271"/>
      <c r="D16" s="1335"/>
      <c r="E16" s="1335"/>
      <c r="F16" s="419" t="s">
        <v>60</v>
      </c>
      <c r="G16" s="420"/>
      <c r="H16" s="421">
        <f>SUM(H10:H15)</f>
        <v>0</v>
      </c>
      <c r="I16" s="421">
        <f>SUM(I10:I15)</f>
        <v>850000</v>
      </c>
      <c r="J16" s="421">
        <f t="shared" ref="J16:AK16" si="0">SUM(J10:J15)</f>
        <v>10000</v>
      </c>
      <c r="K16" s="421">
        <f t="shared" si="0"/>
        <v>10000</v>
      </c>
      <c r="L16" s="421">
        <f t="shared" si="0"/>
        <v>10000</v>
      </c>
      <c r="M16" s="421">
        <f t="shared" si="0"/>
        <v>10000</v>
      </c>
      <c r="N16" s="421">
        <f t="shared" si="0"/>
        <v>10000</v>
      </c>
      <c r="O16" s="421">
        <f t="shared" si="0"/>
        <v>10000</v>
      </c>
      <c r="P16" s="421">
        <f t="shared" si="0"/>
        <v>10000</v>
      </c>
      <c r="Q16" s="421">
        <f t="shared" si="0"/>
        <v>10000</v>
      </c>
      <c r="R16" s="421">
        <f t="shared" si="0"/>
        <v>10000</v>
      </c>
      <c r="S16" s="421">
        <f t="shared" si="0"/>
        <v>10000</v>
      </c>
      <c r="T16" s="421">
        <f t="shared" si="0"/>
        <v>10000</v>
      </c>
      <c r="U16" s="421">
        <f t="shared" si="0"/>
        <v>10000</v>
      </c>
      <c r="V16" s="421">
        <f t="shared" si="0"/>
        <v>10000</v>
      </c>
      <c r="W16" s="421">
        <f t="shared" si="0"/>
        <v>10000</v>
      </c>
      <c r="X16" s="421">
        <f t="shared" si="0"/>
        <v>10000</v>
      </c>
      <c r="Y16" s="421">
        <f t="shared" si="0"/>
        <v>10000</v>
      </c>
      <c r="Z16" s="421">
        <f t="shared" si="0"/>
        <v>10000</v>
      </c>
      <c r="AA16" s="421">
        <f t="shared" si="0"/>
        <v>10000</v>
      </c>
      <c r="AB16" s="421">
        <f t="shared" si="0"/>
        <v>10000</v>
      </c>
      <c r="AC16" s="421">
        <f t="shared" si="0"/>
        <v>10000</v>
      </c>
      <c r="AD16" s="421">
        <f t="shared" si="0"/>
        <v>10000</v>
      </c>
      <c r="AE16" s="421">
        <f t="shared" si="0"/>
        <v>10000</v>
      </c>
      <c r="AF16" s="421">
        <f t="shared" si="0"/>
        <v>10000</v>
      </c>
      <c r="AG16" s="421">
        <f t="shared" si="0"/>
        <v>10000</v>
      </c>
      <c r="AH16" s="421">
        <f t="shared" si="0"/>
        <v>10000</v>
      </c>
      <c r="AI16" s="421">
        <f t="shared" si="0"/>
        <v>10000</v>
      </c>
      <c r="AJ16" s="421">
        <f t="shared" si="0"/>
        <v>10000</v>
      </c>
      <c r="AK16" s="422">
        <f t="shared" si="0"/>
        <v>10000</v>
      </c>
    </row>
    <row r="17" spans="2:37" s="12" customFormat="1">
      <c r="B17" s="1272"/>
      <c r="C17" s="1272"/>
      <c r="D17" s="1335"/>
      <c r="E17" s="1335"/>
      <c r="F17" s="412" t="s">
        <v>282</v>
      </c>
      <c r="H17" s="1431"/>
      <c r="I17" s="1431"/>
      <c r="J17" s="1431"/>
      <c r="K17" s="1431"/>
      <c r="L17" s="1431"/>
      <c r="M17" s="1431"/>
      <c r="N17" s="1431"/>
      <c r="O17" s="1431"/>
      <c r="P17" s="1431"/>
      <c r="Q17" s="1431"/>
      <c r="R17" s="1431"/>
      <c r="S17" s="1431"/>
      <c r="T17" s="1431"/>
      <c r="U17" s="1431"/>
      <c r="V17" s="1431"/>
      <c r="W17" s="1431"/>
      <c r="X17" s="1431"/>
      <c r="Y17" s="1431"/>
      <c r="Z17" s="1431"/>
      <c r="AA17" s="1431"/>
      <c r="AB17" s="1431"/>
      <c r="AC17" s="1431"/>
      <c r="AD17" s="1431"/>
      <c r="AE17" s="1431"/>
      <c r="AF17" s="1431"/>
      <c r="AG17" s="1431"/>
      <c r="AH17" s="1431"/>
      <c r="AI17" s="1431"/>
      <c r="AJ17" s="1431"/>
      <c r="AK17" s="1432"/>
    </row>
    <row r="18" spans="2:37" s="12" customFormat="1">
      <c r="B18" s="1271"/>
      <c r="C18" s="1271"/>
      <c r="D18" s="1335"/>
      <c r="E18" s="1335"/>
      <c r="F18" s="413" t="s">
        <v>594</v>
      </c>
      <c r="H18" s="414">
        <v>0</v>
      </c>
      <c r="I18" s="414">
        <v>840000</v>
      </c>
      <c r="J18" s="414">
        <v>0</v>
      </c>
      <c r="K18" s="414">
        <v>0</v>
      </c>
      <c r="L18" s="414">
        <v>0</v>
      </c>
      <c r="M18" s="414">
        <v>0</v>
      </c>
      <c r="N18" s="414">
        <v>0</v>
      </c>
      <c r="O18" s="414">
        <v>0</v>
      </c>
      <c r="P18" s="414">
        <v>0</v>
      </c>
      <c r="Q18" s="414">
        <v>0</v>
      </c>
      <c r="R18" s="414">
        <v>0</v>
      </c>
      <c r="S18" s="414">
        <v>0</v>
      </c>
      <c r="T18" s="414">
        <v>0</v>
      </c>
      <c r="U18" s="414">
        <v>0</v>
      </c>
      <c r="V18" s="414">
        <v>0</v>
      </c>
      <c r="W18" s="414">
        <v>0</v>
      </c>
      <c r="X18" s="414">
        <v>0</v>
      </c>
      <c r="Y18" s="414">
        <v>0</v>
      </c>
      <c r="Z18" s="414">
        <v>0</v>
      </c>
      <c r="AA18" s="414">
        <v>0</v>
      </c>
      <c r="AB18" s="414">
        <v>0</v>
      </c>
      <c r="AC18" s="414">
        <v>0</v>
      </c>
      <c r="AD18" s="414">
        <v>0</v>
      </c>
      <c r="AE18" s="414">
        <v>0</v>
      </c>
      <c r="AF18" s="414">
        <v>0</v>
      </c>
      <c r="AG18" s="414">
        <v>0</v>
      </c>
      <c r="AH18" s="414">
        <v>0</v>
      </c>
      <c r="AI18" s="414">
        <v>0</v>
      </c>
      <c r="AJ18" s="414">
        <v>0</v>
      </c>
      <c r="AK18" s="415">
        <v>0</v>
      </c>
    </row>
    <row r="19" spans="2:37" s="12" customFormat="1">
      <c r="B19" s="1271"/>
      <c r="C19" s="1271"/>
      <c r="D19" s="1335"/>
      <c r="E19" s="1335"/>
      <c r="F19" s="413" t="s">
        <v>595</v>
      </c>
      <c r="H19" s="414">
        <v>0</v>
      </c>
      <c r="I19" s="414">
        <v>0</v>
      </c>
      <c r="J19" s="414">
        <v>0</v>
      </c>
      <c r="K19" s="414">
        <v>0</v>
      </c>
      <c r="L19" s="414">
        <v>0</v>
      </c>
      <c r="M19" s="414">
        <v>0</v>
      </c>
      <c r="N19" s="414">
        <v>0</v>
      </c>
      <c r="O19" s="414">
        <v>0</v>
      </c>
      <c r="P19" s="414">
        <v>0</v>
      </c>
      <c r="Q19" s="414">
        <v>0</v>
      </c>
      <c r="R19" s="414">
        <v>0</v>
      </c>
      <c r="S19" s="414">
        <v>0</v>
      </c>
      <c r="T19" s="414">
        <v>0</v>
      </c>
      <c r="U19" s="414">
        <v>0</v>
      </c>
      <c r="V19" s="414">
        <v>0</v>
      </c>
      <c r="W19" s="414">
        <v>0</v>
      </c>
      <c r="X19" s="414">
        <v>0</v>
      </c>
      <c r="Y19" s="414">
        <v>0</v>
      </c>
      <c r="Z19" s="414">
        <v>0</v>
      </c>
      <c r="AA19" s="414">
        <v>0</v>
      </c>
      <c r="AB19" s="414">
        <v>0</v>
      </c>
      <c r="AC19" s="414">
        <v>0</v>
      </c>
      <c r="AD19" s="414">
        <v>0</v>
      </c>
      <c r="AE19" s="414">
        <v>0</v>
      </c>
      <c r="AF19" s="414">
        <v>0</v>
      </c>
      <c r="AG19" s="414">
        <v>0</v>
      </c>
      <c r="AH19" s="414">
        <v>0</v>
      </c>
      <c r="AI19" s="414">
        <v>0</v>
      </c>
      <c r="AJ19" s="414">
        <v>0</v>
      </c>
      <c r="AK19" s="415">
        <v>0</v>
      </c>
    </row>
    <row r="20" spans="2:37" s="12" customFormat="1">
      <c r="B20" s="1272"/>
      <c r="C20" s="1272"/>
      <c r="D20" s="1335"/>
      <c r="E20" s="1335"/>
      <c r="F20" s="413" t="s">
        <v>596</v>
      </c>
      <c r="H20" s="414">
        <v>0</v>
      </c>
      <c r="I20" s="414">
        <v>0</v>
      </c>
      <c r="J20" s="414">
        <v>0</v>
      </c>
      <c r="K20" s="414">
        <v>0</v>
      </c>
      <c r="L20" s="414">
        <v>0</v>
      </c>
      <c r="M20" s="414">
        <v>0</v>
      </c>
      <c r="N20" s="414">
        <v>0</v>
      </c>
      <c r="O20" s="414">
        <v>0</v>
      </c>
      <c r="P20" s="414">
        <v>0</v>
      </c>
      <c r="Q20" s="414">
        <v>0</v>
      </c>
      <c r="R20" s="414">
        <v>0</v>
      </c>
      <c r="S20" s="414">
        <v>0</v>
      </c>
      <c r="T20" s="414">
        <v>0</v>
      </c>
      <c r="U20" s="414">
        <v>0</v>
      </c>
      <c r="V20" s="414">
        <v>0</v>
      </c>
      <c r="W20" s="414">
        <v>0</v>
      </c>
      <c r="X20" s="414">
        <v>0</v>
      </c>
      <c r="Y20" s="414">
        <v>0</v>
      </c>
      <c r="Z20" s="414">
        <v>0</v>
      </c>
      <c r="AA20" s="414">
        <v>0</v>
      </c>
      <c r="AB20" s="414">
        <v>0</v>
      </c>
      <c r="AC20" s="414">
        <v>0</v>
      </c>
      <c r="AD20" s="414">
        <v>0</v>
      </c>
      <c r="AE20" s="414">
        <v>0</v>
      </c>
      <c r="AF20" s="414">
        <v>0</v>
      </c>
      <c r="AG20" s="414">
        <v>0</v>
      </c>
      <c r="AH20" s="414">
        <v>0</v>
      </c>
      <c r="AI20" s="414">
        <v>0</v>
      </c>
      <c r="AJ20" s="414">
        <v>0</v>
      </c>
      <c r="AK20" s="415">
        <v>0</v>
      </c>
    </row>
    <row r="21" spans="2:37" s="12" customFormat="1">
      <c r="B21" s="1271"/>
      <c r="C21" s="1271"/>
      <c r="D21" s="1335"/>
      <c r="E21" s="1335"/>
      <c r="F21" s="416" t="s">
        <v>160</v>
      </c>
      <c r="H21" s="417">
        <v>0</v>
      </c>
      <c r="I21" s="417">
        <v>10000</v>
      </c>
      <c r="J21" s="417">
        <v>10000</v>
      </c>
      <c r="K21" s="417">
        <v>10000</v>
      </c>
      <c r="L21" s="417">
        <v>10000</v>
      </c>
      <c r="M21" s="417">
        <v>10000</v>
      </c>
      <c r="N21" s="417">
        <v>10000</v>
      </c>
      <c r="O21" s="417">
        <v>10000</v>
      </c>
      <c r="P21" s="417">
        <v>10000</v>
      </c>
      <c r="Q21" s="417">
        <v>10000</v>
      </c>
      <c r="R21" s="417">
        <v>10000</v>
      </c>
      <c r="S21" s="417">
        <v>10000</v>
      </c>
      <c r="T21" s="417">
        <v>10000</v>
      </c>
      <c r="U21" s="417">
        <v>10000</v>
      </c>
      <c r="V21" s="417">
        <v>10000</v>
      </c>
      <c r="W21" s="417">
        <v>10000</v>
      </c>
      <c r="X21" s="417">
        <v>10000</v>
      </c>
      <c r="Y21" s="417">
        <v>10000</v>
      </c>
      <c r="Z21" s="417">
        <v>10000</v>
      </c>
      <c r="AA21" s="417">
        <v>10000</v>
      </c>
      <c r="AB21" s="417">
        <v>10000</v>
      </c>
      <c r="AC21" s="417">
        <v>10000</v>
      </c>
      <c r="AD21" s="417">
        <v>10000</v>
      </c>
      <c r="AE21" s="417">
        <v>10000</v>
      </c>
      <c r="AF21" s="417">
        <v>10000</v>
      </c>
      <c r="AG21" s="417">
        <v>10000</v>
      </c>
      <c r="AH21" s="417">
        <v>10000</v>
      </c>
      <c r="AI21" s="417">
        <v>10000</v>
      </c>
      <c r="AJ21" s="417">
        <v>10000</v>
      </c>
      <c r="AK21" s="418">
        <v>10000</v>
      </c>
    </row>
    <row r="22" spans="2:37" s="12" customFormat="1">
      <c r="B22" s="1271"/>
      <c r="C22" s="1271"/>
      <c r="D22" s="1335"/>
      <c r="E22" s="1335"/>
      <c r="F22" s="416" t="s">
        <v>324</v>
      </c>
      <c r="H22" s="417">
        <v>0</v>
      </c>
      <c r="I22" s="417">
        <v>0</v>
      </c>
      <c r="J22" s="417">
        <v>0</v>
      </c>
      <c r="K22" s="417">
        <v>0</v>
      </c>
      <c r="L22" s="417">
        <v>0</v>
      </c>
      <c r="M22" s="417">
        <v>0</v>
      </c>
      <c r="N22" s="417">
        <v>0</v>
      </c>
      <c r="O22" s="417">
        <v>0</v>
      </c>
      <c r="P22" s="417">
        <v>0</v>
      </c>
      <c r="Q22" s="417">
        <v>0</v>
      </c>
      <c r="R22" s="417">
        <v>0</v>
      </c>
      <c r="S22" s="417">
        <v>0</v>
      </c>
      <c r="T22" s="417">
        <v>0</v>
      </c>
      <c r="U22" s="417">
        <v>0</v>
      </c>
      <c r="V22" s="417">
        <v>0</v>
      </c>
      <c r="W22" s="417">
        <v>0</v>
      </c>
      <c r="X22" s="417">
        <v>0</v>
      </c>
      <c r="Y22" s="417">
        <v>0</v>
      </c>
      <c r="Z22" s="417">
        <v>0</v>
      </c>
      <c r="AA22" s="417">
        <v>0</v>
      </c>
      <c r="AB22" s="417">
        <v>0</v>
      </c>
      <c r="AC22" s="417">
        <v>0</v>
      </c>
      <c r="AD22" s="417">
        <v>0</v>
      </c>
      <c r="AE22" s="417">
        <v>0</v>
      </c>
      <c r="AF22" s="417">
        <v>0</v>
      </c>
      <c r="AG22" s="417">
        <v>0</v>
      </c>
      <c r="AH22" s="417">
        <v>0</v>
      </c>
      <c r="AI22" s="417">
        <v>0</v>
      </c>
      <c r="AJ22" s="417">
        <v>0</v>
      </c>
      <c r="AK22" s="418">
        <v>0</v>
      </c>
    </row>
    <row r="23" spans="2:37" s="12" customFormat="1">
      <c r="B23" s="1272"/>
      <c r="C23" s="1272"/>
      <c r="D23" s="1335"/>
      <c r="E23" s="1335"/>
      <c r="F23" s="416" t="s">
        <v>356</v>
      </c>
      <c r="H23" s="417">
        <v>0</v>
      </c>
      <c r="I23" s="417">
        <v>0</v>
      </c>
      <c r="J23" s="417">
        <v>0</v>
      </c>
      <c r="K23" s="417">
        <v>0</v>
      </c>
      <c r="L23" s="417">
        <v>0</v>
      </c>
      <c r="M23" s="417">
        <v>0</v>
      </c>
      <c r="N23" s="417">
        <v>0</v>
      </c>
      <c r="O23" s="417">
        <v>0</v>
      </c>
      <c r="P23" s="417">
        <v>0</v>
      </c>
      <c r="Q23" s="417">
        <v>0</v>
      </c>
      <c r="R23" s="417">
        <v>0</v>
      </c>
      <c r="S23" s="417">
        <v>0</v>
      </c>
      <c r="T23" s="417">
        <v>0</v>
      </c>
      <c r="U23" s="417">
        <v>0</v>
      </c>
      <c r="V23" s="417">
        <v>0</v>
      </c>
      <c r="W23" s="417">
        <v>0</v>
      </c>
      <c r="X23" s="417">
        <v>0</v>
      </c>
      <c r="Y23" s="417">
        <v>0</v>
      </c>
      <c r="Z23" s="417">
        <v>0</v>
      </c>
      <c r="AA23" s="417">
        <v>0</v>
      </c>
      <c r="AB23" s="417">
        <v>0</v>
      </c>
      <c r="AC23" s="417">
        <v>0</v>
      </c>
      <c r="AD23" s="417">
        <v>0</v>
      </c>
      <c r="AE23" s="417">
        <v>0</v>
      </c>
      <c r="AF23" s="417">
        <v>0</v>
      </c>
      <c r="AG23" s="417">
        <v>0</v>
      </c>
      <c r="AH23" s="417">
        <v>0</v>
      </c>
      <c r="AI23" s="417">
        <v>0</v>
      </c>
      <c r="AJ23" s="417">
        <v>0</v>
      </c>
      <c r="AK23" s="418">
        <v>0</v>
      </c>
    </row>
    <row r="24" spans="2:37" s="12" customFormat="1">
      <c r="B24" s="1272"/>
      <c r="C24" s="1272"/>
      <c r="D24" s="1335"/>
      <c r="E24" s="1335"/>
      <c r="F24" s="419" t="s">
        <v>60</v>
      </c>
      <c r="G24" s="421"/>
      <c r="H24" s="421">
        <f>SUM(H18:H23)</f>
        <v>0</v>
      </c>
      <c r="I24" s="421">
        <f>SUM(I18:I23)</f>
        <v>850000</v>
      </c>
      <c r="J24" s="421">
        <f t="shared" ref="J24:AK24" si="1">SUM(J18:J23)</f>
        <v>10000</v>
      </c>
      <c r="K24" s="421">
        <f t="shared" si="1"/>
        <v>10000</v>
      </c>
      <c r="L24" s="421">
        <f t="shared" si="1"/>
        <v>10000</v>
      </c>
      <c r="M24" s="421">
        <f t="shared" si="1"/>
        <v>10000</v>
      </c>
      <c r="N24" s="421">
        <f t="shared" si="1"/>
        <v>10000</v>
      </c>
      <c r="O24" s="421">
        <f t="shared" si="1"/>
        <v>10000</v>
      </c>
      <c r="P24" s="421">
        <f t="shared" si="1"/>
        <v>10000</v>
      </c>
      <c r="Q24" s="421">
        <f t="shared" si="1"/>
        <v>10000</v>
      </c>
      <c r="R24" s="421">
        <f t="shared" si="1"/>
        <v>10000</v>
      </c>
      <c r="S24" s="421">
        <f t="shared" si="1"/>
        <v>10000</v>
      </c>
      <c r="T24" s="421">
        <f t="shared" si="1"/>
        <v>10000</v>
      </c>
      <c r="U24" s="421">
        <f t="shared" si="1"/>
        <v>10000</v>
      </c>
      <c r="V24" s="421">
        <f t="shared" si="1"/>
        <v>10000</v>
      </c>
      <c r="W24" s="421">
        <f t="shared" si="1"/>
        <v>10000</v>
      </c>
      <c r="X24" s="421">
        <f t="shared" si="1"/>
        <v>10000</v>
      </c>
      <c r="Y24" s="421">
        <f t="shared" si="1"/>
        <v>10000</v>
      </c>
      <c r="Z24" s="421">
        <f t="shared" si="1"/>
        <v>10000</v>
      </c>
      <c r="AA24" s="421">
        <f t="shared" si="1"/>
        <v>10000</v>
      </c>
      <c r="AB24" s="421">
        <f t="shared" si="1"/>
        <v>10000</v>
      </c>
      <c r="AC24" s="421">
        <f t="shared" si="1"/>
        <v>10000</v>
      </c>
      <c r="AD24" s="421">
        <f t="shared" si="1"/>
        <v>10000</v>
      </c>
      <c r="AE24" s="421">
        <f t="shared" si="1"/>
        <v>10000</v>
      </c>
      <c r="AF24" s="421">
        <f t="shared" si="1"/>
        <v>10000</v>
      </c>
      <c r="AG24" s="421">
        <f t="shared" si="1"/>
        <v>10000</v>
      </c>
      <c r="AH24" s="421">
        <f t="shared" si="1"/>
        <v>10000</v>
      </c>
      <c r="AI24" s="421">
        <f t="shared" si="1"/>
        <v>10000</v>
      </c>
      <c r="AJ24" s="421">
        <f t="shared" si="1"/>
        <v>10000</v>
      </c>
      <c r="AK24" s="422">
        <f t="shared" si="1"/>
        <v>10000</v>
      </c>
    </row>
    <row r="25" spans="2:37" s="12" customFormat="1">
      <c r="B25" s="1271"/>
      <c r="C25" s="1271"/>
      <c r="D25" s="1335"/>
      <c r="E25" s="1335"/>
      <c r="F25" s="400" t="s">
        <v>61</v>
      </c>
      <c r="G25" s="423"/>
      <c r="H25" s="423">
        <f>H24+H16</f>
        <v>0</v>
      </c>
      <c r="I25" s="423">
        <f>(I24+I16)*(1+Dashboard!$E$7)^(I4-$H$4)</f>
        <v>1768000</v>
      </c>
      <c r="J25" s="423">
        <f>(J24+J16)*(1+Dashboard!$E$7)^(J4-$H$4)</f>
        <v>21632.000000000004</v>
      </c>
      <c r="K25" s="423">
        <f>(K24+K16)*(1+Dashboard!$E$7)^(K4-$H$4)</f>
        <v>22497.280000000002</v>
      </c>
      <c r="L25" s="423">
        <f>(L24+L16)*(1+Dashboard!$E$7)^(L4-$H$4)</f>
        <v>23397.171200000004</v>
      </c>
      <c r="M25" s="423">
        <f>(M24+M16)*(1+Dashboard!$E$7)^(M4-$H$4)</f>
        <v>24333.058048000006</v>
      </c>
      <c r="N25" s="423">
        <f>(N24+N16)*(1+Dashboard!$E$7)^(N4-$H$4)</f>
        <v>25306.380369920007</v>
      </c>
      <c r="O25" s="423">
        <f>(O24+O16)*(1+Dashboard!$E$7)^(O4-$H$4)</f>
        <v>26318.635584716805</v>
      </c>
      <c r="P25" s="423">
        <f>(P24+P16)*(1+Dashboard!$E$7)^(P4-$H$4)</f>
        <v>27371.381008105483</v>
      </c>
      <c r="Q25" s="423">
        <f>(Q24+Q16)*(1+Dashboard!$E$7)^(Q4-$H$4)</f>
        <v>28466.236248429705</v>
      </c>
      <c r="R25" s="423">
        <f>(R24+R16)*(1+Dashboard!$E$7)^(R4-$H$4)</f>
        <v>29604.885698366892</v>
      </c>
      <c r="S25" s="423">
        <f>(S24+S16)*(1+Dashboard!$E$7)^(S4-$H$4)</f>
        <v>30789.081126301564</v>
      </c>
      <c r="T25" s="423">
        <f>(T24+T16)*(1+Dashboard!$E$7)^(T4-$H$4)</f>
        <v>32020.644371353636</v>
      </c>
      <c r="U25" s="423">
        <f>(U24+U16)*(1+Dashboard!$E$7)^(U4-$H$4)</f>
        <v>33301.470146207779</v>
      </c>
      <c r="V25" s="423">
        <f>(V24+V16)*(1+Dashboard!$E$7)^(V4-$H$4)</f>
        <v>34633.528952056091</v>
      </c>
      <c r="W25" s="423">
        <f>(W24+W16)*(1+Dashboard!$E$7)^(W4-$H$4)</f>
        <v>36018.870110138334</v>
      </c>
      <c r="X25" s="423">
        <f>(X24+X16)*(1+Dashboard!$E$7)^(X4-$H$4)</f>
        <v>37459.624914543878</v>
      </c>
      <c r="Y25" s="423">
        <f>(Y24+Y16)*(1+Dashboard!$E$7)^(Y4-$H$4)</f>
        <v>38958.009911125628</v>
      </c>
      <c r="Z25" s="423">
        <f>(Z24+Z16)*(1+Dashboard!$E$7)^(Z4-$H$4)</f>
        <v>40516.330307570657</v>
      </c>
      <c r="AA25" s="423">
        <f>(AA24+AA16)*(1+Dashboard!$E$7)^(AA4-$H$4)</f>
        <v>42136.983519873487</v>
      </c>
      <c r="AB25" s="423">
        <f>(AB24+AB16)*(1+Dashboard!$E$7)^(AB4-$H$4)</f>
        <v>43822.462860668427</v>
      </c>
      <c r="AC25" s="423">
        <f>(AC24+AC16)*(1+Dashboard!$E$7)^(AC4-$H$4)</f>
        <v>45575.361375095177</v>
      </c>
      <c r="AD25" s="423">
        <f>(AD24+AD16)*(1+Dashboard!$E$7)^(AD4-$H$4)</f>
        <v>47398.375830098979</v>
      </c>
      <c r="AE25" s="423">
        <f>(AE24+AE16)*(1+Dashboard!$E$7)^(AE4-$H$4)</f>
        <v>49294.310863302933</v>
      </c>
      <c r="AF25" s="423">
        <f>(AF24+AF16)*(1+Dashboard!$E$7)^(AF4-$H$4)</f>
        <v>51266.083297835052</v>
      </c>
      <c r="AG25" s="423">
        <f>(AG24+AG16)*(1+Dashboard!$E$7)^(AG4-$H$4)</f>
        <v>53316.726629748468</v>
      </c>
      <c r="AH25" s="423">
        <f>(AH24+AH16)*(1+Dashboard!$E$7)^(AH4-$H$4)</f>
        <v>55449.395694938401</v>
      </c>
      <c r="AI25" s="423">
        <f>(AI24+AI16)*(1+Dashboard!$E$7)^(AI4-$H$4)</f>
        <v>57667.371522735935</v>
      </c>
      <c r="AJ25" s="423">
        <f>(AJ24+AJ16)*(1+Dashboard!$E$7)^(AJ4-$H$4)</f>
        <v>59974.06638364539</v>
      </c>
      <c r="AK25" s="423">
        <f>(AK24+AK16)*(1+Dashboard!$E$7)^(AK4-$H$4)</f>
        <v>62373.029038991204</v>
      </c>
    </row>
    <row r="26" spans="2:37" s="12" customFormat="1" ht="15.75">
      <c r="B26" s="1271"/>
      <c r="C26" s="1271"/>
      <c r="D26" s="1335"/>
      <c r="E26" s="1335"/>
      <c r="F26" s="407" t="s">
        <v>597</v>
      </c>
      <c r="H26" s="1431"/>
      <c r="I26" s="1431"/>
      <c r="J26" s="1431"/>
      <c r="K26" s="1431"/>
      <c r="L26" s="1431"/>
      <c r="M26" s="1431"/>
      <c r="N26" s="1431"/>
      <c r="O26" s="1431"/>
      <c r="P26" s="1431"/>
      <c r="Q26" s="1431"/>
      <c r="R26" s="1431"/>
      <c r="S26" s="1431"/>
      <c r="T26" s="1431"/>
      <c r="U26" s="1431"/>
      <c r="V26" s="1431"/>
      <c r="W26" s="1431"/>
      <c r="X26" s="1431"/>
      <c r="Y26" s="1431"/>
      <c r="Z26" s="1431"/>
      <c r="AA26" s="1431"/>
      <c r="AB26" s="1431"/>
      <c r="AC26" s="1431"/>
      <c r="AD26" s="1431"/>
      <c r="AE26" s="1431"/>
      <c r="AF26" s="1431"/>
      <c r="AG26" s="1431"/>
      <c r="AH26" s="1431"/>
      <c r="AI26" s="1431"/>
      <c r="AJ26" s="1431"/>
      <c r="AK26" s="1432"/>
    </row>
    <row r="27" spans="2:37" s="12" customFormat="1">
      <c r="B27" s="1272"/>
      <c r="C27" s="1272"/>
      <c r="D27" s="1335"/>
      <c r="E27" s="1335"/>
      <c r="F27" s="424" t="s">
        <v>593</v>
      </c>
      <c r="H27" s="396">
        <f>975*365</f>
        <v>355875</v>
      </c>
      <c r="I27" s="396">
        <f>(975+600)*365</f>
        <v>574875</v>
      </c>
      <c r="J27" s="396">
        <f>2000*365</f>
        <v>730000</v>
      </c>
      <c r="K27" s="396">
        <f>2000*365</f>
        <v>730000</v>
      </c>
      <c r="L27" s="396">
        <f t="shared" ref="K27:AK28" si="2">2000*365</f>
        <v>730000</v>
      </c>
      <c r="M27" s="396">
        <f t="shared" si="2"/>
        <v>730000</v>
      </c>
      <c r="N27" s="396">
        <f t="shared" si="2"/>
        <v>730000</v>
      </c>
      <c r="O27" s="396">
        <f t="shared" si="2"/>
        <v>730000</v>
      </c>
      <c r="P27" s="396">
        <f t="shared" si="2"/>
        <v>730000</v>
      </c>
      <c r="Q27" s="396">
        <f t="shared" si="2"/>
        <v>730000</v>
      </c>
      <c r="R27" s="396">
        <f t="shared" si="2"/>
        <v>730000</v>
      </c>
      <c r="S27" s="396">
        <f t="shared" si="2"/>
        <v>730000</v>
      </c>
      <c r="T27" s="396">
        <f t="shared" si="2"/>
        <v>730000</v>
      </c>
      <c r="U27" s="396">
        <f t="shared" si="2"/>
        <v>730000</v>
      </c>
      <c r="V27" s="396">
        <f t="shared" si="2"/>
        <v>730000</v>
      </c>
      <c r="W27" s="396">
        <f t="shared" si="2"/>
        <v>730000</v>
      </c>
      <c r="X27" s="396">
        <f t="shared" si="2"/>
        <v>730000</v>
      </c>
      <c r="Y27" s="396">
        <f t="shared" si="2"/>
        <v>730000</v>
      </c>
      <c r="Z27" s="396">
        <f t="shared" si="2"/>
        <v>730000</v>
      </c>
      <c r="AA27" s="396">
        <f t="shared" si="2"/>
        <v>730000</v>
      </c>
      <c r="AB27" s="396">
        <f t="shared" si="2"/>
        <v>730000</v>
      </c>
      <c r="AC27" s="396">
        <f t="shared" si="2"/>
        <v>730000</v>
      </c>
      <c r="AD27" s="396">
        <f t="shared" si="2"/>
        <v>730000</v>
      </c>
      <c r="AE27" s="396">
        <f t="shared" si="2"/>
        <v>730000</v>
      </c>
      <c r="AF27" s="396">
        <f t="shared" si="2"/>
        <v>730000</v>
      </c>
      <c r="AG27" s="396">
        <f t="shared" si="2"/>
        <v>730000</v>
      </c>
      <c r="AH27" s="396">
        <f t="shared" si="2"/>
        <v>730000</v>
      </c>
      <c r="AI27" s="396">
        <f t="shared" si="2"/>
        <v>730000</v>
      </c>
      <c r="AJ27" s="396">
        <f t="shared" si="2"/>
        <v>730000</v>
      </c>
      <c r="AK27" s="425">
        <f t="shared" si="2"/>
        <v>730000</v>
      </c>
    </row>
    <row r="28" spans="2:37" s="12" customFormat="1">
      <c r="B28" s="1271"/>
      <c r="C28" s="1271"/>
      <c r="D28" s="1335"/>
      <c r="E28" s="1335"/>
      <c r="F28" s="403" t="s">
        <v>281</v>
      </c>
      <c r="H28" s="390">
        <f>975*365</f>
        <v>355875</v>
      </c>
      <c r="I28" s="390">
        <f>(975+600)*365</f>
        <v>574875</v>
      </c>
      <c r="J28" s="390">
        <f>2000*365</f>
        <v>730000</v>
      </c>
      <c r="K28" s="390">
        <f t="shared" si="2"/>
        <v>730000</v>
      </c>
      <c r="L28" s="390">
        <f t="shared" si="2"/>
        <v>730000</v>
      </c>
      <c r="M28" s="390">
        <f t="shared" si="2"/>
        <v>730000</v>
      </c>
      <c r="N28" s="390">
        <f t="shared" si="2"/>
        <v>730000</v>
      </c>
      <c r="O28" s="390">
        <f t="shared" si="2"/>
        <v>730000</v>
      </c>
      <c r="P28" s="390">
        <f t="shared" si="2"/>
        <v>730000</v>
      </c>
      <c r="Q28" s="390">
        <f t="shared" si="2"/>
        <v>730000</v>
      </c>
      <c r="R28" s="390">
        <f t="shared" si="2"/>
        <v>730000</v>
      </c>
      <c r="S28" s="390">
        <f t="shared" si="2"/>
        <v>730000</v>
      </c>
      <c r="T28" s="390">
        <f t="shared" si="2"/>
        <v>730000</v>
      </c>
      <c r="U28" s="390">
        <f t="shared" si="2"/>
        <v>730000</v>
      </c>
      <c r="V28" s="390">
        <f t="shared" si="2"/>
        <v>730000</v>
      </c>
      <c r="W28" s="390">
        <f t="shared" si="2"/>
        <v>730000</v>
      </c>
      <c r="X28" s="390">
        <f t="shared" si="2"/>
        <v>730000</v>
      </c>
      <c r="Y28" s="390">
        <f t="shared" si="2"/>
        <v>730000</v>
      </c>
      <c r="Z28" s="390">
        <f t="shared" si="2"/>
        <v>730000</v>
      </c>
      <c r="AA28" s="390">
        <f t="shared" si="2"/>
        <v>730000</v>
      </c>
      <c r="AB28" s="390">
        <f t="shared" si="2"/>
        <v>730000</v>
      </c>
      <c r="AC28" s="390">
        <f t="shared" si="2"/>
        <v>730000</v>
      </c>
      <c r="AD28" s="390">
        <f t="shared" si="2"/>
        <v>730000</v>
      </c>
      <c r="AE28" s="390">
        <f t="shared" si="2"/>
        <v>730000</v>
      </c>
      <c r="AF28" s="390">
        <f t="shared" si="2"/>
        <v>730000</v>
      </c>
      <c r="AG28" s="390">
        <f t="shared" si="2"/>
        <v>730000</v>
      </c>
      <c r="AH28" s="390">
        <f t="shared" si="2"/>
        <v>730000</v>
      </c>
      <c r="AI28" s="390">
        <f t="shared" si="2"/>
        <v>730000</v>
      </c>
      <c r="AJ28" s="390">
        <f t="shared" si="2"/>
        <v>730000</v>
      </c>
      <c r="AK28" s="391">
        <f t="shared" si="2"/>
        <v>730000</v>
      </c>
    </row>
    <row r="29" spans="2:37" s="12" customFormat="1">
      <c r="B29" s="1271"/>
      <c r="C29" s="1271"/>
      <c r="D29" s="1335"/>
      <c r="E29" s="1335"/>
      <c r="F29" s="426" t="s">
        <v>60</v>
      </c>
      <c r="G29" s="427"/>
      <c r="H29" s="394">
        <f>H27+H28</f>
        <v>711750</v>
      </c>
      <c r="I29" s="394">
        <f t="shared" ref="I29:AK29" si="3">I27+I28</f>
        <v>1149750</v>
      </c>
      <c r="J29" s="394">
        <f t="shared" si="3"/>
        <v>1460000</v>
      </c>
      <c r="K29" s="394">
        <f t="shared" si="3"/>
        <v>1460000</v>
      </c>
      <c r="L29" s="394">
        <f t="shared" si="3"/>
        <v>1460000</v>
      </c>
      <c r="M29" s="394">
        <f t="shared" si="3"/>
        <v>1460000</v>
      </c>
      <c r="N29" s="394">
        <f t="shared" si="3"/>
        <v>1460000</v>
      </c>
      <c r="O29" s="394">
        <f t="shared" si="3"/>
        <v>1460000</v>
      </c>
      <c r="P29" s="394">
        <f t="shared" si="3"/>
        <v>1460000</v>
      </c>
      <c r="Q29" s="394">
        <f t="shared" si="3"/>
        <v>1460000</v>
      </c>
      <c r="R29" s="394">
        <f t="shared" si="3"/>
        <v>1460000</v>
      </c>
      <c r="S29" s="394">
        <f t="shared" si="3"/>
        <v>1460000</v>
      </c>
      <c r="T29" s="394">
        <f t="shared" si="3"/>
        <v>1460000</v>
      </c>
      <c r="U29" s="394">
        <f t="shared" si="3"/>
        <v>1460000</v>
      </c>
      <c r="V29" s="394">
        <f t="shared" si="3"/>
        <v>1460000</v>
      </c>
      <c r="W29" s="394">
        <f t="shared" si="3"/>
        <v>1460000</v>
      </c>
      <c r="X29" s="394">
        <f t="shared" si="3"/>
        <v>1460000</v>
      </c>
      <c r="Y29" s="394">
        <f t="shared" si="3"/>
        <v>1460000</v>
      </c>
      <c r="Z29" s="394">
        <f t="shared" si="3"/>
        <v>1460000</v>
      </c>
      <c r="AA29" s="394">
        <f t="shared" si="3"/>
        <v>1460000</v>
      </c>
      <c r="AB29" s="394">
        <f t="shared" si="3"/>
        <v>1460000</v>
      </c>
      <c r="AC29" s="394">
        <f t="shared" si="3"/>
        <v>1460000</v>
      </c>
      <c r="AD29" s="394">
        <f t="shared" si="3"/>
        <v>1460000</v>
      </c>
      <c r="AE29" s="394">
        <f t="shared" si="3"/>
        <v>1460000</v>
      </c>
      <c r="AF29" s="394">
        <f t="shared" si="3"/>
        <v>1460000</v>
      </c>
      <c r="AG29" s="394">
        <f t="shared" si="3"/>
        <v>1460000</v>
      </c>
      <c r="AH29" s="394">
        <f t="shared" si="3"/>
        <v>1460000</v>
      </c>
      <c r="AI29" s="394">
        <f t="shared" si="3"/>
        <v>1460000</v>
      </c>
      <c r="AJ29" s="394">
        <f t="shared" si="3"/>
        <v>1460000</v>
      </c>
      <c r="AK29" s="428">
        <f t="shared" si="3"/>
        <v>1460000</v>
      </c>
    </row>
    <row r="30" spans="2:37" s="12" customFormat="1" ht="15.75">
      <c r="B30" s="1271"/>
      <c r="C30" s="1271"/>
      <c r="D30" s="1335"/>
      <c r="E30" s="1335"/>
      <c r="F30" s="407" t="s">
        <v>158</v>
      </c>
      <c r="H30" s="1431"/>
      <c r="I30" s="1431"/>
      <c r="J30" s="1431"/>
      <c r="K30" s="1431"/>
      <c r="L30" s="1431"/>
      <c r="M30" s="1431"/>
      <c r="N30" s="1431"/>
      <c r="O30" s="1431"/>
      <c r="P30" s="1431"/>
      <c r="Q30" s="1431"/>
      <c r="R30" s="1431"/>
      <c r="S30" s="1431"/>
      <c r="T30" s="1431"/>
      <c r="U30" s="1431"/>
      <c r="V30" s="1431"/>
      <c r="W30" s="1431"/>
      <c r="X30" s="1431"/>
      <c r="Y30" s="1431"/>
      <c r="Z30" s="1431"/>
      <c r="AA30" s="1431"/>
      <c r="AB30" s="1431"/>
      <c r="AC30" s="1431"/>
      <c r="AD30" s="1431"/>
      <c r="AE30" s="1431"/>
      <c r="AF30" s="1431"/>
      <c r="AG30" s="1431"/>
      <c r="AH30" s="1431"/>
      <c r="AI30" s="1431"/>
      <c r="AJ30" s="1431"/>
      <c r="AK30" s="1432"/>
    </row>
    <row r="31" spans="2:37" s="12" customFormat="1">
      <c r="B31" s="1272"/>
      <c r="C31" s="1272"/>
      <c r="D31" s="1335"/>
      <c r="E31" s="1335"/>
      <c r="F31" s="424" t="s">
        <v>593</v>
      </c>
      <c r="H31" s="396">
        <f>H27*'Technical Sheet'!$E$101</f>
        <v>711750</v>
      </c>
      <c r="I31" s="396">
        <f>I27*'Technical Sheet'!$E$101</f>
        <v>1149750</v>
      </c>
      <c r="J31" s="396">
        <f>J27*'Technical Sheet'!$E$101</f>
        <v>1460000</v>
      </c>
      <c r="K31" s="396">
        <f>K27*'Technical Sheet'!$E$101</f>
        <v>1460000</v>
      </c>
      <c r="L31" s="396">
        <f>L27*'Technical Sheet'!$E$101</f>
        <v>1460000</v>
      </c>
      <c r="M31" s="396">
        <f>M27*'Technical Sheet'!$E$101</f>
        <v>1460000</v>
      </c>
      <c r="N31" s="396">
        <f>N27*'Technical Sheet'!$E$101</f>
        <v>1460000</v>
      </c>
      <c r="O31" s="396">
        <f>O27*'Technical Sheet'!$E$101</f>
        <v>1460000</v>
      </c>
      <c r="P31" s="396">
        <f>P27*'Technical Sheet'!$E$101</f>
        <v>1460000</v>
      </c>
      <c r="Q31" s="396">
        <f>Q27*'Technical Sheet'!$E$101</f>
        <v>1460000</v>
      </c>
      <c r="R31" s="396">
        <f>R27*'Technical Sheet'!$E$101</f>
        <v>1460000</v>
      </c>
      <c r="S31" s="396">
        <f>S27*'Technical Sheet'!$E$101</f>
        <v>1460000</v>
      </c>
      <c r="T31" s="396">
        <f>T27*'Technical Sheet'!$E$101</f>
        <v>1460000</v>
      </c>
      <c r="U31" s="396">
        <f>U27*'Technical Sheet'!$E$101</f>
        <v>1460000</v>
      </c>
      <c r="V31" s="396">
        <f>V27*'Technical Sheet'!$E$101</f>
        <v>1460000</v>
      </c>
      <c r="W31" s="396">
        <f>W27*'Technical Sheet'!$E$101</f>
        <v>1460000</v>
      </c>
      <c r="X31" s="396">
        <f>X27*'Technical Sheet'!$E$101</f>
        <v>1460000</v>
      </c>
      <c r="Y31" s="396">
        <f>Y27*'Technical Sheet'!$E$101</f>
        <v>1460000</v>
      </c>
      <c r="Z31" s="396">
        <f>Z27*'Technical Sheet'!$E$101</f>
        <v>1460000</v>
      </c>
      <c r="AA31" s="396">
        <f>AA27*'Technical Sheet'!$E$101</f>
        <v>1460000</v>
      </c>
      <c r="AB31" s="396">
        <f>AB27*'Technical Sheet'!$E$101</f>
        <v>1460000</v>
      </c>
      <c r="AC31" s="396">
        <f>AC27*'Technical Sheet'!$E$101</f>
        <v>1460000</v>
      </c>
      <c r="AD31" s="396">
        <f>AD27*'Technical Sheet'!$E$101</f>
        <v>1460000</v>
      </c>
      <c r="AE31" s="396">
        <f>AE27*'Technical Sheet'!$E$101</f>
        <v>1460000</v>
      </c>
      <c r="AF31" s="396">
        <f>AF27*'Technical Sheet'!$E$101</f>
        <v>1460000</v>
      </c>
      <c r="AG31" s="396">
        <f>AG27*'Technical Sheet'!$E$101</f>
        <v>1460000</v>
      </c>
      <c r="AH31" s="396">
        <f>AH27*'Technical Sheet'!$E$101</f>
        <v>1460000</v>
      </c>
      <c r="AI31" s="396">
        <f>AI27*'Technical Sheet'!$E$101</f>
        <v>1460000</v>
      </c>
      <c r="AJ31" s="396">
        <f>AJ27*'Technical Sheet'!$E$101</f>
        <v>1460000</v>
      </c>
      <c r="AK31" s="425">
        <f>AK27*'Technical Sheet'!$E$101</f>
        <v>1460000</v>
      </c>
    </row>
    <row r="32" spans="2:37" s="12" customFormat="1" ht="14.25">
      <c r="B32" s="1308"/>
      <c r="C32" s="1308"/>
      <c r="D32" s="1335"/>
      <c r="E32" s="1335"/>
      <c r="F32" s="403" t="s">
        <v>281</v>
      </c>
      <c r="H32" s="390">
        <f>H28*'Technical Sheet'!$E$101</f>
        <v>711750</v>
      </c>
      <c r="I32" s="390">
        <f>I28*'Technical Sheet'!$E$101</f>
        <v>1149750</v>
      </c>
      <c r="J32" s="390">
        <f>J28*'Technical Sheet'!$E$101</f>
        <v>1460000</v>
      </c>
      <c r="K32" s="390">
        <f>K28*'Technical Sheet'!$E$101</f>
        <v>1460000</v>
      </c>
      <c r="L32" s="390">
        <f>L28*'Technical Sheet'!$E$101</f>
        <v>1460000</v>
      </c>
      <c r="M32" s="390">
        <f>M28*'Technical Sheet'!$E$101</f>
        <v>1460000</v>
      </c>
      <c r="N32" s="390">
        <f>N28*'Technical Sheet'!$E$101</f>
        <v>1460000</v>
      </c>
      <c r="O32" s="390">
        <f>O28*'Technical Sheet'!$E$101</f>
        <v>1460000</v>
      </c>
      <c r="P32" s="390">
        <f>P28*'Technical Sheet'!$E$101</f>
        <v>1460000</v>
      </c>
      <c r="Q32" s="390">
        <f>Q28*'Technical Sheet'!$E$101</f>
        <v>1460000</v>
      </c>
      <c r="R32" s="390">
        <f>R28*'Technical Sheet'!$E$101</f>
        <v>1460000</v>
      </c>
      <c r="S32" s="390">
        <f>S28*'Technical Sheet'!$E$101</f>
        <v>1460000</v>
      </c>
      <c r="T32" s="390">
        <f>T28*'Technical Sheet'!$E$101</f>
        <v>1460000</v>
      </c>
      <c r="U32" s="390">
        <f>U28*'Technical Sheet'!$E$101</f>
        <v>1460000</v>
      </c>
      <c r="V32" s="390">
        <f>V28*'Technical Sheet'!$E$101</f>
        <v>1460000</v>
      </c>
      <c r="W32" s="390">
        <f>W28*'Technical Sheet'!$E$101</f>
        <v>1460000</v>
      </c>
      <c r="X32" s="390">
        <f>X28*'Technical Sheet'!$E$101</f>
        <v>1460000</v>
      </c>
      <c r="Y32" s="390">
        <f>Y28*'Technical Sheet'!$E$101</f>
        <v>1460000</v>
      </c>
      <c r="Z32" s="390">
        <f>Z28*'Technical Sheet'!$E$101</f>
        <v>1460000</v>
      </c>
      <c r="AA32" s="390">
        <f>AA28*'Technical Sheet'!$E$101</f>
        <v>1460000</v>
      </c>
      <c r="AB32" s="390">
        <f>AB28*'Technical Sheet'!$E$101</f>
        <v>1460000</v>
      </c>
      <c r="AC32" s="390">
        <f>AC28*'Technical Sheet'!$E$101</f>
        <v>1460000</v>
      </c>
      <c r="AD32" s="390">
        <f>AD28*'Technical Sheet'!$E$101</f>
        <v>1460000</v>
      </c>
      <c r="AE32" s="390">
        <f>AE28*'Technical Sheet'!$E$101</f>
        <v>1460000</v>
      </c>
      <c r="AF32" s="390">
        <f>AF28*'Technical Sheet'!$E$101</f>
        <v>1460000</v>
      </c>
      <c r="AG32" s="390">
        <f>AG28*'Technical Sheet'!$E$101</f>
        <v>1460000</v>
      </c>
      <c r="AH32" s="390">
        <f>AH28*'Technical Sheet'!$E$101</f>
        <v>1460000</v>
      </c>
      <c r="AI32" s="390">
        <f>AI28*'Technical Sheet'!$E$101</f>
        <v>1460000</v>
      </c>
      <c r="AJ32" s="390">
        <f>AJ28*'Technical Sheet'!$E$101</f>
        <v>1460000</v>
      </c>
      <c r="AK32" s="390">
        <f>AK28*'Technical Sheet'!$E$101</f>
        <v>1460000</v>
      </c>
    </row>
    <row r="33" spans="4:37" s="12" customFormat="1" ht="11">
      <c r="D33" s="1335"/>
      <c r="E33" s="1335"/>
      <c r="F33" s="426" t="s">
        <v>60</v>
      </c>
      <c r="G33" s="687"/>
      <c r="H33" s="394">
        <f>H31+H32</f>
        <v>1423500</v>
      </c>
      <c r="I33" s="394">
        <f>(I31+I32)</f>
        <v>2299500</v>
      </c>
      <c r="J33" s="394">
        <f t="shared" ref="J33:AK33" si="4">(J31+J32)</f>
        <v>2920000</v>
      </c>
      <c r="K33" s="394">
        <f t="shared" si="4"/>
        <v>2920000</v>
      </c>
      <c r="L33" s="394">
        <f t="shared" si="4"/>
        <v>2920000</v>
      </c>
      <c r="M33" s="394">
        <f t="shared" si="4"/>
        <v>2920000</v>
      </c>
      <c r="N33" s="394">
        <f t="shared" si="4"/>
        <v>2920000</v>
      </c>
      <c r="O33" s="394">
        <f t="shared" si="4"/>
        <v>2920000</v>
      </c>
      <c r="P33" s="394">
        <f t="shared" si="4"/>
        <v>2920000</v>
      </c>
      <c r="Q33" s="394">
        <f t="shared" si="4"/>
        <v>2920000</v>
      </c>
      <c r="R33" s="394">
        <f t="shared" si="4"/>
        <v>2920000</v>
      </c>
      <c r="S33" s="394">
        <f t="shared" si="4"/>
        <v>2920000</v>
      </c>
      <c r="T33" s="394">
        <f t="shared" si="4"/>
        <v>2920000</v>
      </c>
      <c r="U33" s="394">
        <f t="shared" si="4"/>
        <v>2920000</v>
      </c>
      <c r="V33" s="394">
        <f t="shared" si="4"/>
        <v>2920000</v>
      </c>
      <c r="W33" s="394">
        <f t="shared" si="4"/>
        <v>2920000</v>
      </c>
      <c r="X33" s="394">
        <f t="shared" si="4"/>
        <v>2920000</v>
      </c>
      <c r="Y33" s="394">
        <f t="shared" si="4"/>
        <v>2920000</v>
      </c>
      <c r="Z33" s="394">
        <f t="shared" si="4"/>
        <v>2920000</v>
      </c>
      <c r="AA33" s="394">
        <f t="shared" si="4"/>
        <v>2920000</v>
      </c>
      <c r="AB33" s="394">
        <f t="shared" si="4"/>
        <v>2920000</v>
      </c>
      <c r="AC33" s="394">
        <f t="shared" si="4"/>
        <v>2920000</v>
      </c>
      <c r="AD33" s="394">
        <f t="shared" si="4"/>
        <v>2920000</v>
      </c>
      <c r="AE33" s="394">
        <f t="shared" si="4"/>
        <v>2920000</v>
      </c>
      <c r="AF33" s="394">
        <f t="shared" si="4"/>
        <v>2920000</v>
      </c>
      <c r="AG33" s="394">
        <f t="shared" si="4"/>
        <v>2920000</v>
      </c>
      <c r="AH33" s="394">
        <f t="shared" si="4"/>
        <v>2920000</v>
      </c>
      <c r="AI33" s="394">
        <f t="shared" si="4"/>
        <v>2920000</v>
      </c>
      <c r="AJ33" s="394">
        <f t="shared" si="4"/>
        <v>2920000</v>
      </c>
      <c r="AK33" s="394">
        <f t="shared" si="4"/>
        <v>2920000</v>
      </c>
    </row>
    <row r="34" spans="4:37" s="12" customFormat="1" ht="15.5">
      <c r="D34" s="1335"/>
      <c r="E34" s="1335"/>
      <c r="F34" s="407" t="s">
        <v>91</v>
      </c>
      <c r="H34" s="1431"/>
      <c r="I34" s="1431"/>
      <c r="J34" s="1431"/>
      <c r="K34" s="1431"/>
      <c r="L34" s="1431"/>
      <c r="M34" s="1431"/>
      <c r="N34" s="1431"/>
      <c r="O34" s="1431"/>
      <c r="P34" s="1431"/>
      <c r="Q34" s="1431"/>
      <c r="R34" s="1431"/>
      <c r="S34" s="1431"/>
      <c r="T34" s="1431"/>
      <c r="U34" s="1431"/>
      <c r="V34" s="1431"/>
      <c r="W34" s="1431"/>
      <c r="X34" s="1431"/>
      <c r="Y34" s="1431"/>
      <c r="Z34" s="1431"/>
      <c r="AA34" s="1431"/>
      <c r="AB34" s="1431"/>
      <c r="AC34" s="1431"/>
      <c r="AD34" s="1431"/>
      <c r="AE34" s="1431"/>
      <c r="AF34" s="1431"/>
      <c r="AG34" s="1431"/>
      <c r="AH34" s="1431"/>
      <c r="AI34" s="1431"/>
      <c r="AJ34" s="1431"/>
      <c r="AK34" s="1432"/>
    </row>
    <row r="35" spans="4:37" s="12" customFormat="1" ht="11">
      <c r="D35" s="1335"/>
      <c r="E35" s="1335"/>
      <c r="F35" s="424" t="s">
        <v>287</v>
      </c>
      <c r="H35" s="396" cm="1">
        <f t="array" ref="H35">_xlfn.IFS(Dashboard!$E$23="ON",H6*'Technical Sheet'!$B$102,Dashboard!$E$23="OFF",0)</f>
        <v>0</v>
      </c>
      <c r="I35" s="396" cm="1">
        <f t="array" ref="I35">_xlfn.IFS(Dashboard!$E$23="ON",I6*'Technical Sheet'!$B$102,Dashboard!$E$23="OFF",0)</f>
        <v>0</v>
      </c>
      <c r="J35" s="396" cm="1">
        <f t="array" ref="J35">_xlfn.IFS(Dashboard!$E$23="ON",J6*'Technical Sheet'!$B$102,Dashboard!$E$23="OFF",0)</f>
        <v>0</v>
      </c>
      <c r="K35" s="396" cm="1">
        <f t="array" ref="K35">_xlfn.IFS(Dashboard!$E$23="ON",K6*'Technical Sheet'!$B$102,Dashboard!$E$23="OFF",0)</f>
        <v>0</v>
      </c>
      <c r="L35" s="396" cm="1">
        <f t="array" ref="L35">_xlfn.IFS(Dashboard!$E$23="ON",L6*'Technical Sheet'!$B$102,Dashboard!$E$23="OFF",0)</f>
        <v>0</v>
      </c>
      <c r="M35" s="396" cm="1">
        <f t="array" ref="M35">_xlfn.IFS(Dashboard!$E$23="ON",M6*'Technical Sheet'!$B$102,Dashboard!$E$23="OFF",0)</f>
        <v>0</v>
      </c>
      <c r="N35" s="396" cm="1">
        <f t="array" ref="N35">_xlfn.IFS(Dashboard!$E$23="ON",N6*'Technical Sheet'!$B$102,Dashboard!$E$23="OFF",0)</f>
        <v>0</v>
      </c>
      <c r="O35" s="396" cm="1">
        <f t="array" ref="O35">_xlfn.IFS(Dashboard!$E$23="ON",O6*'Technical Sheet'!$B$102,Dashboard!$E$23="OFF",0)</f>
        <v>0</v>
      </c>
      <c r="P35" s="396" cm="1">
        <f t="array" ref="P35">_xlfn.IFS(Dashboard!$E$23="ON",P6*'Technical Sheet'!$B$102,Dashboard!$E$23="OFF",0)</f>
        <v>0</v>
      </c>
      <c r="Q35" s="396" cm="1">
        <f t="array" ref="Q35">_xlfn.IFS(Dashboard!$E$23="ON",Q6*'Technical Sheet'!$B$102,Dashboard!$E$23="OFF",0)</f>
        <v>0</v>
      </c>
      <c r="R35" s="396" cm="1">
        <f t="array" ref="R35">_xlfn.IFS(Dashboard!$E$23="ON",R6*'Technical Sheet'!$B$102,Dashboard!$E$23="OFF",0)</f>
        <v>0</v>
      </c>
      <c r="S35" s="396" cm="1">
        <f t="array" ref="S35">_xlfn.IFS(Dashboard!$E$23="ON",S6*'Technical Sheet'!$B$102,Dashboard!$E$23="OFF",0)</f>
        <v>0</v>
      </c>
      <c r="T35" s="396" cm="1">
        <f t="array" ref="T35">_xlfn.IFS(Dashboard!$E$23="ON",T6*'Technical Sheet'!$B$102,Dashboard!$E$23="OFF",0)</f>
        <v>0</v>
      </c>
      <c r="U35" s="396" cm="1">
        <f t="array" ref="U35">_xlfn.IFS(Dashboard!$E$23="ON",U6*'Technical Sheet'!$B$102,Dashboard!$E$23="OFF",0)</f>
        <v>0</v>
      </c>
      <c r="V35" s="396" cm="1">
        <f t="array" ref="V35">_xlfn.IFS(Dashboard!$E$23="ON",V6*'Technical Sheet'!$B$102,Dashboard!$E$23="OFF",0)</f>
        <v>0</v>
      </c>
      <c r="W35" s="396" cm="1">
        <f t="array" ref="W35">_xlfn.IFS(Dashboard!$E$23="ON",W6*'Technical Sheet'!$B$102,Dashboard!$E$23="OFF",0)</f>
        <v>0</v>
      </c>
      <c r="X35" s="396" cm="1">
        <f t="array" ref="X35">_xlfn.IFS(Dashboard!$E$23="ON",X6*'Technical Sheet'!$B$102,Dashboard!$E$23="OFF",0)</f>
        <v>0</v>
      </c>
      <c r="Y35" s="396" cm="1">
        <f t="array" ref="Y35">_xlfn.IFS(Dashboard!$E$23="ON",Y6*'Technical Sheet'!$B$102,Dashboard!$E$23="OFF",0)</f>
        <v>0</v>
      </c>
      <c r="Z35" s="396" cm="1">
        <f t="array" ref="Z35">_xlfn.IFS(Dashboard!$E$23="ON",Z6*'Technical Sheet'!$B$102,Dashboard!$E$23="OFF",0)</f>
        <v>0</v>
      </c>
      <c r="AA35" s="396" cm="1">
        <f t="array" ref="AA35">_xlfn.IFS(Dashboard!$E$23="ON",AA6*'Technical Sheet'!$B$102,Dashboard!$E$23="OFF",0)</f>
        <v>0</v>
      </c>
      <c r="AB35" s="396" cm="1">
        <f t="array" ref="AB35">_xlfn.IFS(Dashboard!$E$23="ON",AB6*'Technical Sheet'!$B$102,Dashboard!$E$23="OFF",0)</f>
        <v>0</v>
      </c>
      <c r="AC35" s="396" cm="1">
        <f t="array" ref="AC35">_xlfn.IFS(Dashboard!$E$23="ON",AC6*'Technical Sheet'!$B$102,Dashboard!$E$23="OFF",0)</f>
        <v>0</v>
      </c>
      <c r="AD35" s="396" cm="1">
        <f t="array" ref="AD35">_xlfn.IFS(Dashboard!$E$23="ON",AD6*'Technical Sheet'!$B$102,Dashboard!$E$23="OFF",0)</f>
        <v>0</v>
      </c>
      <c r="AE35" s="396" cm="1">
        <f t="array" ref="AE35">_xlfn.IFS(Dashboard!$E$23="ON",AE6*'Technical Sheet'!$B$102,Dashboard!$E$23="OFF",0)</f>
        <v>0</v>
      </c>
      <c r="AF35" s="396" cm="1">
        <f t="array" ref="AF35">_xlfn.IFS(Dashboard!$E$23="ON",AF6*'Technical Sheet'!$B$102,Dashboard!$E$23="OFF",0)</f>
        <v>0</v>
      </c>
      <c r="AG35" s="396" cm="1">
        <f t="array" ref="AG35">_xlfn.IFS(Dashboard!$E$23="ON",AG6*'Technical Sheet'!$B$102,Dashboard!$E$23="OFF",0)</f>
        <v>0</v>
      </c>
      <c r="AH35" s="396" cm="1">
        <f t="array" ref="AH35">_xlfn.IFS(Dashboard!$E$23="ON",AH6*'Technical Sheet'!$B$102,Dashboard!$E$23="OFF",0)</f>
        <v>0</v>
      </c>
      <c r="AI35" s="396" cm="1">
        <f t="array" ref="AI35">_xlfn.IFS(Dashboard!$E$23="ON",AI6*'Technical Sheet'!$B$102,Dashboard!$E$23="OFF",0)</f>
        <v>0</v>
      </c>
      <c r="AJ35" s="396" cm="1">
        <f t="array" ref="AJ35">_xlfn.IFS(Dashboard!$E$23="ON",AJ6*'Technical Sheet'!$B$102,Dashboard!$E$23="OFF",0)</f>
        <v>0</v>
      </c>
      <c r="AK35" s="396" cm="1">
        <f t="array" ref="AK35">_xlfn.IFS(Dashboard!$E$23="ON",AK6*'Technical Sheet'!$B$102,Dashboard!$E$23="OFF",0)</f>
        <v>0</v>
      </c>
    </row>
    <row r="36" spans="4:37" s="12" customFormat="1" ht="11">
      <c r="D36" s="1335"/>
      <c r="E36" s="1335"/>
      <c r="F36" s="403" t="s">
        <v>288</v>
      </c>
      <c r="H36" s="390" cm="1">
        <f t="array" ref="H36">_xlfn.IFS(Dashboard!$E$23="ON",H7*'Technical Sheet'!$C$102,Dashboard!$E$23="OFF",0)</f>
        <v>0</v>
      </c>
      <c r="I36" s="390" cm="1">
        <f t="array" ref="I36">_xlfn.IFS(Dashboard!$E$23="ON",I7*'Technical Sheet'!$C$102,Dashboard!$E$23="OFF",0)</f>
        <v>0</v>
      </c>
      <c r="J36" s="390" cm="1">
        <f t="array" ref="J36">_xlfn.IFS(Dashboard!$E$23="ON",J7*'Technical Sheet'!$C$102,Dashboard!$E$23="OFF",0)</f>
        <v>0</v>
      </c>
      <c r="K36" s="390" cm="1">
        <f t="array" ref="K36">_xlfn.IFS(Dashboard!$E$23="ON",K7*'Technical Sheet'!$C$102,Dashboard!$E$23="OFF",0)</f>
        <v>0</v>
      </c>
      <c r="L36" s="390" cm="1">
        <f t="array" ref="L36">_xlfn.IFS(Dashboard!$E$23="ON",L7*'Technical Sheet'!$C$102,Dashboard!$E$23="OFF",0)</f>
        <v>0</v>
      </c>
      <c r="M36" s="390" cm="1">
        <f t="array" ref="M36">_xlfn.IFS(Dashboard!$E$23="ON",M7*'Technical Sheet'!$C$102,Dashboard!$E$23="OFF",0)</f>
        <v>0</v>
      </c>
      <c r="N36" s="390" cm="1">
        <f t="array" ref="N36">_xlfn.IFS(Dashboard!$E$23="ON",N7*'Technical Sheet'!$C$102,Dashboard!$E$23="OFF",0)</f>
        <v>0</v>
      </c>
      <c r="O36" s="390" cm="1">
        <f t="array" ref="O36">_xlfn.IFS(Dashboard!$E$23="ON",O7*'Technical Sheet'!$C$102,Dashboard!$E$23="OFF",0)</f>
        <v>0</v>
      </c>
      <c r="P36" s="390" cm="1">
        <f t="array" ref="P36">_xlfn.IFS(Dashboard!$E$23="ON",P7*'Technical Sheet'!$C$102,Dashboard!$E$23="OFF",0)</f>
        <v>0</v>
      </c>
      <c r="Q36" s="390" cm="1">
        <f t="array" ref="Q36">_xlfn.IFS(Dashboard!$E$23="ON",Q7*'Technical Sheet'!$C$102,Dashboard!$E$23="OFF",0)</f>
        <v>0</v>
      </c>
      <c r="R36" s="390" cm="1">
        <f t="array" ref="R36">_xlfn.IFS(Dashboard!$E$23="ON",R7*'Technical Sheet'!$C$102,Dashboard!$E$23="OFF",0)</f>
        <v>0</v>
      </c>
      <c r="S36" s="390" cm="1">
        <f t="array" ref="S36">_xlfn.IFS(Dashboard!$E$23="ON",S7*'Technical Sheet'!$C$102,Dashboard!$E$23="OFF",0)</f>
        <v>0</v>
      </c>
      <c r="T36" s="390" cm="1">
        <f t="array" ref="T36">_xlfn.IFS(Dashboard!$E$23="ON",T7*'Technical Sheet'!$C$102,Dashboard!$E$23="OFF",0)</f>
        <v>0</v>
      </c>
      <c r="U36" s="390" cm="1">
        <f t="array" ref="U36">_xlfn.IFS(Dashboard!$E$23="ON",U7*'Technical Sheet'!$C$102,Dashboard!$E$23="OFF",0)</f>
        <v>0</v>
      </c>
      <c r="V36" s="390" cm="1">
        <f t="array" ref="V36">_xlfn.IFS(Dashboard!$E$23="ON",V7*'Technical Sheet'!$C$102,Dashboard!$E$23="OFF",0)</f>
        <v>0</v>
      </c>
      <c r="W36" s="390" cm="1">
        <f t="array" ref="W36">_xlfn.IFS(Dashboard!$E$23="ON",W7*'Technical Sheet'!$C$102,Dashboard!$E$23="OFF",0)</f>
        <v>0</v>
      </c>
      <c r="X36" s="390" cm="1">
        <f t="array" ref="X36">_xlfn.IFS(Dashboard!$E$23="ON",X7*'Technical Sheet'!$C$102,Dashboard!$E$23="OFF",0)</f>
        <v>0</v>
      </c>
      <c r="Y36" s="390" cm="1">
        <f t="array" ref="Y36">_xlfn.IFS(Dashboard!$E$23="ON",Y7*'Technical Sheet'!$C$102,Dashboard!$E$23="OFF",0)</f>
        <v>0</v>
      </c>
      <c r="Z36" s="390" cm="1">
        <f t="array" ref="Z36">_xlfn.IFS(Dashboard!$E$23="ON",Z7*'Technical Sheet'!$C$102,Dashboard!$E$23="OFF",0)</f>
        <v>0</v>
      </c>
      <c r="AA36" s="390" cm="1">
        <f t="array" ref="AA36">_xlfn.IFS(Dashboard!$E$23="ON",AA7*'Technical Sheet'!$C$102,Dashboard!$E$23="OFF",0)</f>
        <v>0</v>
      </c>
      <c r="AB36" s="390" cm="1">
        <f t="array" ref="AB36">_xlfn.IFS(Dashboard!$E$23="ON",AB7*'Technical Sheet'!$C$102,Dashboard!$E$23="OFF",0)</f>
        <v>0</v>
      </c>
      <c r="AC36" s="390" cm="1">
        <f t="array" ref="AC36">_xlfn.IFS(Dashboard!$E$23="ON",AC7*'Technical Sheet'!$C$102,Dashboard!$E$23="OFF",0)</f>
        <v>0</v>
      </c>
      <c r="AD36" s="390" cm="1">
        <f t="array" ref="AD36">_xlfn.IFS(Dashboard!$E$23="ON",AD7*'Technical Sheet'!$C$102,Dashboard!$E$23="OFF",0)</f>
        <v>0</v>
      </c>
      <c r="AE36" s="390" cm="1">
        <f t="array" ref="AE36">_xlfn.IFS(Dashboard!$E$23="ON",AE7*'Technical Sheet'!$C$102,Dashboard!$E$23="OFF",0)</f>
        <v>0</v>
      </c>
      <c r="AF36" s="390" cm="1">
        <f t="array" ref="AF36">_xlfn.IFS(Dashboard!$E$23="ON",AF7*'Technical Sheet'!$C$102,Dashboard!$E$23="OFF",0)</f>
        <v>0</v>
      </c>
      <c r="AG36" s="390" cm="1">
        <f t="array" ref="AG36">_xlfn.IFS(Dashboard!$E$23="ON",AG7*'Technical Sheet'!$C$102,Dashboard!$E$23="OFF",0)</f>
        <v>0</v>
      </c>
      <c r="AH36" s="390" cm="1">
        <f t="array" ref="AH36">_xlfn.IFS(Dashboard!$E$23="ON",AH7*'Technical Sheet'!$C$102,Dashboard!$E$23="OFF",0)</f>
        <v>0</v>
      </c>
      <c r="AI36" s="390" cm="1">
        <f t="array" ref="AI36">_xlfn.IFS(Dashboard!$E$23="ON",AI7*'Technical Sheet'!$C$102,Dashboard!$E$23="OFF",0)</f>
        <v>0</v>
      </c>
      <c r="AJ36" s="390" cm="1">
        <f t="array" ref="AJ36">_xlfn.IFS(Dashboard!$E$23="ON",AJ7*'Technical Sheet'!$C$102,Dashboard!$E$23="OFF",0)</f>
        <v>0</v>
      </c>
      <c r="AK36" s="390" cm="1">
        <f t="array" ref="AK36">_xlfn.IFS(Dashboard!$E$23="ON",AK7*'Technical Sheet'!$C$102,Dashboard!$E$23="OFF",0)</f>
        <v>0</v>
      </c>
    </row>
    <row r="37" spans="4:37" s="12" customFormat="1" ht="11">
      <c r="D37" s="1335"/>
      <c r="E37" s="1335"/>
      <c r="F37" s="426" t="s">
        <v>60</v>
      </c>
      <c r="G37" s="427"/>
      <c r="H37" s="394" cm="1">
        <f t="array" ref="H37">_xlfn.IFS(Dashboard!$E$23="ON",H35+H36,Dashboard!$E$23="OFF",0)</f>
        <v>0</v>
      </c>
      <c r="I37" s="394" cm="1">
        <f t="array" ref="I37">_xlfn.IFS(Dashboard!$E$23="ON",I35+I36,Dashboard!$E$23="OFF",0)</f>
        <v>0</v>
      </c>
      <c r="J37" s="394" cm="1">
        <f t="array" ref="J37">_xlfn.IFS(Dashboard!$E$23="ON",J35+J36,Dashboard!$E$23="OFF",0)</f>
        <v>0</v>
      </c>
      <c r="K37" s="394" cm="1">
        <f t="array" ref="K37">_xlfn.IFS(Dashboard!$E$23="ON",K35+K36,Dashboard!$E$23="OFF",0)</f>
        <v>0</v>
      </c>
      <c r="L37" s="394" cm="1">
        <f t="array" ref="L37">_xlfn.IFS(Dashboard!$E$23="ON",L35+L36,Dashboard!$E$23="OFF",0)</f>
        <v>0</v>
      </c>
      <c r="M37" s="394" cm="1">
        <f t="array" ref="M37">_xlfn.IFS(Dashboard!$E$23="ON",M35+M36,Dashboard!$E$23="OFF",0)</f>
        <v>0</v>
      </c>
      <c r="N37" s="394" cm="1">
        <f t="array" ref="N37">_xlfn.IFS(Dashboard!$E$23="ON",N35+N36,Dashboard!$E$23="OFF",0)</f>
        <v>0</v>
      </c>
      <c r="O37" s="394" cm="1">
        <f t="array" ref="O37">_xlfn.IFS(Dashboard!$E$23="ON",O35+O36,Dashboard!$E$23="OFF",0)</f>
        <v>0</v>
      </c>
      <c r="P37" s="394" cm="1">
        <f t="array" ref="P37">_xlfn.IFS(Dashboard!$E$23="ON",P35+P36,Dashboard!$E$23="OFF",0)</f>
        <v>0</v>
      </c>
      <c r="Q37" s="394" cm="1">
        <f t="array" ref="Q37">_xlfn.IFS(Dashboard!$E$23="ON",Q35+Q36,Dashboard!$E$23="OFF",0)</f>
        <v>0</v>
      </c>
      <c r="R37" s="394" cm="1">
        <f t="array" ref="R37">_xlfn.IFS(Dashboard!$E$23="ON",R35+R36,Dashboard!$E$23="OFF",0)</f>
        <v>0</v>
      </c>
      <c r="S37" s="394" cm="1">
        <f t="array" ref="S37">_xlfn.IFS(Dashboard!$E$23="ON",S35+S36,Dashboard!$E$23="OFF",0)</f>
        <v>0</v>
      </c>
      <c r="T37" s="394" cm="1">
        <f t="array" ref="T37">_xlfn.IFS(Dashboard!$E$23="ON",T35+T36,Dashboard!$E$23="OFF",0)</f>
        <v>0</v>
      </c>
      <c r="U37" s="394" cm="1">
        <f t="array" ref="U37">_xlfn.IFS(Dashboard!$E$23="ON",U35+U36,Dashboard!$E$23="OFF",0)</f>
        <v>0</v>
      </c>
      <c r="V37" s="394" cm="1">
        <f t="array" ref="V37">_xlfn.IFS(Dashboard!$E$23="ON",V35+V36,Dashboard!$E$23="OFF",0)</f>
        <v>0</v>
      </c>
      <c r="W37" s="394" cm="1">
        <f t="array" ref="W37">_xlfn.IFS(Dashboard!$E$23="ON",W35+W36,Dashboard!$E$23="OFF",0)</f>
        <v>0</v>
      </c>
      <c r="X37" s="394" cm="1">
        <f t="array" ref="X37">_xlfn.IFS(Dashboard!$E$23="ON",X35+X36,Dashboard!$E$23="OFF",0)</f>
        <v>0</v>
      </c>
      <c r="Y37" s="394" cm="1">
        <f t="array" ref="Y37">_xlfn.IFS(Dashboard!$E$23="ON",Y35+Y36,Dashboard!$E$23="OFF",0)</f>
        <v>0</v>
      </c>
      <c r="Z37" s="394" cm="1">
        <f t="array" ref="Z37">_xlfn.IFS(Dashboard!$E$23="ON",Z35+Z36,Dashboard!$E$23="OFF",0)</f>
        <v>0</v>
      </c>
      <c r="AA37" s="394" cm="1">
        <f t="array" ref="AA37">_xlfn.IFS(Dashboard!$E$23="ON",AA35+AA36,Dashboard!$E$23="OFF",0)</f>
        <v>0</v>
      </c>
      <c r="AB37" s="394" cm="1">
        <f t="array" ref="AB37">_xlfn.IFS(Dashboard!$E$23="ON",AB35+AB36,Dashboard!$E$23="OFF",0)</f>
        <v>0</v>
      </c>
      <c r="AC37" s="394" cm="1">
        <f t="array" ref="AC37">_xlfn.IFS(Dashboard!$E$23="ON",AC35+AC36,Dashboard!$E$23="OFF",0)</f>
        <v>0</v>
      </c>
      <c r="AD37" s="394" cm="1">
        <f t="array" ref="AD37">_xlfn.IFS(Dashboard!$E$23="ON",AD35+AD36,Dashboard!$E$23="OFF",0)</f>
        <v>0</v>
      </c>
      <c r="AE37" s="394" cm="1">
        <f t="array" ref="AE37">_xlfn.IFS(Dashboard!$E$23="ON",AE35+AE36,Dashboard!$E$23="OFF",0)</f>
        <v>0</v>
      </c>
      <c r="AF37" s="394" cm="1">
        <f t="array" ref="AF37">_xlfn.IFS(Dashboard!$E$23="ON",AF35+AF36,Dashboard!$E$23="OFF",0)</f>
        <v>0</v>
      </c>
      <c r="AG37" s="394" cm="1">
        <f t="array" ref="AG37">_xlfn.IFS(Dashboard!$E$23="ON",AG35+AG36,Dashboard!$E$23="OFF",0)</f>
        <v>0</v>
      </c>
      <c r="AH37" s="394" cm="1">
        <f t="array" ref="AH37">_xlfn.IFS(Dashboard!$E$23="ON",AH35+AH36,Dashboard!$E$23="OFF",0)</f>
        <v>0</v>
      </c>
      <c r="AI37" s="394" cm="1">
        <f t="array" ref="AI37">_xlfn.IFS(Dashboard!$E$23="ON",AI35+AI36,Dashboard!$E$23="OFF",0)</f>
        <v>0</v>
      </c>
      <c r="AJ37" s="394" cm="1">
        <f t="array" ref="AJ37">_xlfn.IFS(Dashboard!$E$23="ON",AJ35+AJ36,Dashboard!$E$23="OFF",0)</f>
        <v>0</v>
      </c>
      <c r="AK37" s="394" cm="1">
        <f t="array" ref="AK37">_xlfn.IFS(Dashboard!$E$23="ON",AK35+AK36,Dashboard!$E$23="OFF",0)</f>
        <v>0</v>
      </c>
    </row>
    <row r="38" spans="4:37" s="12" customFormat="1" ht="11">
      <c r="D38" s="1335"/>
      <c r="E38" s="1335"/>
      <c r="F38" s="424" t="s">
        <v>253</v>
      </c>
      <c r="H38" s="396" cm="1">
        <f t="array" ref="H38">_xlfn.IFS(Dashboard!$E$23="ON",H6*'Technical Sheet'!$B$103,Dashboard!$E$23="OFF",0)</f>
        <v>0</v>
      </c>
      <c r="I38" s="396" cm="1">
        <f t="array" ref="I38">_xlfn.IFS(Dashboard!$E$23="ON",I6*'Technical Sheet'!$B$103,Dashboard!$E$23="OFF",0)</f>
        <v>0</v>
      </c>
      <c r="J38" s="396" cm="1">
        <f t="array" ref="J38">_xlfn.IFS(Dashboard!$E$23="ON",J6*'Technical Sheet'!$B$103,Dashboard!$E$23="OFF",0)</f>
        <v>0</v>
      </c>
      <c r="K38" s="396" cm="1">
        <f t="array" ref="K38">_xlfn.IFS(Dashboard!$E$23="ON",K6*'Technical Sheet'!$B$103,Dashboard!$E$23="OFF",0)</f>
        <v>0</v>
      </c>
      <c r="L38" s="396" cm="1">
        <f t="array" ref="L38">_xlfn.IFS(Dashboard!$E$23="ON",L6*'Technical Sheet'!$B$103,Dashboard!$E$23="OFF",0)</f>
        <v>0</v>
      </c>
      <c r="M38" s="396" cm="1">
        <f t="array" ref="M38">_xlfn.IFS(Dashboard!$E$23="ON",M6*'Technical Sheet'!$B$103,Dashboard!$E$23="OFF",0)</f>
        <v>0</v>
      </c>
      <c r="N38" s="396" cm="1">
        <f t="array" ref="N38">_xlfn.IFS(Dashboard!$E$23="ON",N6*'Technical Sheet'!$B$103,Dashboard!$E$23="OFF",0)</f>
        <v>0</v>
      </c>
      <c r="O38" s="396" cm="1">
        <f t="array" ref="O38">_xlfn.IFS(Dashboard!$E$23="ON",O6*'Technical Sheet'!$B$103,Dashboard!$E$23="OFF",0)</f>
        <v>0</v>
      </c>
      <c r="P38" s="396" cm="1">
        <f t="array" ref="P38">_xlfn.IFS(Dashboard!$E$23="ON",P6*'Technical Sheet'!$B$103,Dashboard!$E$23="OFF",0)</f>
        <v>0</v>
      </c>
      <c r="Q38" s="396" cm="1">
        <f t="array" ref="Q38">_xlfn.IFS(Dashboard!$E$23="ON",Q6*'Technical Sheet'!$B$103,Dashboard!$E$23="OFF",0)</f>
        <v>0</v>
      </c>
      <c r="R38" s="396" cm="1">
        <f t="array" ref="R38">_xlfn.IFS(Dashboard!$E$23="ON",R6*'Technical Sheet'!$B$103,Dashboard!$E$23="OFF",0)</f>
        <v>0</v>
      </c>
      <c r="S38" s="396" cm="1">
        <f t="array" ref="S38">_xlfn.IFS(Dashboard!$E$23="ON",S6*'Technical Sheet'!$B$103,Dashboard!$E$23="OFF",0)</f>
        <v>0</v>
      </c>
      <c r="T38" s="396" cm="1">
        <f t="array" ref="T38">_xlfn.IFS(Dashboard!$E$23="ON",T6*'Technical Sheet'!$B$103,Dashboard!$E$23="OFF",0)</f>
        <v>0</v>
      </c>
      <c r="U38" s="396" cm="1">
        <f t="array" ref="U38">_xlfn.IFS(Dashboard!$E$23="ON",U6*'Technical Sheet'!$B$103,Dashboard!$E$23="OFF",0)</f>
        <v>0</v>
      </c>
      <c r="V38" s="396" cm="1">
        <f t="array" ref="V38">_xlfn.IFS(Dashboard!$E$23="ON",V6*'Technical Sheet'!$B$103,Dashboard!$E$23="OFF",0)</f>
        <v>0</v>
      </c>
      <c r="W38" s="396" cm="1">
        <f t="array" ref="W38">_xlfn.IFS(Dashboard!$E$23="ON",W6*'Technical Sheet'!$B$103,Dashboard!$E$23="OFF",0)</f>
        <v>0</v>
      </c>
      <c r="X38" s="396" cm="1">
        <f t="array" ref="X38">_xlfn.IFS(Dashboard!$E$23="ON",X6*'Technical Sheet'!$B$103,Dashboard!$E$23="OFF",0)</f>
        <v>0</v>
      </c>
      <c r="Y38" s="396" cm="1">
        <f t="array" ref="Y38">_xlfn.IFS(Dashboard!$E$23="ON",Y6*'Technical Sheet'!$B$103,Dashboard!$E$23="OFF",0)</f>
        <v>0</v>
      </c>
      <c r="Z38" s="396" cm="1">
        <f t="array" ref="Z38">_xlfn.IFS(Dashboard!$E$23="ON",Z6*'Technical Sheet'!$B$103,Dashboard!$E$23="OFF",0)</f>
        <v>0</v>
      </c>
      <c r="AA38" s="396" cm="1">
        <f t="array" ref="AA38">_xlfn.IFS(Dashboard!$E$23="ON",AA6*'Technical Sheet'!$B$103,Dashboard!$E$23="OFF",0)</f>
        <v>0</v>
      </c>
      <c r="AB38" s="396" cm="1">
        <f t="array" ref="AB38">_xlfn.IFS(Dashboard!$E$23="ON",AB6*'Technical Sheet'!$B$103,Dashboard!$E$23="OFF",0)</f>
        <v>0</v>
      </c>
      <c r="AC38" s="396" cm="1">
        <f t="array" ref="AC38">_xlfn.IFS(Dashboard!$E$23="ON",AC6*'Technical Sheet'!$B$103,Dashboard!$E$23="OFF",0)</f>
        <v>0</v>
      </c>
      <c r="AD38" s="396" cm="1">
        <f t="array" ref="AD38">_xlfn.IFS(Dashboard!$E$23="ON",AD6*'Technical Sheet'!$B$103,Dashboard!$E$23="OFF",0)</f>
        <v>0</v>
      </c>
      <c r="AE38" s="396" cm="1">
        <f t="array" ref="AE38">_xlfn.IFS(Dashboard!$E$23="ON",AE6*'Technical Sheet'!$B$103,Dashboard!$E$23="OFF",0)</f>
        <v>0</v>
      </c>
      <c r="AF38" s="396" cm="1">
        <f t="array" ref="AF38">_xlfn.IFS(Dashboard!$E$23="ON",AF6*'Technical Sheet'!$B$103,Dashboard!$E$23="OFF",0)</f>
        <v>0</v>
      </c>
      <c r="AG38" s="396" cm="1">
        <f t="array" ref="AG38">_xlfn.IFS(Dashboard!$E$23="ON",AG6*'Technical Sheet'!$B$103,Dashboard!$E$23="OFF",0)</f>
        <v>0</v>
      </c>
      <c r="AH38" s="396" cm="1">
        <f t="array" ref="AH38">_xlfn.IFS(Dashboard!$E$23="ON",AH6*'Technical Sheet'!$B$103,Dashboard!$E$23="OFF",0)</f>
        <v>0</v>
      </c>
      <c r="AI38" s="396" cm="1">
        <f t="array" ref="AI38">_xlfn.IFS(Dashboard!$E$23="ON",AI6*'Technical Sheet'!$B$103,Dashboard!$E$23="OFF",0)</f>
        <v>0</v>
      </c>
      <c r="AJ38" s="396" cm="1">
        <f t="array" ref="AJ38">_xlfn.IFS(Dashboard!$E$23="ON",AJ6*'Technical Sheet'!$B$103,Dashboard!$E$23="OFF",0)</f>
        <v>0</v>
      </c>
      <c r="AK38" s="396" cm="1">
        <f t="array" ref="AK38">_xlfn.IFS(Dashboard!$E$23="ON",AK6*'Technical Sheet'!$B$103,Dashboard!$E$23="OFF",0)</f>
        <v>0</v>
      </c>
    </row>
    <row r="39" spans="4:37" s="12" customFormat="1" ht="11">
      <c r="D39" s="1335"/>
      <c r="E39" s="1335"/>
      <c r="F39" s="403" t="s">
        <v>258</v>
      </c>
      <c r="H39" s="390" cm="1">
        <f t="array" ref="H39">_xlfn.IFS(Dashboard!$E$23="ON",H7*'Technical Sheet'!$C$103,Dashboard!$E$23="OFF",0)</f>
        <v>0</v>
      </c>
      <c r="I39" s="390" cm="1">
        <f t="array" ref="I39">_xlfn.IFS(Dashboard!$E$23="ON",I7*'Technical Sheet'!$C$103,Dashboard!$E$23="OFF",0)</f>
        <v>0</v>
      </c>
      <c r="J39" s="390" cm="1">
        <f t="array" ref="J39">_xlfn.IFS(Dashboard!$E$23="ON",J7*'Technical Sheet'!$C$103,Dashboard!$E$23="OFF",0)</f>
        <v>0</v>
      </c>
      <c r="K39" s="390" cm="1">
        <f t="array" ref="K39">_xlfn.IFS(Dashboard!$E$23="ON",K7*'Technical Sheet'!$C$103,Dashboard!$E$23="OFF",0)</f>
        <v>0</v>
      </c>
      <c r="L39" s="390" cm="1">
        <f t="array" ref="L39">_xlfn.IFS(Dashboard!$E$23="ON",L7*'Technical Sheet'!$C$103,Dashboard!$E$23="OFF",0)</f>
        <v>0</v>
      </c>
      <c r="M39" s="390" cm="1">
        <f t="array" ref="M39">_xlfn.IFS(Dashboard!$E$23="ON",M7*'Technical Sheet'!$C$103,Dashboard!$E$23="OFF",0)</f>
        <v>0</v>
      </c>
      <c r="N39" s="390" cm="1">
        <f t="array" ref="N39">_xlfn.IFS(Dashboard!$E$23="ON",N7*'Technical Sheet'!$C$103,Dashboard!$E$23="OFF",0)</f>
        <v>0</v>
      </c>
      <c r="O39" s="390" cm="1">
        <f t="array" ref="O39">_xlfn.IFS(Dashboard!$E$23="ON",O7*'Technical Sheet'!$C$103,Dashboard!$E$23="OFF",0)</f>
        <v>0</v>
      </c>
      <c r="P39" s="390" cm="1">
        <f t="array" ref="P39">_xlfn.IFS(Dashboard!$E$23="ON",P7*'Technical Sheet'!$C$103,Dashboard!$E$23="OFF",0)</f>
        <v>0</v>
      </c>
      <c r="Q39" s="390" cm="1">
        <f t="array" ref="Q39">_xlfn.IFS(Dashboard!$E$23="ON",Q7*'Technical Sheet'!$C$103,Dashboard!$E$23="OFF",0)</f>
        <v>0</v>
      </c>
      <c r="R39" s="390" cm="1">
        <f t="array" ref="R39">_xlfn.IFS(Dashboard!$E$23="ON",R7*'Technical Sheet'!$C$103,Dashboard!$E$23="OFF",0)</f>
        <v>0</v>
      </c>
      <c r="S39" s="390" cm="1">
        <f t="array" ref="S39">_xlfn.IFS(Dashboard!$E$23="ON",S7*'Technical Sheet'!$C$103,Dashboard!$E$23="OFF",0)</f>
        <v>0</v>
      </c>
      <c r="T39" s="390" cm="1">
        <f t="array" ref="T39">_xlfn.IFS(Dashboard!$E$23="ON",T7*'Technical Sheet'!$C$103,Dashboard!$E$23="OFF",0)</f>
        <v>0</v>
      </c>
      <c r="U39" s="390" cm="1">
        <f t="array" ref="U39">_xlfn.IFS(Dashboard!$E$23="ON",U7*'Technical Sheet'!$C$103,Dashboard!$E$23="OFF",0)</f>
        <v>0</v>
      </c>
      <c r="V39" s="390" cm="1">
        <f t="array" ref="V39">_xlfn.IFS(Dashboard!$E$23="ON",V7*'Technical Sheet'!$C$103,Dashboard!$E$23="OFF",0)</f>
        <v>0</v>
      </c>
      <c r="W39" s="390" cm="1">
        <f t="array" ref="W39">_xlfn.IFS(Dashboard!$E$23="ON",W7*'Technical Sheet'!$C$103,Dashboard!$E$23="OFF",0)</f>
        <v>0</v>
      </c>
      <c r="X39" s="390" cm="1">
        <f t="array" ref="X39">_xlfn.IFS(Dashboard!$E$23="ON",X7*'Technical Sheet'!$C$103,Dashboard!$E$23="OFF",0)</f>
        <v>0</v>
      </c>
      <c r="Y39" s="390" cm="1">
        <f t="array" ref="Y39">_xlfn.IFS(Dashboard!$E$23="ON",Y7*'Technical Sheet'!$C$103,Dashboard!$E$23="OFF",0)</f>
        <v>0</v>
      </c>
      <c r="Z39" s="390" cm="1">
        <f t="array" ref="Z39">_xlfn.IFS(Dashboard!$E$23="ON",Z7*'Technical Sheet'!$C$103,Dashboard!$E$23="OFF",0)</f>
        <v>0</v>
      </c>
      <c r="AA39" s="390" cm="1">
        <f t="array" ref="AA39">_xlfn.IFS(Dashboard!$E$23="ON",AA7*'Technical Sheet'!$C$103,Dashboard!$E$23="OFF",0)</f>
        <v>0</v>
      </c>
      <c r="AB39" s="390" cm="1">
        <f t="array" ref="AB39">_xlfn.IFS(Dashboard!$E$23="ON",AB7*'Technical Sheet'!$C$103,Dashboard!$E$23="OFF",0)</f>
        <v>0</v>
      </c>
      <c r="AC39" s="390" cm="1">
        <f t="array" ref="AC39">_xlfn.IFS(Dashboard!$E$23="ON",AC7*'Technical Sheet'!$C$103,Dashboard!$E$23="OFF",0)</f>
        <v>0</v>
      </c>
      <c r="AD39" s="390" cm="1">
        <f t="array" ref="AD39">_xlfn.IFS(Dashboard!$E$23="ON",AD7*'Technical Sheet'!$C$103,Dashboard!$E$23="OFF",0)</f>
        <v>0</v>
      </c>
      <c r="AE39" s="390" cm="1">
        <f t="array" ref="AE39">_xlfn.IFS(Dashboard!$E$23="ON",AE7*'Technical Sheet'!$C$103,Dashboard!$E$23="OFF",0)</f>
        <v>0</v>
      </c>
      <c r="AF39" s="390" cm="1">
        <f t="array" ref="AF39">_xlfn.IFS(Dashboard!$E$23="ON",AF7*'Technical Sheet'!$C$103,Dashboard!$E$23="OFF",0)</f>
        <v>0</v>
      </c>
      <c r="AG39" s="390" cm="1">
        <f t="array" ref="AG39">_xlfn.IFS(Dashboard!$E$23="ON",AG7*'Technical Sheet'!$C$103,Dashboard!$E$23="OFF",0)</f>
        <v>0</v>
      </c>
      <c r="AH39" s="390" cm="1">
        <f t="array" ref="AH39">_xlfn.IFS(Dashboard!$E$23="ON",AH7*'Technical Sheet'!$C$103,Dashboard!$E$23="OFF",0)</f>
        <v>0</v>
      </c>
      <c r="AI39" s="390" cm="1">
        <f t="array" ref="AI39">_xlfn.IFS(Dashboard!$E$23="ON",AI7*'Technical Sheet'!$C$103,Dashboard!$E$23="OFF",0)</f>
        <v>0</v>
      </c>
      <c r="AJ39" s="390" cm="1">
        <f t="array" ref="AJ39">_xlfn.IFS(Dashboard!$E$23="ON",AJ7*'Technical Sheet'!$C$103,Dashboard!$E$23="OFF",0)</f>
        <v>0</v>
      </c>
      <c r="AK39" s="390" cm="1">
        <f t="array" ref="AK39">_xlfn.IFS(Dashboard!$E$23="ON",AK7*'Technical Sheet'!$C$103,Dashboard!$E$23="OFF",0)</f>
        <v>0</v>
      </c>
    </row>
    <row r="40" spans="4:37" s="12" customFormat="1" ht="11">
      <c r="D40" s="1335"/>
      <c r="E40" s="1335"/>
      <c r="F40" s="426" t="s">
        <v>60</v>
      </c>
      <c r="G40" s="427"/>
      <c r="H40" s="394">
        <f>H38+H39</f>
        <v>0</v>
      </c>
      <c r="I40" s="394">
        <f t="shared" ref="I40:AK40" si="5">I38+I39</f>
        <v>0</v>
      </c>
      <c r="J40" s="394">
        <f t="shared" si="5"/>
        <v>0</v>
      </c>
      <c r="K40" s="394">
        <f t="shared" si="5"/>
        <v>0</v>
      </c>
      <c r="L40" s="394">
        <f t="shared" si="5"/>
        <v>0</v>
      </c>
      <c r="M40" s="394">
        <f t="shared" si="5"/>
        <v>0</v>
      </c>
      <c r="N40" s="394">
        <f t="shared" si="5"/>
        <v>0</v>
      </c>
      <c r="O40" s="394">
        <f t="shared" si="5"/>
        <v>0</v>
      </c>
      <c r="P40" s="394">
        <f t="shared" si="5"/>
        <v>0</v>
      </c>
      <c r="Q40" s="394">
        <f t="shared" si="5"/>
        <v>0</v>
      </c>
      <c r="R40" s="394">
        <f t="shared" si="5"/>
        <v>0</v>
      </c>
      <c r="S40" s="394">
        <f t="shared" si="5"/>
        <v>0</v>
      </c>
      <c r="T40" s="394">
        <f t="shared" si="5"/>
        <v>0</v>
      </c>
      <c r="U40" s="394">
        <f t="shared" si="5"/>
        <v>0</v>
      </c>
      <c r="V40" s="394">
        <f t="shared" si="5"/>
        <v>0</v>
      </c>
      <c r="W40" s="394">
        <f t="shared" si="5"/>
        <v>0</v>
      </c>
      <c r="X40" s="394">
        <f t="shared" si="5"/>
        <v>0</v>
      </c>
      <c r="Y40" s="394">
        <f t="shared" si="5"/>
        <v>0</v>
      </c>
      <c r="Z40" s="394">
        <f t="shared" si="5"/>
        <v>0</v>
      </c>
      <c r="AA40" s="394">
        <f t="shared" si="5"/>
        <v>0</v>
      </c>
      <c r="AB40" s="394">
        <f t="shared" si="5"/>
        <v>0</v>
      </c>
      <c r="AC40" s="394">
        <f t="shared" si="5"/>
        <v>0</v>
      </c>
      <c r="AD40" s="394">
        <f t="shared" si="5"/>
        <v>0</v>
      </c>
      <c r="AE40" s="394">
        <f t="shared" si="5"/>
        <v>0</v>
      </c>
      <c r="AF40" s="394">
        <f t="shared" si="5"/>
        <v>0</v>
      </c>
      <c r="AG40" s="394">
        <f t="shared" si="5"/>
        <v>0</v>
      </c>
      <c r="AH40" s="394">
        <f t="shared" si="5"/>
        <v>0</v>
      </c>
      <c r="AI40" s="394">
        <f t="shared" si="5"/>
        <v>0</v>
      </c>
      <c r="AJ40" s="394">
        <f t="shared" si="5"/>
        <v>0</v>
      </c>
      <c r="AK40" s="428">
        <f t="shared" si="5"/>
        <v>0</v>
      </c>
    </row>
    <row r="41" spans="4:37" s="12" customFormat="1" ht="11">
      <c r="D41" s="1335"/>
      <c r="E41" s="1335"/>
      <c r="F41" s="424" t="s">
        <v>598</v>
      </c>
      <c r="H41" s="396">
        <f>H40+H37</f>
        <v>0</v>
      </c>
      <c r="I41" s="396">
        <f t="shared" ref="I41:AK41" si="6">I40+I37</f>
        <v>0</v>
      </c>
      <c r="J41" s="396">
        <f t="shared" si="6"/>
        <v>0</v>
      </c>
      <c r="K41" s="396">
        <f t="shared" si="6"/>
        <v>0</v>
      </c>
      <c r="L41" s="396">
        <f t="shared" si="6"/>
        <v>0</v>
      </c>
      <c r="M41" s="396">
        <f t="shared" si="6"/>
        <v>0</v>
      </c>
      <c r="N41" s="396">
        <f t="shared" si="6"/>
        <v>0</v>
      </c>
      <c r="O41" s="396">
        <f t="shared" si="6"/>
        <v>0</v>
      </c>
      <c r="P41" s="396">
        <f t="shared" si="6"/>
        <v>0</v>
      </c>
      <c r="Q41" s="396">
        <f t="shared" si="6"/>
        <v>0</v>
      </c>
      <c r="R41" s="396">
        <f t="shared" si="6"/>
        <v>0</v>
      </c>
      <c r="S41" s="396">
        <f t="shared" si="6"/>
        <v>0</v>
      </c>
      <c r="T41" s="396">
        <f t="shared" si="6"/>
        <v>0</v>
      </c>
      <c r="U41" s="396">
        <f t="shared" si="6"/>
        <v>0</v>
      </c>
      <c r="V41" s="396">
        <f t="shared" si="6"/>
        <v>0</v>
      </c>
      <c r="W41" s="396">
        <f t="shared" si="6"/>
        <v>0</v>
      </c>
      <c r="X41" s="396">
        <f t="shared" si="6"/>
        <v>0</v>
      </c>
      <c r="Y41" s="396">
        <f t="shared" si="6"/>
        <v>0</v>
      </c>
      <c r="Z41" s="396">
        <f t="shared" si="6"/>
        <v>0</v>
      </c>
      <c r="AA41" s="396">
        <f t="shared" si="6"/>
        <v>0</v>
      </c>
      <c r="AB41" s="396">
        <f t="shared" si="6"/>
        <v>0</v>
      </c>
      <c r="AC41" s="396">
        <f t="shared" si="6"/>
        <v>0</v>
      </c>
      <c r="AD41" s="396">
        <f t="shared" si="6"/>
        <v>0</v>
      </c>
      <c r="AE41" s="396">
        <f t="shared" si="6"/>
        <v>0</v>
      </c>
      <c r="AF41" s="396">
        <f t="shared" si="6"/>
        <v>0</v>
      </c>
      <c r="AG41" s="396">
        <f t="shared" si="6"/>
        <v>0</v>
      </c>
      <c r="AH41" s="396">
        <f t="shared" si="6"/>
        <v>0</v>
      </c>
      <c r="AI41" s="396">
        <f t="shared" si="6"/>
        <v>0</v>
      </c>
      <c r="AJ41" s="396">
        <f t="shared" si="6"/>
        <v>0</v>
      </c>
      <c r="AK41" s="425">
        <f t="shared" si="6"/>
        <v>0</v>
      </c>
    </row>
    <row r="42" spans="4:37" s="12" customFormat="1" ht="15.5">
      <c r="D42" s="1335"/>
      <c r="E42" s="1335"/>
      <c r="F42" s="407" t="s">
        <v>90</v>
      </c>
      <c r="H42" s="1448"/>
      <c r="I42" s="1448"/>
      <c r="J42" s="1448"/>
      <c r="K42" s="1448"/>
      <c r="L42" s="1448"/>
      <c r="M42" s="1448"/>
      <c r="N42" s="1448"/>
      <c r="O42" s="1448"/>
      <c r="P42" s="1448"/>
      <c r="Q42" s="1448"/>
      <c r="R42" s="1448"/>
      <c r="S42" s="1448"/>
      <c r="T42" s="1448"/>
      <c r="U42" s="1448"/>
      <c r="V42" s="1448"/>
      <c r="W42" s="1448"/>
      <c r="X42" s="1448"/>
      <c r="Y42" s="1448"/>
      <c r="Z42" s="1448"/>
      <c r="AA42" s="1448"/>
      <c r="AB42" s="1448"/>
      <c r="AC42" s="1448"/>
      <c r="AD42" s="1448"/>
      <c r="AE42" s="1448"/>
      <c r="AF42" s="1448"/>
      <c r="AG42" s="1448"/>
      <c r="AH42" s="1448"/>
      <c r="AI42" s="1448"/>
      <c r="AJ42" s="1448"/>
      <c r="AK42" s="1449"/>
    </row>
    <row r="43" spans="4:37" s="12" customFormat="1" ht="11">
      <c r="D43" s="1335"/>
      <c r="E43" s="1335"/>
      <c r="F43" s="424" t="s">
        <v>289</v>
      </c>
      <c r="H43" s="396">
        <f>H37*'Technical Sheet'!$D$102</f>
        <v>0</v>
      </c>
      <c r="I43" s="396">
        <f>I37*'Technical Sheet'!$D$102</f>
        <v>0</v>
      </c>
      <c r="J43" s="396">
        <f>J37*'Technical Sheet'!$D$102</f>
        <v>0</v>
      </c>
      <c r="K43" s="396">
        <f>K37*'Technical Sheet'!$D$102</f>
        <v>0</v>
      </c>
      <c r="L43" s="396">
        <f>L37*'Technical Sheet'!$D$102</f>
        <v>0</v>
      </c>
      <c r="M43" s="396">
        <f>M37*'Technical Sheet'!$D$102</f>
        <v>0</v>
      </c>
      <c r="N43" s="396">
        <f>N37*'Technical Sheet'!$D$102</f>
        <v>0</v>
      </c>
      <c r="O43" s="396">
        <f>O37*'Technical Sheet'!$D$102</f>
        <v>0</v>
      </c>
      <c r="P43" s="396">
        <f>P37*'Technical Sheet'!$D$102</f>
        <v>0</v>
      </c>
      <c r="Q43" s="396">
        <f>Q37*'Technical Sheet'!$D$102</f>
        <v>0</v>
      </c>
      <c r="R43" s="396">
        <f>R37*'Technical Sheet'!$D$102</f>
        <v>0</v>
      </c>
      <c r="S43" s="396">
        <f>S37*'Technical Sheet'!$D$102</f>
        <v>0</v>
      </c>
      <c r="T43" s="396">
        <f>T37*'Technical Sheet'!$D$102</f>
        <v>0</v>
      </c>
      <c r="U43" s="396">
        <f>U37*'Technical Sheet'!$D$102</f>
        <v>0</v>
      </c>
      <c r="V43" s="396">
        <f>V37*'Technical Sheet'!$D$102</f>
        <v>0</v>
      </c>
      <c r="W43" s="396">
        <f>W37*'Technical Sheet'!$D$102</f>
        <v>0</v>
      </c>
      <c r="X43" s="396">
        <f>X37*'Technical Sheet'!$D$102</f>
        <v>0</v>
      </c>
      <c r="Y43" s="396">
        <f>Y37*'Technical Sheet'!$D$102</f>
        <v>0</v>
      </c>
      <c r="Z43" s="396">
        <f>Z37*'Technical Sheet'!$D$102</f>
        <v>0</v>
      </c>
      <c r="AA43" s="396">
        <f>AA37*'Technical Sheet'!$D$102</f>
        <v>0</v>
      </c>
      <c r="AB43" s="396">
        <f>AB37*'Technical Sheet'!$D$102</f>
        <v>0</v>
      </c>
      <c r="AC43" s="396">
        <f>AC37*'Technical Sheet'!$D$102</f>
        <v>0</v>
      </c>
      <c r="AD43" s="396">
        <f>AD37*'Technical Sheet'!$D$102</f>
        <v>0</v>
      </c>
      <c r="AE43" s="396">
        <f>AE37*'Technical Sheet'!$D$102</f>
        <v>0</v>
      </c>
      <c r="AF43" s="396">
        <f>AF37*'Technical Sheet'!$D$102</f>
        <v>0</v>
      </c>
      <c r="AG43" s="396">
        <f>AG37*'Technical Sheet'!$D$102</f>
        <v>0</v>
      </c>
      <c r="AH43" s="396">
        <f>AH37*'Technical Sheet'!$D$102</f>
        <v>0</v>
      </c>
      <c r="AI43" s="396">
        <f>AI37*'Technical Sheet'!$D$102</f>
        <v>0</v>
      </c>
      <c r="AJ43" s="396">
        <f>AJ37*'Technical Sheet'!$D$102</f>
        <v>0</v>
      </c>
      <c r="AK43" s="425">
        <f>AK37*'Technical Sheet'!$D$102</f>
        <v>0</v>
      </c>
    </row>
    <row r="44" spans="4:37" s="12" customFormat="1" ht="11">
      <c r="D44" s="1335"/>
      <c r="E44" s="1335"/>
      <c r="F44" s="403" t="s">
        <v>64</v>
      </c>
      <c r="H44" s="390">
        <f>H40*'Technical Sheet'!$D$103</f>
        <v>0</v>
      </c>
      <c r="I44" s="390">
        <f>I40*'Technical Sheet'!$D$103</f>
        <v>0</v>
      </c>
      <c r="J44" s="390">
        <f>J40*'Technical Sheet'!$D$103</f>
        <v>0</v>
      </c>
      <c r="K44" s="390">
        <f>K40*'Technical Sheet'!$D$103</f>
        <v>0</v>
      </c>
      <c r="L44" s="390">
        <f>L40*'Technical Sheet'!$D$103</f>
        <v>0</v>
      </c>
      <c r="M44" s="390">
        <f>M40*'Technical Sheet'!$D$103</f>
        <v>0</v>
      </c>
      <c r="N44" s="390">
        <f>N40*'Technical Sheet'!$D$103</f>
        <v>0</v>
      </c>
      <c r="O44" s="390">
        <f>O40*'Technical Sheet'!$D$103</f>
        <v>0</v>
      </c>
      <c r="P44" s="390">
        <f>P40*'Technical Sheet'!$D$103</f>
        <v>0</v>
      </c>
      <c r="Q44" s="390">
        <f>Q40*'Technical Sheet'!$D$103</f>
        <v>0</v>
      </c>
      <c r="R44" s="390">
        <f>R40*'Technical Sheet'!$D$103</f>
        <v>0</v>
      </c>
      <c r="S44" s="390">
        <f>S40*'Technical Sheet'!$D$103</f>
        <v>0</v>
      </c>
      <c r="T44" s="390">
        <f>T40*'Technical Sheet'!$D$103</f>
        <v>0</v>
      </c>
      <c r="U44" s="390">
        <f>U40*'Technical Sheet'!$D$103</f>
        <v>0</v>
      </c>
      <c r="V44" s="390">
        <f>V40*'Technical Sheet'!$D$103</f>
        <v>0</v>
      </c>
      <c r="W44" s="390">
        <f>W40*'Technical Sheet'!$D$103</f>
        <v>0</v>
      </c>
      <c r="X44" s="390">
        <f>X40*'Technical Sheet'!$D$103</f>
        <v>0</v>
      </c>
      <c r="Y44" s="390">
        <f>Y40*'Technical Sheet'!$D$103</f>
        <v>0</v>
      </c>
      <c r="Z44" s="390">
        <f>Z40*'Technical Sheet'!$D$103</f>
        <v>0</v>
      </c>
      <c r="AA44" s="390">
        <f>AA40*'Technical Sheet'!$D$103</f>
        <v>0</v>
      </c>
      <c r="AB44" s="390">
        <f>AB40*'Technical Sheet'!$D$103</f>
        <v>0</v>
      </c>
      <c r="AC44" s="390">
        <f>AC40*'Technical Sheet'!$D$103</f>
        <v>0</v>
      </c>
      <c r="AD44" s="390">
        <f>AD40*'Technical Sheet'!$D$103</f>
        <v>0</v>
      </c>
      <c r="AE44" s="390">
        <f>AE40*'Technical Sheet'!$D$103</f>
        <v>0</v>
      </c>
      <c r="AF44" s="390">
        <f>AF40*'Technical Sheet'!$D$103</f>
        <v>0</v>
      </c>
      <c r="AG44" s="390">
        <f>AG40*'Technical Sheet'!$D$103</f>
        <v>0</v>
      </c>
      <c r="AH44" s="390">
        <f>AH40*'Technical Sheet'!$D$103</f>
        <v>0</v>
      </c>
      <c r="AI44" s="390">
        <f>AI40*'Technical Sheet'!$D$103</f>
        <v>0</v>
      </c>
      <c r="AJ44" s="390">
        <f>AJ40*'Technical Sheet'!$D$103</f>
        <v>0</v>
      </c>
      <c r="AK44" s="391">
        <f>AK40*'Technical Sheet'!$D$103</f>
        <v>0</v>
      </c>
    </row>
    <row r="45" spans="4:37" s="12" customFormat="1" ht="11">
      <c r="D45" s="1335"/>
      <c r="E45" s="1335"/>
      <c r="F45" s="426" t="s">
        <v>60</v>
      </c>
      <c r="G45" s="427"/>
      <c r="H45" s="394">
        <f>H43+H44</f>
        <v>0</v>
      </c>
      <c r="I45" s="394">
        <f t="shared" ref="I45:AK45" si="7">I43+I44</f>
        <v>0</v>
      </c>
      <c r="J45" s="394">
        <f t="shared" si="7"/>
        <v>0</v>
      </c>
      <c r="K45" s="394">
        <f t="shared" si="7"/>
        <v>0</v>
      </c>
      <c r="L45" s="394">
        <f t="shared" si="7"/>
        <v>0</v>
      </c>
      <c r="M45" s="394">
        <f t="shared" si="7"/>
        <v>0</v>
      </c>
      <c r="N45" s="394">
        <f t="shared" si="7"/>
        <v>0</v>
      </c>
      <c r="O45" s="394">
        <f t="shared" si="7"/>
        <v>0</v>
      </c>
      <c r="P45" s="394">
        <f t="shared" si="7"/>
        <v>0</v>
      </c>
      <c r="Q45" s="394">
        <f t="shared" si="7"/>
        <v>0</v>
      </c>
      <c r="R45" s="394">
        <f t="shared" si="7"/>
        <v>0</v>
      </c>
      <c r="S45" s="394">
        <f t="shared" si="7"/>
        <v>0</v>
      </c>
      <c r="T45" s="394">
        <f t="shared" si="7"/>
        <v>0</v>
      </c>
      <c r="U45" s="394">
        <f t="shared" si="7"/>
        <v>0</v>
      </c>
      <c r="V45" s="394">
        <f t="shared" si="7"/>
        <v>0</v>
      </c>
      <c r="W45" s="394">
        <f t="shared" si="7"/>
        <v>0</v>
      </c>
      <c r="X45" s="394">
        <f t="shared" si="7"/>
        <v>0</v>
      </c>
      <c r="Y45" s="394">
        <f t="shared" si="7"/>
        <v>0</v>
      </c>
      <c r="Z45" s="394">
        <f t="shared" si="7"/>
        <v>0</v>
      </c>
      <c r="AA45" s="394">
        <f t="shared" si="7"/>
        <v>0</v>
      </c>
      <c r="AB45" s="394">
        <f t="shared" si="7"/>
        <v>0</v>
      </c>
      <c r="AC45" s="394">
        <f t="shared" si="7"/>
        <v>0</v>
      </c>
      <c r="AD45" s="394">
        <f t="shared" si="7"/>
        <v>0</v>
      </c>
      <c r="AE45" s="394">
        <f t="shared" si="7"/>
        <v>0</v>
      </c>
      <c r="AF45" s="394">
        <f t="shared" si="7"/>
        <v>0</v>
      </c>
      <c r="AG45" s="394">
        <f t="shared" si="7"/>
        <v>0</v>
      </c>
      <c r="AH45" s="394">
        <f t="shared" si="7"/>
        <v>0</v>
      </c>
      <c r="AI45" s="394">
        <f t="shared" si="7"/>
        <v>0</v>
      </c>
      <c r="AJ45" s="394">
        <f t="shared" si="7"/>
        <v>0</v>
      </c>
      <c r="AK45" s="428">
        <f t="shared" si="7"/>
        <v>0</v>
      </c>
    </row>
    <row r="46" spans="4:37" s="12" customFormat="1" ht="15.5">
      <c r="D46" s="1335"/>
      <c r="E46" s="1335"/>
      <c r="F46" s="407" t="s">
        <v>216</v>
      </c>
      <c r="H46" s="1448"/>
      <c r="I46" s="1448"/>
      <c r="J46" s="1448"/>
      <c r="K46" s="1448"/>
      <c r="L46" s="1448"/>
      <c r="M46" s="1448"/>
      <c r="N46" s="1448"/>
      <c r="O46" s="1448"/>
      <c r="P46" s="1448"/>
      <c r="Q46" s="1448"/>
      <c r="R46" s="1448"/>
      <c r="S46" s="1448"/>
      <c r="T46" s="1448"/>
      <c r="U46" s="1448"/>
      <c r="V46" s="1448"/>
      <c r="W46" s="1448"/>
      <c r="X46" s="1448"/>
      <c r="Y46" s="1448"/>
      <c r="Z46" s="1448"/>
      <c r="AA46" s="1448"/>
      <c r="AB46" s="1448"/>
      <c r="AC46" s="1448"/>
      <c r="AD46" s="1448"/>
      <c r="AE46" s="1448"/>
      <c r="AF46" s="1448"/>
      <c r="AG46" s="1448"/>
      <c r="AH46" s="1448"/>
      <c r="AI46" s="1448"/>
      <c r="AJ46" s="1448"/>
      <c r="AK46" s="1449"/>
    </row>
    <row r="47" spans="4:37" s="12" customFormat="1" ht="11">
      <c r="D47" s="1335"/>
      <c r="E47" s="1335"/>
      <c r="F47" s="399" t="s">
        <v>158</v>
      </c>
      <c r="H47" s="429">
        <f>H33-H25</f>
        <v>1423500</v>
      </c>
      <c r="I47" s="429">
        <f>I33-I25</f>
        <v>531500</v>
      </c>
      <c r="J47" s="429">
        <f t="shared" ref="J47:AK47" si="8">J33-J25</f>
        <v>2898368</v>
      </c>
      <c r="K47" s="429">
        <f t="shared" si="8"/>
        <v>2897502.72</v>
      </c>
      <c r="L47" s="429">
        <f t="shared" si="8"/>
        <v>2896602.8287999998</v>
      </c>
      <c r="M47" s="429">
        <f t="shared" si="8"/>
        <v>2895666.9419519999</v>
      </c>
      <c r="N47" s="429">
        <f t="shared" si="8"/>
        <v>2894693.6196300802</v>
      </c>
      <c r="O47" s="429">
        <f t="shared" si="8"/>
        <v>2893681.3644152833</v>
      </c>
      <c r="P47" s="429">
        <f t="shared" si="8"/>
        <v>2892628.6189918946</v>
      </c>
      <c r="Q47" s="429">
        <f t="shared" si="8"/>
        <v>2891533.7637515701</v>
      </c>
      <c r="R47" s="429">
        <f t="shared" si="8"/>
        <v>2890395.1143016331</v>
      </c>
      <c r="S47" s="429">
        <f t="shared" si="8"/>
        <v>2889210.9188736985</v>
      </c>
      <c r="T47" s="429">
        <f t="shared" si="8"/>
        <v>2887979.3556286464</v>
      </c>
      <c r="U47" s="429">
        <f t="shared" si="8"/>
        <v>2886698.5298537924</v>
      </c>
      <c r="V47" s="429">
        <f t="shared" si="8"/>
        <v>2885366.4710479439</v>
      </c>
      <c r="W47" s="429">
        <f t="shared" si="8"/>
        <v>2883981.1298898617</v>
      </c>
      <c r="X47" s="429">
        <f t="shared" si="8"/>
        <v>2882540.3750854563</v>
      </c>
      <c r="Y47" s="429">
        <f t="shared" si="8"/>
        <v>2881041.9900888745</v>
      </c>
      <c r="Z47" s="429">
        <f t="shared" si="8"/>
        <v>2879483.6696924292</v>
      </c>
      <c r="AA47" s="429">
        <f t="shared" si="8"/>
        <v>2877863.0164801264</v>
      </c>
      <c r="AB47" s="429">
        <f t="shared" si="8"/>
        <v>2876177.5371393315</v>
      </c>
      <c r="AC47" s="429">
        <f t="shared" si="8"/>
        <v>2874424.6386249047</v>
      </c>
      <c r="AD47" s="429">
        <f t="shared" si="8"/>
        <v>2872601.624169901</v>
      </c>
      <c r="AE47" s="429">
        <f t="shared" si="8"/>
        <v>2870705.689136697</v>
      </c>
      <c r="AF47" s="429">
        <f t="shared" si="8"/>
        <v>2868733.9167021648</v>
      </c>
      <c r="AG47" s="429">
        <f t="shared" si="8"/>
        <v>2866683.2733702515</v>
      </c>
      <c r="AH47" s="429">
        <f t="shared" si="8"/>
        <v>2864550.6043050615</v>
      </c>
      <c r="AI47" s="429">
        <f t="shared" si="8"/>
        <v>2862332.6284772642</v>
      </c>
      <c r="AJ47" s="429">
        <f t="shared" si="8"/>
        <v>2860025.9336163546</v>
      </c>
      <c r="AK47" s="429">
        <f t="shared" si="8"/>
        <v>2857626.9709610087</v>
      </c>
    </row>
    <row r="48" spans="4:37" s="12" customFormat="1" ht="11">
      <c r="D48" s="1335"/>
      <c r="E48" s="1335"/>
      <c r="F48" s="399" t="s">
        <v>289</v>
      </c>
      <c r="H48" s="429">
        <f>H43*'Technical Sheet'!$E$102</f>
        <v>0</v>
      </c>
      <c r="I48" s="429">
        <f>I43*'Technical Sheet'!$E$102</f>
        <v>0</v>
      </c>
      <c r="J48" s="429">
        <f>J43*'Technical Sheet'!$E$102</f>
        <v>0</v>
      </c>
      <c r="K48" s="429">
        <f>K43*'Technical Sheet'!$E$102</f>
        <v>0</v>
      </c>
      <c r="L48" s="429">
        <f>L43*'Technical Sheet'!$E$102</f>
        <v>0</v>
      </c>
      <c r="M48" s="429">
        <f>M43*'Technical Sheet'!$E$102</f>
        <v>0</v>
      </c>
      <c r="N48" s="429">
        <f>N43*'Technical Sheet'!$E$102</f>
        <v>0</v>
      </c>
      <c r="O48" s="429">
        <f>O43*'Technical Sheet'!$E$102</f>
        <v>0</v>
      </c>
      <c r="P48" s="429">
        <f>P43*'Technical Sheet'!$E$102</f>
        <v>0</v>
      </c>
      <c r="Q48" s="429">
        <f>Q43*'Technical Sheet'!$E$102</f>
        <v>0</v>
      </c>
      <c r="R48" s="429">
        <f>R43*'Technical Sheet'!$E$102</f>
        <v>0</v>
      </c>
      <c r="S48" s="429">
        <f>S43*'Technical Sheet'!$E$102</f>
        <v>0</v>
      </c>
      <c r="T48" s="429">
        <f>T43*'Technical Sheet'!$E$102</f>
        <v>0</v>
      </c>
      <c r="U48" s="429">
        <f>U43*'Technical Sheet'!$E$102</f>
        <v>0</v>
      </c>
      <c r="V48" s="429">
        <f>V43*'Technical Sheet'!$E$102</f>
        <v>0</v>
      </c>
      <c r="W48" s="429">
        <f>W43*'Technical Sheet'!$E$102</f>
        <v>0</v>
      </c>
      <c r="X48" s="429">
        <f>X43*'Technical Sheet'!$E$102</f>
        <v>0</v>
      </c>
      <c r="Y48" s="429">
        <f>Y43*'Technical Sheet'!$E$102</f>
        <v>0</v>
      </c>
      <c r="Z48" s="429">
        <f>Z43*'Technical Sheet'!$E$102</f>
        <v>0</v>
      </c>
      <c r="AA48" s="429">
        <f>AA43*'Technical Sheet'!$E$102</f>
        <v>0</v>
      </c>
      <c r="AB48" s="429">
        <f>AB43*'Technical Sheet'!$E$102</f>
        <v>0</v>
      </c>
      <c r="AC48" s="429">
        <f>AC43*'Technical Sheet'!$E$102</f>
        <v>0</v>
      </c>
      <c r="AD48" s="429">
        <f>AD43*'Technical Sheet'!$E$102</f>
        <v>0</v>
      </c>
      <c r="AE48" s="429">
        <f>AE43*'Technical Sheet'!$E$102</f>
        <v>0</v>
      </c>
      <c r="AF48" s="429">
        <f>AF43*'Technical Sheet'!$E$102</f>
        <v>0</v>
      </c>
      <c r="AG48" s="429">
        <f>AG43*'Technical Sheet'!$E$102</f>
        <v>0</v>
      </c>
      <c r="AH48" s="429">
        <f>AH43*'Technical Sheet'!$E$102</f>
        <v>0</v>
      </c>
      <c r="AI48" s="429">
        <f>AI43*'Technical Sheet'!$E$102</f>
        <v>0</v>
      </c>
      <c r="AJ48" s="429">
        <f>AJ43*'Technical Sheet'!$E$102</f>
        <v>0</v>
      </c>
      <c r="AK48" s="429">
        <f>AK43*'Technical Sheet'!$E$102</f>
        <v>0</v>
      </c>
    </row>
    <row r="49" spans="4:37" s="12" customFormat="1" ht="11">
      <c r="D49" s="1335"/>
      <c r="E49" s="1335"/>
      <c r="F49" s="399" t="s">
        <v>64</v>
      </c>
      <c r="H49" s="429">
        <f>H44*'Technical Sheet'!$E$103</f>
        <v>0</v>
      </c>
      <c r="I49" s="429">
        <f>I44*'Technical Sheet'!$E$103</f>
        <v>0</v>
      </c>
      <c r="J49" s="429">
        <f>J44*'Technical Sheet'!$E$103</f>
        <v>0</v>
      </c>
      <c r="K49" s="429">
        <f>K44*'Technical Sheet'!$E$103</f>
        <v>0</v>
      </c>
      <c r="L49" s="429">
        <f>L44*'Technical Sheet'!$E$103</f>
        <v>0</v>
      </c>
      <c r="M49" s="429">
        <f>M44*'Technical Sheet'!$E$103</f>
        <v>0</v>
      </c>
      <c r="N49" s="429">
        <f>N44*'Technical Sheet'!$E$103</f>
        <v>0</v>
      </c>
      <c r="O49" s="429">
        <f>O44*'Technical Sheet'!$E$103</f>
        <v>0</v>
      </c>
      <c r="P49" s="429">
        <f>P44*'Technical Sheet'!$E$103</f>
        <v>0</v>
      </c>
      <c r="Q49" s="429">
        <f>Q44*'Technical Sheet'!$E$103</f>
        <v>0</v>
      </c>
      <c r="R49" s="429">
        <f>R44*'Technical Sheet'!$E$103</f>
        <v>0</v>
      </c>
      <c r="S49" s="429">
        <f>S44*'Technical Sheet'!$E$103</f>
        <v>0</v>
      </c>
      <c r="T49" s="429">
        <f>T44*'Technical Sheet'!$E$103</f>
        <v>0</v>
      </c>
      <c r="U49" s="429">
        <f>U44*'Technical Sheet'!$E$103</f>
        <v>0</v>
      </c>
      <c r="V49" s="429">
        <f>V44*'Technical Sheet'!$E$103</f>
        <v>0</v>
      </c>
      <c r="W49" s="429">
        <f>W44*'Technical Sheet'!$E$103</f>
        <v>0</v>
      </c>
      <c r="X49" s="429">
        <f>X44*'Technical Sheet'!$E$103</f>
        <v>0</v>
      </c>
      <c r="Y49" s="429">
        <f>Y44*'Technical Sheet'!$E$103</f>
        <v>0</v>
      </c>
      <c r="Z49" s="429">
        <f>Z44*'Technical Sheet'!$E$103</f>
        <v>0</v>
      </c>
      <c r="AA49" s="429">
        <f>AA44*'Technical Sheet'!$E$103</f>
        <v>0</v>
      </c>
      <c r="AB49" s="429">
        <f>AB44*'Technical Sheet'!$E$103</f>
        <v>0</v>
      </c>
      <c r="AC49" s="429">
        <f>AC44*'Technical Sheet'!$E$103</f>
        <v>0</v>
      </c>
      <c r="AD49" s="429">
        <f>AD44*'Technical Sheet'!$E$103</f>
        <v>0</v>
      </c>
      <c r="AE49" s="429">
        <f>AE44*'Technical Sheet'!$E$103</f>
        <v>0</v>
      </c>
      <c r="AF49" s="429">
        <f>AF44*'Technical Sheet'!$E$103</f>
        <v>0</v>
      </c>
      <c r="AG49" s="429">
        <f>AG44*'Technical Sheet'!$E$103</f>
        <v>0</v>
      </c>
      <c r="AH49" s="429">
        <f>AH44*'Technical Sheet'!$E$103</f>
        <v>0</v>
      </c>
      <c r="AI49" s="429">
        <f>AI44*'Technical Sheet'!$E$103</f>
        <v>0</v>
      </c>
      <c r="AJ49" s="429">
        <f>AJ44*'Technical Sheet'!$E$103</f>
        <v>0</v>
      </c>
      <c r="AK49" s="429">
        <f>AK44*'Technical Sheet'!$E$103</f>
        <v>0</v>
      </c>
    </row>
    <row r="50" spans="4:37" s="12" customFormat="1" ht="16.25" thickBot="1">
      <c r="D50" s="1426"/>
      <c r="E50" s="1426"/>
      <c r="F50" s="430" t="s">
        <v>159</v>
      </c>
      <c r="G50" s="430"/>
      <c r="H50" s="431">
        <f>H47+H48+H49</f>
        <v>1423500</v>
      </c>
      <c r="I50" s="431">
        <f t="shared" ref="I50:AK50" si="9">I47+I48+I49</f>
        <v>531500</v>
      </c>
      <c r="J50" s="431">
        <f t="shared" si="9"/>
        <v>2898368</v>
      </c>
      <c r="K50" s="431">
        <f t="shared" si="9"/>
        <v>2897502.72</v>
      </c>
      <c r="L50" s="431">
        <f t="shared" si="9"/>
        <v>2896602.8287999998</v>
      </c>
      <c r="M50" s="431">
        <f t="shared" si="9"/>
        <v>2895666.9419519999</v>
      </c>
      <c r="N50" s="431">
        <f t="shared" si="9"/>
        <v>2894693.6196300802</v>
      </c>
      <c r="O50" s="431">
        <f t="shared" si="9"/>
        <v>2893681.3644152833</v>
      </c>
      <c r="P50" s="431">
        <f t="shared" si="9"/>
        <v>2892628.6189918946</v>
      </c>
      <c r="Q50" s="431">
        <f t="shared" si="9"/>
        <v>2891533.7637515701</v>
      </c>
      <c r="R50" s="431">
        <f t="shared" si="9"/>
        <v>2890395.1143016331</v>
      </c>
      <c r="S50" s="431">
        <f t="shared" si="9"/>
        <v>2889210.9188736985</v>
      </c>
      <c r="T50" s="431">
        <f t="shared" si="9"/>
        <v>2887979.3556286464</v>
      </c>
      <c r="U50" s="431">
        <f t="shared" si="9"/>
        <v>2886698.5298537924</v>
      </c>
      <c r="V50" s="431">
        <f t="shared" si="9"/>
        <v>2885366.4710479439</v>
      </c>
      <c r="W50" s="431">
        <f t="shared" si="9"/>
        <v>2883981.1298898617</v>
      </c>
      <c r="X50" s="431">
        <f t="shared" si="9"/>
        <v>2882540.3750854563</v>
      </c>
      <c r="Y50" s="431">
        <f t="shared" si="9"/>
        <v>2881041.9900888745</v>
      </c>
      <c r="Z50" s="431">
        <f t="shared" si="9"/>
        <v>2879483.6696924292</v>
      </c>
      <c r="AA50" s="431">
        <f t="shared" si="9"/>
        <v>2877863.0164801264</v>
      </c>
      <c r="AB50" s="431">
        <f t="shared" si="9"/>
        <v>2876177.5371393315</v>
      </c>
      <c r="AC50" s="431">
        <f t="shared" si="9"/>
        <v>2874424.6386249047</v>
      </c>
      <c r="AD50" s="431">
        <f t="shared" si="9"/>
        <v>2872601.624169901</v>
      </c>
      <c r="AE50" s="431">
        <f t="shared" si="9"/>
        <v>2870705.689136697</v>
      </c>
      <c r="AF50" s="431">
        <f t="shared" si="9"/>
        <v>2868733.9167021648</v>
      </c>
      <c r="AG50" s="431">
        <f t="shared" si="9"/>
        <v>2866683.2733702515</v>
      </c>
      <c r="AH50" s="431">
        <f t="shared" si="9"/>
        <v>2864550.6043050615</v>
      </c>
      <c r="AI50" s="431">
        <f t="shared" si="9"/>
        <v>2862332.6284772642</v>
      </c>
      <c r="AJ50" s="431">
        <f t="shared" si="9"/>
        <v>2860025.9336163546</v>
      </c>
      <c r="AK50" s="432">
        <f t="shared" si="9"/>
        <v>2857626.9709610087</v>
      </c>
    </row>
    <row r="53" spans="4:37">
      <c r="J53" s="442"/>
      <c r="K53" s="442"/>
      <c r="L53" s="442"/>
      <c r="M53" s="442"/>
      <c r="N53" s="442"/>
      <c r="O53" s="442"/>
      <c r="P53" s="442"/>
    </row>
  </sheetData>
  <sheetProtection algorithmName="SHA-512" hashValue="MkJ2hAHVao2JsE3ouKl8u/Qv4Gdajl6KhjUZRUuTPGme4Zx3dH6bjER3Wb16kuv1KINKQTg44ZVUme0NrwFN8w==" saltValue="+hT1uKyaMR2IxZwOAMDgbg==" spinCount="100000" sheet="1" objects="1" scenarios="1"/>
  <mergeCells count="43">
    <mergeCell ref="B28:C28"/>
    <mergeCell ref="B29:C29"/>
    <mergeCell ref="B30:C30"/>
    <mergeCell ref="B31:C31"/>
    <mergeCell ref="B32:C32"/>
    <mergeCell ref="B23:C23"/>
    <mergeCell ref="B24:C24"/>
    <mergeCell ref="B25:C25"/>
    <mergeCell ref="B26:C26"/>
    <mergeCell ref="B27:C27"/>
    <mergeCell ref="B18:C18"/>
    <mergeCell ref="B19:C19"/>
    <mergeCell ref="B20:C20"/>
    <mergeCell ref="B21:C21"/>
    <mergeCell ref="B22:C22"/>
    <mergeCell ref="B13:C13"/>
    <mergeCell ref="B14:C14"/>
    <mergeCell ref="B15:C15"/>
    <mergeCell ref="B16:C16"/>
    <mergeCell ref="B17:C17"/>
    <mergeCell ref="B7:C7"/>
    <mergeCell ref="B9:C9"/>
    <mergeCell ref="B10:C10"/>
    <mergeCell ref="B11:C11"/>
    <mergeCell ref="B12:C12"/>
    <mergeCell ref="B2:C2"/>
    <mergeCell ref="B3:C3"/>
    <mergeCell ref="B4:C4"/>
    <mergeCell ref="B5:C5"/>
    <mergeCell ref="B6:C6"/>
    <mergeCell ref="H17:AK17"/>
    <mergeCell ref="F2:AK3"/>
    <mergeCell ref="H34:AK34"/>
    <mergeCell ref="E4:E50"/>
    <mergeCell ref="D4:D50"/>
    <mergeCell ref="D2:D3"/>
    <mergeCell ref="E2:E3"/>
    <mergeCell ref="H26:AK26"/>
    <mergeCell ref="H30:AK30"/>
    <mergeCell ref="H42:AK42"/>
    <mergeCell ref="H46:AK46"/>
    <mergeCell ref="H5:AK5"/>
    <mergeCell ref="G8:AK9"/>
  </mergeCells>
  <pageMargins left="0.7" right="0.7" top="0.75" bottom="0.75" header="0.3" footer="0.3"/>
  <pageSetup orientation="portrait" horizontalDpi="0" verticalDpi="0" copies="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7">
    <tabColor rgb="FF0070C0"/>
  </sheetPr>
  <dimension ref="B1:AK38"/>
  <sheetViews>
    <sheetView topLeftCell="B2" workbookViewId="0">
      <selection activeCell="K46" sqref="K46"/>
    </sheetView>
  </sheetViews>
  <sheetFormatPr defaultColWidth="9.1328125" defaultRowHeight="14.75"/>
  <cols>
    <col min="1" max="1" width="0" style="1" hidden="1" customWidth="1"/>
    <col min="2" max="2" width="14.1328125" style="1" customWidth="1"/>
    <col min="3" max="3" width="10.1328125" style="1" customWidth="1"/>
    <col min="4" max="5" width="9.1328125" style="1"/>
    <col min="6" max="6" width="37.7265625" style="1" bestFit="1" customWidth="1"/>
    <col min="7" max="7" width="10.1328125" style="1" bestFit="1" customWidth="1"/>
    <col min="8" max="37" width="12.86328125" style="1" bestFit="1" customWidth="1"/>
    <col min="38" max="16384" width="9.1328125" style="1"/>
  </cols>
  <sheetData>
    <row r="1" spans="2:37" ht="15.5" hidden="1" thickBot="1"/>
    <row r="2" spans="2:37" ht="15" customHeight="1">
      <c r="B2" s="1310"/>
      <c r="C2" s="1310"/>
      <c r="D2" s="1464" t="s">
        <v>263</v>
      </c>
      <c r="E2" s="1446" t="s">
        <v>254</v>
      </c>
      <c r="F2" s="1392" t="s">
        <v>599</v>
      </c>
      <c r="G2" s="1393"/>
      <c r="H2" s="1393"/>
      <c r="I2" s="1393"/>
      <c r="J2" s="1393"/>
      <c r="K2" s="1393"/>
      <c r="L2" s="1393"/>
      <c r="M2" s="1393"/>
      <c r="N2" s="1393"/>
      <c r="O2" s="1393"/>
      <c r="P2" s="1393"/>
      <c r="Q2" s="1393"/>
      <c r="R2" s="1393"/>
      <c r="S2" s="1393"/>
      <c r="T2" s="1393"/>
      <c r="U2" s="1393"/>
      <c r="V2" s="1393"/>
      <c r="W2" s="1393"/>
      <c r="X2" s="1393"/>
      <c r="Y2" s="1393"/>
      <c r="Z2" s="1393"/>
      <c r="AA2" s="1393"/>
      <c r="AB2" s="1393"/>
      <c r="AC2" s="1393"/>
      <c r="AD2" s="1393"/>
      <c r="AE2" s="1393"/>
      <c r="AF2" s="1393"/>
      <c r="AG2" s="1393"/>
      <c r="AH2" s="1393"/>
      <c r="AI2" s="1393"/>
      <c r="AJ2" s="1393"/>
      <c r="AK2" s="1394"/>
    </row>
    <row r="3" spans="2:37" ht="15.75" customHeight="1" thickBot="1">
      <c r="B3" s="1272"/>
      <c r="C3" s="1272"/>
      <c r="D3" s="1465"/>
      <c r="E3" s="1447"/>
      <c r="F3" s="1444"/>
      <c r="G3" s="1418"/>
      <c r="H3" s="1418"/>
      <c r="I3" s="1418"/>
      <c r="J3" s="1418"/>
      <c r="K3" s="1418"/>
      <c r="L3" s="1418"/>
      <c r="M3" s="1418"/>
      <c r="N3" s="1418"/>
      <c r="O3" s="1418"/>
      <c r="P3" s="1418"/>
      <c r="Q3" s="1418"/>
      <c r="R3" s="1418"/>
      <c r="S3" s="1418"/>
      <c r="T3" s="1418"/>
      <c r="U3" s="1418"/>
      <c r="V3" s="1418"/>
      <c r="W3" s="1418"/>
      <c r="X3" s="1418"/>
      <c r="Y3" s="1418"/>
      <c r="Z3" s="1418"/>
      <c r="AA3" s="1418"/>
      <c r="AB3" s="1418"/>
      <c r="AC3" s="1418"/>
      <c r="AD3" s="1418"/>
      <c r="AE3" s="1418"/>
      <c r="AF3" s="1418"/>
      <c r="AG3" s="1418"/>
      <c r="AH3" s="1418"/>
      <c r="AI3" s="1418"/>
      <c r="AJ3" s="1418"/>
      <c r="AK3" s="1445"/>
    </row>
    <row r="4" spans="2:37" s="12" customFormat="1" ht="15" customHeight="1">
      <c r="B4" s="1272"/>
      <c r="C4" s="1272"/>
      <c r="D4" s="1458" t="str">
        <f>Dashboard!E18</f>
        <v>PHASE II</v>
      </c>
      <c r="E4" s="1458" t="str">
        <f>Dashboard!E17</f>
        <v>Bridgetown CBD</v>
      </c>
      <c r="F4" s="1020" t="s">
        <v>31</v>
      </c>
      <c r="G4" s="57" t="s">
        <v>89</v>
      </c>
      <c r="H4" s="57">
        <v>2021</v>
      </c>
      <c r="I4" s="57">
        <v>2022</v>
      </c>
      <c r="J4" s="57">
        <v>2023</v>
      </c>
      <c r="K4" s="57">
        <v>2024</v>
      </c>
      <c r="L4" s="57">
        <v>2025</v>
      </c>
      <c r="M4" s="57">
        <v>2026</v>
      </c>
      <c r="N4" s="57">
        <v>2027</v>
      </c>
      <c r="O4" s="57">
        <v>2028</v>
      </c>
      <c r="P4" s="57">
        <v>2029</v>
      </c>
      <c r="Q4" s="57">
        <v>2030</v>
      </c>
      <c r="R4" s="57">
        <v>2031</v>
      </c>
      <c r="S4" s="57">
        <v>2032</v>
      </c>
      <c r="T4" s="57">
        <v>2033</v>
      </c>
      <c r="U4" s="57">
        <v>2034</v>
      </c>
      <c r="V4" s="57">
        <v>2035</v>
      </c>
      <c r="W4" s="57">
        <v>2036</v>
      </c>
      <c r="X4" s="57">
        <v>2037</v>
      </c>
      <c r="Y4" s="57">
        <v>2038</v>
      </c>
      <c r="Z4" s="57">
        <v>2039</v>
      </c>
      <c r="AA4" s="57">
        <v>2040</v>
      </c>
      <c r="AB4" s="57">
        <v>2041</v>
      </c>
      <c r="AC4" s="57">
        <v>2042</v>
      </c>
      <c r="AD4" s="57">
        <v>2043</v>
      </c>
      <c r="AE4" s="57">
        <v>2044</v>
      </c>
      <c r="AF4" s="57">
        <v>2045</v>
      </c>
      <c r="AG4" s="57">
        <v>2046</v>
      </c>
      <c r="AH4" s="57">
        <v>2047</v>
      </c>
      <c r="AI4" s="57">
        <v>2048</v>
      </c>
      <c r="AJ4" s="57">
        <v>2049</v>
      </c>
      <c r="AK4" s="58">
        <v>2050</v>
      </c>
    </row>
    <row r="5" spans="2:37" s="12" customFormat="1" ht="15.75">
      <c r="B5" s="1272"/>
      <c r="C5" s="1272"/>
      <c r="D5" s="1459"/>
      <c r="E5" s="1459"/>
      <c r="F5" s="314" t="s">
        <v>65</v>
      </c>
      <c r="G5" s="1461"/>
      <c r="H5" s="1462"/>
      <c r="I5" s="1462"/>
      <c r="J5" s="1462"/>
      <c r="K5" s="1462"/>
      <c r="L5" s="1462"/>
      <c r="M5" s="1462"/>
      <c r="N5" s="1462"/>
      <c r="O5" s="1462"/>
      <c r="P5" s="1462"/>
      <c r="Q5" s="1462"/>
      <c r="R5" s="1462"/>
      <c r="S5" s="1462"/>
      <c r="T5" s="1462"/>
      <c r="U5" s="1462"/>
      <c r="V5" s="1462"/>
      <c r="W5" s="1462"/>
      <c r="X5" s="1462"/>
      <c r="Y5" s="1462"/>
      <c r="Z5" s="1462"/>
      <c r="AA5" s="1462"/>
      <c r="AB5" s="1462"/>
      <c r="AC5" s="1462"/>
      <c r="AD5" s="1462"/>
      <c r="AE5" s="1462"/>
      <c r="AF5" s="1462"/>
      <c r="AG5" s="1462"/>
      <c r="AH5" s="1462"/>
      <c r="AI5" s="1462"/>
      <c r="AJ5" s="1462"/>
      <c r="AK5" s="1463"/>
    </row>
    <row r="6" spans="2:37" s="12" customFormat="1">
      <c r="B6" s="1272"/>
      <c r="C6" s="1272"/>
      <c r="D6" s="1459"/>
      <c r="E6" s="1459"/>
      <c r="F6" s="386" t="s">
        <v>593</v>
      </c>
      <c r="G6" s="1021" t="s">
        <v>18</v>
      </c>
      <c r="H6" s="387" cm="1">
        <f t="array" ref="H6">_xlfn.IFS($E$4="CORE 0", 'WASTEWATER PROJECTION'!G15,$E$4="PHASE I",'WASTEWATER PROJECTION'!G15,$E$4="PHASE II",'WASTEWATER PROJECTION'!G15,$E$4="PHASE III",'WASTEWATER PROJECTION'!G15,$E$4="PHASE V", 'WASTEWATER PROJECTION'!G15,$E$4="Hyatt Ziva", 'WASTEWATER PROJECTION'!G15,$E$4="Waterfront", 'WASTEWATER PROJECTION'!G15,$E$4="Bridge House Red.", 'WASTEWATER PROJECTION'!G15,$E$4="Carlisle House Red.", 'WASTEWATER PROJECTION'!G15,$E$4="Bridgetown CBD", 'WASTEWATER PROJECTION'!G15,$E$4="PHASE VI", 'WASTEWATER PROJECTION'!G15)</f>
        <v>759692.71</v>
      </c>
      <c r="I6" s="387">
        <f t="array" ref="I6">_xlfn.IFS($E$4="core 0", 'WASTEWATER PROJECTION'!H15,$E$4="PHASE I",'WASTEWATER PROJECTION'!H15,$E$4="PHASE II",'WASTEWATER PROJECTION'!H15,$E$4="PHASE III",'WASTEWATER PROJECTION'!H15,$E$4="PHASE V", 'WASTEWATER PROJECTION'!H15,$E$4="Hyatt Ziva", 'WASTEWATER PROJECTION'!H15,$E$4="Waterfront", 'WASTEWATER PROJECTION'!H15,$E$4="Bridge House Red.", 'WASTEWATER PROJECTION'!H15,$E$4="Carlisle House Red.", 'WASTEWATER PROJECTION'!H15,$E$4="Bridgetown CBD", 'WASTEWATER PROJECTION'!H15,$E$4="PHASE VI", 'WASTEWATER PROJECTION'!H15)</f>
        <v>759692.71</v>
      </c>
      <c r="J6" s="387">
        <f t="array" ref="J6">_xlfn.IFS($E$4="core 0", 'WASTEWATER PROJECTION'!I15,$E$4="PHASE I",'WASTEWATER PROJECTION'!I15,$E$4="PHASE II",'WASTEWATER PROJECTION'!I15,$E$4="PHASE III",'WASTEWATER PROJECTION'!I15,$E$4="PHASE V", 'WASTEWATER PROJECTION'!I15,$E$4="Hyatt Ziva", 'WASTEWATER PROJECTION'!I15,$E$4="Waterfront", 'WASTEWATER PROJECTION'!I15,$E$4="Bridge House Red.", 'WASTEWATER PROJECTION'!I15,$E$4="Carlisle House Red.", 'WASTEWATER PROJECTION'!I15,$E$4="Bridgetown CBD", 'WASTEWATER PROJECTION'!I15,$E$4="PHASE VI", 'WASTEWATER PROJECTION'!I15)</f>
        <v>1203944.71</v>
      </c>
      <c r="K6" s="387">
        <f t="array" ref="K6">_xlfn.IFS($E$4="core 0", 'WASTEWATER PROJECTION'!J15,$E$4="PHASE I",'WASTEWATER PROJECTION'!J15,$E$4="PHASE II",'WASTEWATER PROJECTION'!J15,$E$4="PHASE III",'WASTEWATER PROJECTION'!J15,$E$4="PHASE V", 'WASTEWATER PROJECTION'!J15,$E$4="Hyatt Ziva", 'WASTEWATER PROJECTION'!J15,$E$4="Waterfront", 'WASTEWATER PROJECTION'!J15,$E$4="Bridge House Red.", 'WASTEWATER PROJECTION'!J15,$E$4="Carlisle House Red.", 'WASTEWATER PROJECTION'!J15,$E$4="Bridgetown CBD", 'WASTEWATER PROJECTION'!J15,$E$4="PHASE VI", 'WASTEWATER PROJECTION'!J15)</f>
        <v>1446932.4700000002</v>
      </c>
      <c r="L6" s="387">
        <f t="array" ref="L6">_xlfn.IFS($E$4="core 0", 'WASTEWATER PROJECTION'!K15,$E$4="PHASE I",'WASTEWATER PROJECTION'!K15,$E$4="PHASE II",'WASTEWATER PROJECTION'!K15,$E$4="PHASE III",'WASTEWATER PROJECTION'!K15,$E$4="PHASE V", 'WASTEWATER PROJECTION'!K15,$E$4="Hyatt Ziva", 'WASTEWATER PROJECTION'!K15,$E$4="Waterfront", 'WASTEWATER PROJECTION'!K15,$E$4="Bridge House Red.", 'WASTEWATER PROJECTION'!K15,$E$4="Carlisle House Red.", 'WASTEWATER PROJECTION'!K15,$E$4="Bridgetown CBD", 'WASTEWATER PROJECTION'!K15,$E$4="PHASE VI", 'WASTEWATER PROJECTION'!K15)</f>
        <v>1678798.7900000003</v>
      </c>
      <c r="M6" s="387">
        <f t="array" ref="M6">_xlfn.IFS($E$4="core 0", 'WASTEWATER PROJECTION'!L15,$E$4="PHASE I",'WASTEWATER PROJECTION'!L15,$E$4="PHASE II",'WASTEWATER PROJECTION'!L15,$E$4="PHASE III",'WASTEWATER PROJECTION'!L15,$E$4="PHASE V", 'WASTEWATER PROJECTION'!L15,$E$4="Hyatt Ziva", 'WASTEWATER PROJECTION'!L15,$E$4="Waterfront", 'WASTEWATER PROJECTION'!L15,$E$4="Bridge House Red.", 'WASTEWATER PROJECTION'!L15,$E$4="Carlisle House Red.", 'WASTEWATER PROJECTION'!L15,$E$4="Bridgetown CBD", 'WASTEWATER PROJECTION'!L15,$E$4="PHASE VI", 'WASTEWATER PROJECTION'!L15)</f>
        <v>1967880.19</v>
      </c>
      <c r="N6" s="387">
        <f t="array" ref="N6">_xlfn.IFS($E$4="core 0", 'WASTEWATER PROJECTION'!M15,$E$4="PHASE I",'WASTEWATER PROJECTION'!M15,$E$4="PHASE II",'WASTEWATER PROJECTION'!M15,$E$4="PHASE III",'WASTEWATER PROJECTION'!M15,$E$4="PHASE V", 'WASTEWATER PROJECTION'!M15,$E$4="Hyatt Ziva", 'WASTEWATER PROJECTION'!M15,$E$4="Waterfront", 'WASTEWATER PROJECTION'!M15,$E$4="Bridge House Red.", 'WASTEWATER PROJECTION'!M15,$E$4="Carlisle House Red.", 'WASTEWATER PROJECTION'!M15,$E$4="Bridgetown CBD", 'WASTEWATER PROJECTION'!M15,$E$4="PHASE VI", 'WASTEWATER PROJECTION'!M15)</f>
        <v>1978830.19</v>
      </c>
      <c r="O6" s="387">
        <f t="array" ref="O6">_xlfn.IFS($E$4="core 0", 'WASTEWATER PROJECTION'!N15,$E$4="PHASE I",'WASTEWATER PROJECTION'!N15,$E$4="PHASE II",'WASTEWATER PROJECTION'!N15,$E$4="PHASE III",'WASTEWATER PROJECTION'!N15,$E$4="PHASE V", 'WASTEWATER PROJECTION'!N15,$E$4="Hyatt Ziva", 'WASTEWATER PROJECTION'!N15,$E$4="Waterfront", 'WASTEWATER PROJECTION'!N15,$E$4="Bridge House Red.", 'WASTEWATER PROJECTION'!N15,$E$4="Carlisle House Red.", 'WASTEWATER PROJECTION'!N15,$E$4="Bridgetown CBD", 'WASTEWATER PROJECTION'!N15,$E$4="PHASE VI", 'WASTEWATER PROJECTION'!N15)</f>
        <v>1978830.19</v>
      </c>
      <c r="P6" s="387">
        <f t="array" ref="P6">_xlfn.IFS($E$4="core 0", 'WASTEWATER PROJECTION'!O15,$E$4="PHASE I",'WASTEWATER PROJECTION'!O15,$E$4="PHASE II",'WASTEWATER PROJECTION'!O15,$E$4="PHASE III",'WASTEWATER PROJECTION'!O15,$E$4="PHASE V", 'WASTEWATER PROJECTION'!O15,$E$4="Hyatt Ziva", 'WASTEWATER PROJECTION'!O15,$E$4="Waterfront", 'WASTEWATER PROJECTION'!O15,$E$4="Bridge House Red.", 'WASTEWATER PROJECTION'!O15,$E$4="Carlisle House Red.", 'WASTEWATER PROJECTION'!O15,$E$4="Bridgetown CBD", 'WASTEWATER PROJECTION'!O15,$E$4="PHASE VI", 'WASTEWATER PROJECTION'!O15)</f>
        <v>1978830.19</v>
      </c>
      <c r="Q6" s="387">
        <f t="array" ref="Q6">_xlfn.IFS($E$4="core 0", 'WASTEWATER PROJECTION'!P15,$E$4="PHASE I",'WASTEWATER PROJECTION'!P15,$E$4="PHASE II",'WASTEWATER PROJECTION'!P15,$E$4="PHASE III",'WASTEWATER PROJECTION'!P15,$E$4="PHASE V", 'WASTEWATER PROJECTION'!P15,$E$4="Hyatt Ziva", 'WASTEWATER PROJECTION'!P15,$E$4="Waterfront", 'WASTEWATER PROJECTION'!P15,$E$4="Bridge House Red.", 'WASTEWATER PROJECTION'!P15,$E$4="Carlisle House Red.", 'WASTEWATER PROJECTION'!P15,$E$4="Bridgetown CBD", 'WASTEWATER PROJECTION'!P15,$E$4="PHASE VI", 'WASTEWATER PROJECTION'!P15)</f>
        <v>2010950.19</v>
      </c>
      <c r="R6" s="387">
        <f t="array" ref="R6">_xlfn.IFS($E$4="core 0", 'WASTEWATER PROJECTION'!Q15,$E$4="PHASE I",'WASTEWATER PROJECTION'!Q15,$E$4="PHASE II",'WASTEWATER PROJECTION'!Q15,$E$4="PHASE III",'WASTEWATER PROJECTION'!Q15,$E$4="PHASE V", 'WASTEWATER PROJECTION'!Q15,$E$4="Hyatt Ziva", 'WASTEWATER PROJECTION'!Q15,$E$4="Waterfront", 'WASTEWATER PROJECTION'!Q15,$E$4="Bridge House Red.", 'WASTEWATER PROJECTION'!Q15,$E$4="Carlisle House Red.", 'WASTEWATER PROJECTION'!Q15,$E$4="Bridgetown CBD", 'WASTEWATER PROJECTION'!Q15,$E$4="PHASE VI", 'WASTEWATER PROJECTION'!Q15)</f>
        <v>2010950.19</v>
      </c>
      <c r="S6" s="387">
        <f t="array" ref="S6">_xlfn.IFS($E$4="core 0", 'WASTEWATER PROJECTION'!R15,$E$4="PHASE I",'WASTEWATER PROJECTION'!R15,$E$4="PHASE II",'WASTEWATER PROJECTION'!R15,$E$4="PHASE III",'WASTEWATER PROJECTION'!R15,$E$4="PHASE V", 'WASTEWATER PROJECTION'!R15,$E$4="Hyatt Ziva", 'WASTEWATER PROJECTION'!R15,$E$4="Waterfront", 'WASTEWATER PROJECTION'!R15,$E$4="Bridge House Red.", 'WASTEWATER PROJECTION'!R15,$E$4="Carlisle House Red.", 'WASTEWATER PROJECTION'!R15,$E$4="Bridgetown CBD", 'WASTEWATER PROJECTION'!R15,$E$4="PHASE VI", 'WASTEWATER PROJECTION'!R15)</f>
        <v>2010950.19</v>
      </c>
      <c r="T6" s="387">
        <f t="array" ref="T6">_xlfn.IFS($E$4="core 0", 'WASTEWATER PROJECTION'!S15,$E$4="PHASE I",'WASTEWATER PROJECTION'!S15,$E$4="PHASE II",'WASTEWATER PROJECTION'!S15,$E$4="PHASE III",'WASTEWATER PROJECTION'!S15,$E$4="PHASE V", 'WASTEWATER PROJECTION'!S15,$E$4="Hyatt Ziva", 'WASTEWATER PROJECTION'!S15,$E$4="Waterfront", 'WASTEWATER PROJECTION'!S15,$E$4="Bridge House Red.", 'WASTEWATER PROJECTION'!S15,$E$4="Carlisle House Red.", 'WASTEWATER PROJECTION'!S15,$E$4="Bridgetown CBD", 'WASTEWATER PROJECTION'!S15,$E$4="PHASE VI", 'WASTEWATER PROJECTION'!S15)</f>
        <v>2010950.19</v>
      </c>
      <c r="U6" s="387">
        <f t="array" ref="U6">_xlfn.IFS($E$4="core 0", 'WASTEWATER PROJECTION'!T15,$E$4="PHASE I",'WASTEWATER PROJECTION'!T15,$E$4="PHASE II",'WASTEWATER PROJECTION'!T15,$E$4="PHASE III",'WASTEWATER PROJECTION'!T15,$E$4="PHASE V", 'WASTEWATER PROJECTION'!T15,$E$4="Hyatt Ziva", 'WASTEWATER PROJECTION'!T15,$E$4="Waterfront", 'WASTEWATER PROJECTION'!T15,$E$4="Bridge House Red.", 'WASTEWATER PROJECTION'!T15,$E$4="Carlisle House Red.", 'WASTEWATER PROJECTION'!T15,$E$4="Bridgetown CBD", 'WASTEWATER PROJECTION'!T15,$E$4="PHASE VI", 'WASTEWATER PROJECTION'!T15)</f>
        <v>2010950.19</v>
      </c>
      <c r="V6" s="387">
        <f t="array" ref="V6">_xlfn.IFS($E$4="core 0", 'WASTEWATER PROJECTION'!U15,$E$4="PHASE I",'WASTEWATER PROJECTION'!U15,$E$4="PHASE II",'WASTEWATER PROJECTION'!U15,$E$4="PHASE III",'WASTEWATER PROJECTION'!U15,$E$4="PHASE V", 'WASTEWATER PROJECTION'!U15,$E$4="Hyatt Ziva", 'WASTEWATER PROJECTION'!U15,$E$4="Waterfront", 'WASTEWATER PROJECTION'!U15,$E$4="Bridge House Red.", 'WASTEWATER PROJECTION'!U15,$E$4="Carlisle House Red.", 'WASTEWATER PROJECTION'!U15,$E$4="Bridgetown CBD", 'WASTEWATER PROJECTION'!U15,$E$4="PHASE VI", 'WASTEWATER PROJECTION'!U15)</f>
        <v>2010950.19</v>
      </c>
      <c r="W6" s="387">
        <f t="array" ref="W6">_xlfn.IFS($E$4="core 0", 'WASTEWATER PROJECTION'!V15,$E$4="PHASE I",'WASTEWATER PROJECTION'!V15,$E$4="PHASE II",'WASTEWATER PROJECTION'!V15,$E$4="PHASE III",'WASTEWATER PROJECTION'!V15,$E$4="PHASE V", 'WASTEWATER PROJECTION'!V15,$E$4="Hyatt Ziva", 'WASTEWATER PROJECTION'!V15,$E$4="Waterfront", 'WASTEWATER PROJECTION'!V15,$E$4="Bridge House Red.", 'WASTEWATER PROJECTION'!V15,$E$4="Carlisle House Red.", 'WASTEWATER PROJECTION'!V15,$E$4="Bridgetown CBD", 'WASTEWATER PROJECTION'!V15,$E$4="PHASE VI", 'WASTEWATER PROJECTION'!V15)</f>
        <v>2010950.19</v>
      </c>
      <c r="X6" s="387">
        <f t="array" ref="X6">_xlfn.IFS($E$4="core 0", 'WASTEWATER PROJECTION'!W15,$E$4="PHASE I",'WASTEWATER PROJECTION'!W15,$E$4="PHASE II",'WASTEWATER PROJECTION'!W15,$E$4="PHASE III",'WASTEWATER PROJECTION'!W15,$E$4="PHASE V", 'WASTEWATER PROJECTION'!W15,$E$4="Hyatt Ziva", 'WASTEWATER PROJECTION'!W15,$E$4="Waterfront", 'WASTEWATER PROJECTION'!W15,$E$4="Bridge House Red.", 'WASTEWATER PROJECTION'!W15,$E$4="Carlisle House Red.", 'WASTEWATER PROJECTION'!W15,$E$4="Bridgetown CBD", 'WASTEWATER PROJECTION'!W15,$E$4="PHASE VI", 'WASTEWATER PROJECTION'!W15)</f>
        <v>2010950.19</v>
      </c>
      <c r="Y6" s="387">
        <f t="array" ref="Y6">_xlfn.IFS($E$4="core 0", 'WASTEWATER PROJECTION'!X15,$E$4="PHASE I",'WASTEWATER PROJECTION'!X15,$E$4="PHASE II",'WASTEWATER PROJECTION'!X15,$E$4="PHASE III",'WASTEWATER PROJECTION'!X15,$E$4="PHASE V", 'WASTEWATER PROJECTION'!X15,$E$4="Hyatt Ziva", 'WASTEWATER PROJECTION'!X15,$E$4="Waterfront", 'WASTEWATER PROJECTION'!X15,$E$4="Bridge House Red.", 'WASTEWATER PROJECTION'!X15,$E$4="Carlisle House Red.", 'WASTEWATER PROJECTION'!X15,$E$4="Bridgetown CBD", 'WASTEWATER PROJECTION'!X15,$E$4="PHASE VI", 'WASTEWATER PROJECTION'!X15)</f>
        <v>2010950.19</v>
      </c>
      <c r="Z6" s="387">
        <f t="array" ref="Z6">_xlfn.IFS($E$4="core 0", 'WASTEWATER PROJECTION'!Y15,$E$4="PHASE I",'WASTEWATER PROJECTION'!Y15,$E$4="PHASE II",'WASTEWATER PROJECTION'!Y15,$E$4="PHASE III",'WASTEWATER PROJECTION'!Y15,$E$4="PHASE V", 'WASTEWATER PROJECTION'!Y15,$E$4="Hyatt Ziva", 'WASTEWATER PROJECTION'!Y15,$E$4="Waterfront", 'WASTEWATER PROJECTION'!Y15,$E$4="Bridge House Red.", 'WASTEWATER PROJECTION'!Y15,$E$4="Carlisle House Red.", 'WASTEWATER PROJECTION'!Y15,$E$4="Bridgetown CBD", 'WASTEWATER PROJECTION'!Y15,$E$4="PHASE VI", 'WASTEWATER PROJECTION'!Y15)</f>
        <v>2010950.19</v>
      </c>
      <c r="AA6" s="387">
        <f t="array" ref="AA6">_xlfn.IFS($E$4="core 0", 'WASTEWATER PROJECTION'!Z15,$E$4="PHASE I",'WASTEWATER PROJECTION'!Z15,$E$4="PHASE II",'WASTEWATER PROJECTION'!Z15,$E$4="PHASE III",'WASTEWATER PROJECTION'!Z15,$E$4="PHASE V", 'WASTEWATER PROJECTION'!Z15,$E$4="Hyatt Ziva", 'WASTEWATER PROJECTION'!Z15,$E$4="Waterfront", 'WASTEWATER PROJECTION'!Z15,$E$4="Bridge House Red.", 'WASTEWATER PROJECTION'!Z15,$E$4="Carlisle House Red.", 'WASTEWATER PROJECTION'!Z15,$E$4="Bridgetown CBD", 'WASTEWATER PROJECTION'!Z15,$E$4="PHASE VI", 'WASTEWATER PROJECTION'!Z15)</f>
        <v>2010950.19</v>
      </c>
      <c r="AB6" s="387">
        <f t="array" ref="AB6">_xlfn.IFS($E$4="core 0", 'WASTEWATER PROJECTION'!AA15,$E$4="PHASE I",'WASTEWATER PROJECTION'!AA15,$E$4="PHASE II",'WASTEWATER PROJECTION'!AA15,$E$4="PHASE III",'WASTEWATER PROJECTION'!AA15,$E$4="PHASE V", 'WASTEWATER PROJECTION'!AA15,$E$4="Hyatt Ziva", 'WASTEWATER PROJECTION'!AA15,$E$4="Waterfront", 'WASTEWATER PROJECTION'!AA15,$E$4="Bridge House Red.", 'WASTEWATER PROJECTION'!AA15,$E$4="Carlisle House Red.", 'WASTEWATER PROJECTION'!AA15,$E$4="Bridgetown CBD", 'WASTEWATER PROJECTION'!AA15,$E$4="PHASE VI", 'WASTEWATER PROJECTION'!AA15)</f>
        <v>2010950.19</v>
      </c>
      <c r="AC6" s="387">
        <f t="array" ref="AC6">_xlfn.IFS($E$4="core 0", 'WASTEWATER PROJECTION'!AB15,$E$4="PHASE I",'WASTEWATER PROJECTION'!AB15,$E$4="PHASE II",'WASTEWATER PROJECTION'!AB15,$E$4="PHASE III",'WASTEWATER PROJECTION'!AB15,$E$4="PHASE V", 'WASTEWATER PROJECTION'!AB15,$E$4="Hyatt Ziva", 'WASTEWATER PROJECTION'!AB15,$E$4="Waterfront", 'WASTEWATER PROJECTION'!AB15,$E$4="Bridge House Red.", 'WASTEWATER PROJECTION'!AB15,$E$4="Carlisle House Red.", 'WASTEWATER PROJECTION'!AB15,$E$4="Bridgetown CBD", 'WASTEWATER PROJECTION'!AB15,$E$4="PHASE VI", 'WASTEWATER PROJECTION'!AB15)</f>
        <v>2010950.19</v>
      </c>
      <c r="AD6" s="387">
        <f t="array" ref="AD6">_xlfn.IFS($E$4="core 0", 'WASTEWATER PROJECTION'!AC15,$E$4="PHASE I",'WASTEWATER PROJECTION'!AC15,$E$4="PHASE II",'WASTEWATER PROJECTION'!AC15,$E$4="PHASE III",'WASTEWATER PROJECTION'!AC15,$E$4="PHASE V", 'WASTEWATER PROJECTION'!AC15,$E$4="Hyatt Ziva", 'WASTEWATER PROJECTION'!AC15,$E$4="Waterfront", 'WASTEWATER PROJECTION'!AC15,$E$4="Bridge House Red.", 'WASTEWATER PROJECTION'!AC15,$E$4="Carlisle House Red.", 'WASTEWATER PROJECTION'!AC15,$E$4="Bridgetown CBD", 'WASTEWATER PROJECTION'!AC15,$E$4="PHASE VI", 'WASTEWATER PROJECTION'!AC15)</f>
        <v>2010950.19</v>
      </c>
      <c r="AE6" s="387">
        <f t="array" ref="AE6">_xlfn.IFS($E$4="core 0", 'WASTEWATER PROJECTION'!AD15,$E$4="PHASE I",'WASTEWATER PROJECTION'!AD15,$E$4="PHASE II",'WASTEWATER PROJECTION'!AD15,$E$4="PHASE III",'WASTEWATER PROJECTION'!AD15,$E$4="PHASE V", 'WASTEWATER PROJECTION'!AD15,$E$4="Hyatt Ziva", 'WASTEWATER PROJECTION'!AD15,$E$4="Waterfront", 'WASTEWATER PROJECTION'!AD15,$E$4="Bridge House Red.", 'WASTEWATER PROJECTION'!AD15,$E$4="Carlisle House Red.", 'WASTEWATER PROJECTION'!AD15,$E$4="Bridgetown CBD", 'WASTEWATER PROJECTION'!AD15,$E$4="PHASE VI", 'WASTEWATER PROJECTION'!AD15)</f>
        <v>2010950.19</v>
      </c>
      <c r="AF6" s="387">
        <f t="array" ref="AF6">_xlfn.IFS($E$4="core 0", 'WASTEWATER PROJECTION'!AE15,$E$4="PHASE I",'WASTEWATER PROJECTION'!AE15,$E$4="PHASE II",'WASTEWATER PROJECTION'!AE15,$E$4="PHASE III",'WASTEWATER PROJECTION'!AE15,$E$4="PHASE V", 'WASTEWATER PROJECTION'!AE15,$E$4="Hyatt Ziva", 'WASTEWATER PROJECTION'!AE15,$E$4="Waterfront", 'WASTEWATER PROJECTION'!AE15,$E$4="Bridge House Red.", 'WASTEWATER PROJECTION'!AE15,$E$4="Carlisle House Red.", 'WASTEWATER PROJECTION'!AE15,$E$4="Bridgetown CBD", 'WASTEWATER PROJECTION'!AE15,$E$4="PHASE VI", 'WASTEWATER PROJECTION'!AE15)</f>
        <v>2010950.19</v>
      </c>
      <c r="AG6" s="387">
        <f t="array" ref="AG6">_xlfn.IFS($E$4="core 0", 'WASTEWATER PROJECTION'!AF15,$E$4="PHASE I",'WASTEWATER PROJECTION'!AF15,$E$4="PHASE II",'WASTEWATER PROJECTION'!AF15,$E$4="PHASE III",'WASTEWATER PROJECTION'!AF15,$E$4="PHASE V", 'WASTEWATER PROJECTION'!AF15,$E$4="Hyatt Ziva", 'WASTEWATER PROJECTION'!AF15,$E$4="Waterfront", 'WASTEWATER PROJECTION'!AF15,$E$4="Bridge House Red.", 'WASTEWATER PROJECTION'!AF15,$E$4="Carlisle House Red.", 'WASTEWATER PROJECTION'!AF15,$E$4="Bridgetown CBD", 'WASTEWATER PROJECTION'!AF15,$E$4="PHASE VI", 'WASTEWATER PROJECTION'!AF15)</f>
        <v>2010950.19</v>
      </c>
      <c r="AH6" s="387">
        <f t="array" ref="AH6">_xlfn.IFS($E$4="core 0", 'WASTEWATER PROJECTION'!AG15,$E$4="PHASE I",'WASTEWATER PROJECTION'!AG15,$E$4="PHASE II",'WASTEWATER PROJECTION'!AG15,$E$4="PHASE III",'WASTEWATER PROJECTION'!AG15,$E$4="PHASE V", 'WASTEWATER PROJECTION'!AG15,$E$4="Hyatt Ziva", 'WASTEWATER PROJECTION'!AG15,$E$4="Waterfront", 'WASTEWATER PROJECTION'!AG15,$E$4="Bridge House Red.", 'WASTEWATER PROJECTION'!AG15,$E$4="Carlisle House Red.", 'WASTEWATER PROJECTION'!AG15,$E$4="Bridgetown CBD", 'WASTEWATER PROJECTION'!AG15,$E$4="PHASE VI", 'WASTEWATER PROJECTION'!AG15)</f>
        <v>2010950.19</v>
      </c>
      <c r="AI6" s="387">
        <f t="array" ref="AI6">_xlfn.IFS($E$4="core 0", 'WASTEWATER PROJECTION'!AH15,$E$4="PHASE I",'WASTEWATER PROJECTION'!AH15,$E$4="PHASE II",'WASTEWATER PROJECTION'!AH15,$E$4="PHASE III",'WASTEWATER PROJECTION'!AH15,$E$4="PHASE V", 'WASTEWATER PROJECTION'!AH15,$E$4="Hyatt Ziva", 'WASTEWATER PROJECTION'!AH15,$E$4="Waterfront", 'WASTEWATER PROJECTION'!AH15,$E$4="Bridge House Red.", 'WASTEWATER PROJECTION'!AH15,$E$4="Carlisle House Red.", 'WASTEWATER PROJECTION'!AH15,$E$4="Bridgetown CBD", 'WASTEWATER PROJECTION'!AH15,$E$4="PHASE VI", 'WASTEWATER PROJECTION'!AH15)</f>
        <v>2010950.19</v>
      </c>
      <c r="AJ6" s="387">
        <f t="array" ref="AJ6">_xlfn.IFS($E$4="core 0", 'WASTEWATER PROJECTION'!AI15,$E$4="PHASE I",'WASTEWATER PROJECTION'!AI15,$E$4="PHASE II",'WASTEWATER PROJECTION'!AI15,$E$4="PHASE III",'WASTEWATER PROJECTION'!AI15,$E$4="PHASE V", 'WASTEWATER PROJECTION'!AI15,$E$4="Hyatt Ziva", 'WASTEWATER PROJECTION'!AI15,$E$4="Waterfront", 'WASTEWATER PROJECTION'!AI15,$E$4="Bridge House Red.", 'WASTEWATER PROJECTION'!AI15,$E$4="Carlisle House Red.", 'WASTEWATER PROJECTION'!AI15,$E$4="Bridgetown CBD", 'WASTEWATER PROJECTION'!AI15,$E$4="PHASE VI", 'WASTEWATER PROJECTION'!AI15)</f>
        <v>2010950.19</v>
      </c>
      <c r="AK6" s="388">
        <f t="array" ref="AK6">_xlfn.IFS($E$4="core 0", 'WASTEWATER PROJECTION'!AJ15,$E$4="PHASE I",'WASTEWATER PROJECTION'!AJ15,$E$4="PHASE II",'WASTEWATER PROJECTION'!AJ15,$E$4="PHASE III",'WASTEWATER PROJECTION'!AJ15,$E$4="PHASE V", 'WASTEWATER PROJECTION'!AJ15,$E$4="Hyatt Ziva", 'WASTEWATER PROJECTION'!AJ15,$E$4="Waterfront", 'WASTEWATER PROJECTION'!AJ15,$E$4="Bridge House Red.", 'WASTEWATER PROJECTION'!AJ15,$E$4="Carlisle House Red.", 'WASTEWATER PROJECTION'!AJ15,$E$4="Bridgetown CBD", 'WASTEWATER PROJECTION'!AJ15,$E$4="PHASE VI", 'WASTEWATER PROJECTION'!AJ15)</f>
        <v>2010950.19</v>
      </c>
    </row>
    <row r="7" spans="2:37" s="12" customFormat="1">
      <c r="B7" s="1272"/>
      <c r="C7" s="1272"/>
      <c r="D7" s="1459"/>
      <c r="E7" s="1459"/>
      <c r="F7" s="389" t="s">
        <v>281</v>
      </c>
      <c r="G7" s="1021" t="s">
        <v>18</v>
      </c>
      <c r="H7" s="390" cm="1">
        <f t="array" ref="H7">_xlfn.IFS($D$4="core 0", 'WASTEWATER PROJECTION'!G25,$D$4="PHASE I",'WASTEWATER PROJECTION'!G25,$D$4="PHASE II",'WASTEWATER PROJECTION'!G25)</f>
        <v>2783619.1995200003</v>
      </c>
      <c r="I7" s="390">
        <f t="array" ref="I7">_xlfn.IFS($D$4="core 0", 'WASTEWATER PROJECTION'!H25,$D$4="PHASE I",'WASTEWATER PROJECTION'!H25,$D$4="PHASE II",'WASTEWATER PROJECTION'!H25)</f>
        <v>2783619.1995200003</v>
      </c>
      <c r="J7" s="390">
        <f t="array" ref="J7">_xlfn.IFS($D$4="core 0", 'WASTEWATER PROJECTION'!I25,$D$4="PHASE I",'WASTEWATER PROJECTION'!I25,$D$4="PHASE II",'WASTEWATER PROJECTION'!I25)</f>
        <v>2783619.1995200003</v>
      </c>
      <c r="K7" s="390">
        <f t="array" ref="K7">_xlfn.IFS($D$4="core 0", 'WASTEWATER PROJECTION'!J25,$D$4="PHASE I",'WASTEWATER PROJECTION'!J25,$D$4="PHASE II",'WASTEWATER PROJECTION'!J25)</f>
        <v>2783619.1995200003</v>
      </c>
      <c r="L7" s="390">
        <f t="array" ref="L7">_xlfn.IFS($D$4="core 0", 'WASTEWATER PROJECTION'!K25,$D$4="PHASE I",'WASTEWATER PROJECTION'!K25,$D$4="PHASE II",'WASTEWATER PROJECTION'!K25)</f>
        <v>2875880.575202913</v>
      </c>
      <c r="M7" s="390">
        <f t="array" ref="M7">_xlfn.IFS($D$4="core 0", 'WASTEWATER PROJECTION'!L25,$D$4="PHASE I",'WASTEWATER PROJECTION'!L25,$D$4="PHASE II",'WASTEWATER PROJECTION'!L25)</f>
        <v>2887740.3087369706</v>
      </c>
      <c r="N7" s="390">
        <f t="array" ref="N7">_xlfn.IFS($D$4="core 0", 'WASTEWATER PROJECTION'!M25,$D$4="PHASE I",'WASTEWATER PROJECTION'!M25,$D$4="PHASE II",'WASTEWATER PROJECTION'!M25)</f>
        <v>2906413.5750378505</v>
      </c>
      <c r="O7" s="390">
        <f t="array" ref="O7">_xlfn.IFS($D$4="core 0", 'WASTEWATER PROJECTION'!N25,$D$4="PHASE I",'WASTEWATER PROJECTION'!N25,$D$4="PHASE II",'WASTEWATER PROJECTION'!N25)</f>
        <v>2934880.7660602089</v>
      </c>
      <c r="P7" s="390">
        <f t="array" ref="P7">_xlfn.IFS($D$4="core 0", 'WASTEWATER PROJECTION'!O25,$D$4="PHASE I",'WASTEWATER PROJECTION'!O25,$D$4="PHASE II",'WASTEWATER PROJECTION'!O25)</f>
        <v>2976402.9853385272</v>
      </c>
      <c r="Q7" s="390">
        <f t="array" ref="Q7">_xlfn.IFS($D$4="core 0", 'WASTEWATER PROJECTION'!P25,$D$4="PHASE I",'WASTEWATER PROJECTION'!P25,$D$4="PHASE II",'WASTEWATER PROJECTION'!P25)</f>
        <v>3033223.3623606176</v>
      </c>
      <c r="R7" s="390">
        <f t="array" ref="R7">_xlfn.IFS($D$4="core 0", 'WASTEWATER PROJECTION'!Q25,$D$4="PHASE I",'WASTEWATER PROJECTION'!Q25,$D$4="PHASE II",'WASTEWATER PROJECTION'!Q25)</f>
        <v>3104547.2503043772</v>
      </c>
      <c r="S7" s="390">
        <f t="array" ref="S7">_xlfn.IFS($D$4="core 0", 'WASTEWATER PROJECTION'!R25,$D$4="PHASE I",'WASTEWATER PROJECTION'!R25,$D$4="PHASE II",'WASTEWATER PROJECTION'!R25)</f>
        <v>3184973.9182892307</v>
      </c>
      <c r="T7" s="390">
        <f t="array" ref="T7">_xlfn.IFS($D$4="core 0", 'WASTEWATER PROJECTION'!S25,$D$4="PHASE I",'WASTEWATER PROJECTION'!S25,$D$4="PHASE II",'WASTEWATER PROJECTION'!S25)</f>
        <v>3265400.5862740846</v>
      </c>
      <c r="U7" s="390">
        <f t="array" ref="U7">_xlfn.IFS($D$4="core 0", 'WASTEWATER PROJECTION'!T25,$D$4="PHASE I",'WASTEWATER PROJECTION'!T25,$D$4="PHASE II",'WASTEWATER PROJECTION'!T25)</f>
        <v>3336724.4742178447</v>
      </c>
      <c r="V7" s="390">
        <f t="array" ref="V7">_xlfn.IFS($D$4="core 0", 'WASTEWATER PROJECTION'!U25,$D$4="PHASE I",'WASTEWATER PROJECTION'!U25,$D$4="PHASE II",'WASTEWATER PROJECTION'!U25)</f>
        <v>3393544.8512399346</v>
      </c>
      <c r="W7" s="390">
        <f t="array" ref="W7">_xlfn.IFS($D$4="core 0", 'WASTEWATER PROJECTION'!V25,$D$4="PHASE I",'WASTEWATER PROJECTION'!V25,$D$4="PHASE II",'WASTEWATER PROJECTION'!V25)</f>
        <v>3435067.0705182529</v>
      </c>
      <c r="X7" s="390">
        <f t="array" ref="X7">_xlfn.IFS($D$4="core 0", 'WASTEWATER PROJECTION'!W25,$D$4="PHASE I",'WASTEWATER PROJECTION'!W25,$D$4="PHASE II",'WASTEWATER PROJECTION'!W25)</f>
        <v>3463534.2615406113</v>
      </c>
      <c r="Y7" s="390">
        <f t="array" ref="Y7">_xlfn.IFS($D$4="core 0", 'WASTEWATER PROJECTION'!X25,$D$4="PHASE I",'WASTEWATER PROJECTION'!X25,$D$4="PHASE II",'WASTEWATER PROJECTION'!X25)</f>
        <v>3482207.5278414912</v>
      </c>
      <c r="Z7" s="390">
        <f t="array" ref="Z7">_xlfn.IFS($D$4="core 0", 'WASTEWATER PROJECTION'!Y25,$D$4="PHASE I",'WASTEWATER PROJECTION'!Y25,$D$4="PHASE II",'WASTEWATER PROJECTION'!Y25)</f>
        <v>3494103.8847063496</v>
      </c>
      <c r="AA7" s="390">
        <f t="array" ref="AA7">_xlfn.IFS($D$4="core 0", 'WASTEWATER PROJECTION'!Z25,$D$4="PHASE I",'WASTEWATER PROJECTION'!Z25,$D$4="PHASE II",'WASTEWATER PROJECTION'!Z25)</f>
        <v>3501542.3877968676</v>
      </c>
      <c r="AB7" s="390">
        <f t="array" ref="AB7">_xlfn.IFS($D$4="core 0", 'WASTEWATER PROJECTION'!AA25,$D$4="PHASE I",'WASTEWATER PROJECTION'!AA25,$D$4="PHASE II",'WASTEWATER PROJECTION'!AA25)</f>
        <v>3506139.2424773802</v>
      </c>
      <c r="AC7" s="390">
        <f t="array" ref="AC7">_xlfn.IFS($D$4="core 0", 'WASTEWATER PROJECTION'!AB25,$D$4="PHASE I",'WASTEWATER PROJECTION'!AB25,$D$4="PHASE II",'WASTEWATER PROJECTION'!AB25)</f>
        <v>3513355.0518276924</v>
      </c>
      <c r="AD7" s="390">
        <f t="array" ref="AD7">_xlfn.IFS($D$4="core 0", 'WASTEWATER PROJECTION'!AC25,$D$4="PHASE I",'WASTEWATER PROJECTION'!AC25,$D$4="PHASE II",'WASTEWATER PROJECTION'!AC25)</f>
        <v>3513355.0518276924</v>
      </c>
      <c r="AE7" s="390">
        <f t="array" ref="AE7">_xlfn.IFS($D$4="core 0", 'WASTEWATER PROJECTION'!AD25,$D$4="PHASE I",'WASTEWATER PROJECTION'!AD25,$D$4="PHASE II",'WASTEWATER PROJECTION'!AD25)</f>
        <v>3513355.0518276924</v>
      </c>
      <c r="AF7" s="390">
        <f t="array" ref="AF7">_xlfn.IFS($D$4="core 0", 'WASTEWATER PROJECTION'!AE25,$D$4="PHASE I",'WASTEWATER PROJECTION'!AE25,$D$4="PHASE II",'WASTEWATER PROJECTION'!AE25)</f>
        <v>3513355.0518276924</v>
      </c>
      <c r="AG7" s="390">
        <f t="array" ref="AG7">_xlfn.IFS($D$4="core 0", 'WASTEWATER PROJECTION'!AF25,$D$4="PHASE I",'WASTEWATER PROJECTION'!AF25,$D$4="PHASE II",'WASTEWATER PROJECTION'!AF25)</f>
        <v>3513355.0518276924</v>
      </c>
      <c r="AH7" s="390">
        <f t="array" ref="AH7">_xlfn.IFS($D$4="core 0", 'WASTEWATER PROJECTION'!AG25,$D$4="PHASE I",'WASTEWATER PROJECTION'!AG25,$D$4="PHASE II",'WASTEWATER PROJECTION'!AG25)</f>
        <v>3513355.0518276924</v>
      </c>
      <c r="AI7" s="390">
        <f t="array" ref="AI7">_xlfn.IFS($D$4="core 0", 'WASTEWATER PROJECTION'!AH25,$D$4="PHASE I",'WASTEWATER PROJECTION'!AH25,$D$4="PHASE II",'WASTEWATER PROJECTION'!AH25)</f>
        <v>3513355.0518276924</v>
      </c>
      <c r="AJ7" s="390">
        <f t="array" ref="AJ7">_xlfn.IFS($D$4="core 0", 'WASTEWATER PROJECTION'!AI25,$D$4="PHASE I",'WASTEWATER PROJECTION'!AI25,$D$4="PHASE II",'WASTEWATER PROJECTION'!AI25)</f>
        <v>3513355.0518276924</v>
      </c>
      <c r="AK7" s="391">
        <f t="array" ref="AK7">_xlfn.IFS($D$4="core 0", 'WASTEWATER PROJECTION'!AJ25,$D$4="PHASE I",'WASTEWATER PROJECTION'!AJ25,$D$4="PHASE II",'WASTEWATER PROJECTION'!AJ25)</f>
        <v>3513355.0518276924</v>
      </c>
    </row>
    <row r="8" spans="2:37" s="12" customFormat="1">
      <c r="B8" s="1272"/>
      <c r="C8" s="1272"/>
      <c r="D8" s="1459"/>
      <c r="E8" s="1459"/>
      <c r="F8" s="393" t="s">
        <v>35</v>
      </c>
      <c r="G8" s="1021" t="s">
        <v>18</v>
      </c>
      <c r="H8" s="394">
        <f>H6+H7</f>
        <v>3543311.9095200002</v>
      </c>
      <c r="I8" s="394">
        <f t="shared" ref="I8:AK8" si="0">I6+I7</f>
        <v>3543311.9095200002</v>
      </c>
      <c r="J8" s="394">
        <f t="shared" si="0"/>
        <v>3987563.9095200002</v>
      </c>
      <c r="K8" s="394">
        <f t="shared" si="0"/>
        <v>4230551.66952</v>
      </c>
      <c r="L8" s="394">
        <f t="shared" si="0"/>
        <v>4554679.3652029131</v>
      </c>
      <c r="M8" s="394">
        <f t="shared" si="0"/>
        <v>4855620.4987369701</v>
      </c>
      <c r="N8" s="394">
        <f t="shared" si="0"/>
        <v>4885243.7650378505</v>
      </c>
      <c r="O8" s="394">
        <f t="shared" si="0"/>
        <v>4913710.9560602084</v>
      </c>
      <c r="P8" s="394">
        <f t="shared" si="0"/>
        <v>4955233.1753385272</v>
      </c>
      <c r="Q8" s="394">
        <f t="shared" si="0"/>
        <v>5044173.5523606176</v>
      </c>
      <c r="R8" s="394">
        <f t="shared" si="0"/>
        <v>5115497.4403043771</v>
      </c>
      <c r="S8" s="394">
        <f t="shared" si="0"/>
        <v>5195924.1082892306</v>
      </c>
      <c r="T8" s="394">
        <f t="shared" si="0"/>
        <v>5276350.776274085</v>
      </c>
      <c r="U8" s="394">
        <f t="shared" si="0"/>
        <v>5347674.6642178446</v>
      </c>
      <c r="V8" s="394">
        <f t="shared" si="0"/>
        <v>5404495.041239934</v>
      </c>
      <c r="W8" s="394">
        <f t="shared" si="0"/>
        <v>5446017.2605182528</v>
      </c>
      <c r="X8" s="394">
        <f t="shared" si="0"/>
        <v>5474484.4515406117</v>
      </c>
      <c r="Y8" s="394">
        <f t="shared" si="0"/>
        <v>5493157.7178414911</v>
      </c>
      <c r="Z8" s="394">
        <f t="shared" si="0"/>
        <v>5505054.0747063495</v>
      </c>
      <c r="AA8" s="394">
        <f t="shared" si="0"/>
        <v>5512492.5777968671</v>
      </c>
      <c r="AB8" s="394">
        <f t="shared" si="0"/>
        <v>5517089.4324773801</v>
      </c>
      <c r="AC8" s="394">
        <f t="shared" si="0"/>
        <v>5524305.2418276928</v>
      </c>
      <c r="AD8" s="394">
        <f t="shared" si="0"/>
        <v>5524305.2418276928</v>
      </c>
      <c r="AE8" s="394">
        <f t="shared" si="0"/>
        <v>5524305.2418276928</v>
      </c>
      <c r="AF8" s="394">
        <f t="shared" si="0"/>
        <v>5524305.2418276928</v>
      </c>
      <c r="AG8" s="394">
        <f t="shared" si="0"/>
        <v>5524305.2418276928</v>
      </c>
      <c r="AH8" s="394">
        <f t="shared" si="0"/>
        <v>5524305.2418276928</v>
      </c>
      <c r="AI8" s="394">
        <f t="shared" si="0"/>
        <v>5524305.2418276928</v>
      </c>
      <c r="AJ8" s="394">
        <f t="shared" si="0"/>
        <v>5524305.2418276928</v>
      </c>
      <c r="AK8" s="428">
        <f t="shared" si="0"/>
        <v>5524305.2418276928</v>
      </c>
    </row>
    <row r="9" spans="2:37" s="12" customFormat="1">
      <c r="B9" s="1272"/>
      <c r="C9" s="1272"/>
      <c r="D9" s="1459"/>
      <c r="E9" s="1459"/>
      <c r="F9" s="397" t="s">
        <v>601</v>
      </c>
      <c r="G9" s="1021" t="s">
        <v>99</v>
      </c>
      <c r="H9" s="1431"/>
      <c r="I9" s="1431"/>
      <c r="J9" s="1431"/>
      <c r="K9" s="1431"/>
      <c r="L9" s="1431"/>
      <c r="M9" s="1431"/>
      <c r="N9" s="1431"/>
      <c r="O9" s="1431"/>
      <c r="P9" s="1431"/>
      <c r="Q9" s="1431"/>
      <c r="R9" s="1431"/>
      <c r="S9" s="1431"/>
      <c r="T9" s="1431"/>
      <c r="U9" s="1431"/>
      <c r="V9" s="1431"/>
      <c r="W9" s="1431"/>
      <c r="X9" s="1431"/>
      <c r="Y9" s="1431"/>
      <c r="Z9" s="1431"/>
      <c r="AA9" s="1431"/>
      <c r="AB9" s="1431"/>
      <c r="AC9" s="1431"/>
      <c r="AD9" s="1431"/>
      <c r="AE9" s="1431"/>
      <c r="AF9" s="1431"/>
      <c r="AG9" s="1431"/>
      <c r="AH9" s="1431"/>
      <c r="AI9" s="1431"/>
      <c r="AJ9" s="1431"/>
      <c r="AK9" s="1432"/>
    </row>
    <row r="10" spans="2:37" s="12" customFormat="1">
      <c r="B10" s="1271"/>
      <c r="C10" s="1271"/>
      <c r="D10" s="1459"/>
      <c r="E10" s="1459"/>
      <c r="F10" s="386" t="s">
        <v>600</v>
      </c>
      <c r="G10" s="15"/>
      <c r="H10" s="387">
        <v>0</v>
      </c>
      <c r="I10" s="387">
        <v>0</v>
      </c>
      <c r="J10" s="387">
        <v>0</v>
      </c>
      <c r="K10" s="387">
        <v>0</v>
      </c>
      <c r="L10" s="387">
        <v>0</v>
      </c>
      <c r="M10" s="387">
        <v>0</v>
      </c>
      <c r="N10" s="387">
        <v>0</v>
      </c>
      <c r="O10" s="387">
        <v>0</v>
      </c>
      <c r="P10" s="387">
        <v>0</v>
      </c>
      <c r="Q10" s="387">
        <v>0</v>
      </c>
      <c r="R10" s="387">
        <v>0</v>
      </c>
      <c r="S10" s="387">
        <v>0</v>
      </c>
      <c r="T10" s="387">
        <v>0</v>
      </c>
      <c r="U10" s="387">
        <v>0</v>
      </c>
      <c r="V10" s="387">
        <v>0</v>
      </c>
      <c r="W10" s="387">
        <v>0</v>
      </c>
      <c r="X10" s="387">
        <v>0</v>
      </c>
      <c r="Y10" s="387">
        <v>0</v>
      </c>
      <c r="Z10" s="387">
        <v>0</v>
      </c>
      <c r="AA10" s="387">
        <v>0</v>
      </c>
      <c r="AB10" s="387">
        <v>0</v>
      </c>
      <c r="AC10" s="387">
        <v>0</v>
      </c>
      <c r="AD10" s="387">
        <v>0</v>
      </c>
      <c r="AE10" s="387">
        <v>0</v>
      </c>
      <c r="AF10" s="387">
        <v>0</v>
      </c>
      <c r="AG10" s="387">
        <v>0</v>
      </c>
      <c r="AH10" s="387">
        <v>0</v>
      </c>
      <c r="AI10" s="387">
        <v>0</v>
      </c>
      <c r="AJ10" s="387">
        <v>0</v>
      </c>
      <c r="AK10" s="388">
        <v>0</v>
      </c>
    </row>
    <row r="11" spans="2:37" s="12" customFormat="1">
      <c r="B11" s="1271"/>
      <c r="C11" s="1271"/>
      <c r="D11" s="1459"/>
      <c r="E11" s="1459"/>
      <c r="F11" s="389" t="s">
        <v>59</v>
      </c>
      <c r="G11" s="15"/>
      <c r="H11" s="390">
        <v>0</v>
      </c>
      <c r="I11" s="390">
        <v>0</v>
      </c>
      <c r="J11" s="390">
        <v>0</v>
      </c>
      <c r="K11" s="390">
        <v>0</v>
      </c>
      <c r="L11" s="390">
        <v>0</v>
      </c>
      <c r="M11" s="390">
        <v>0</v>
      </c>
      <c r="N11" s="390">
        <v>0</v>
      </c>
      <c r="O11" s="390">
        <v>0</v>
      </c>
      <c r="P11" s="390">
        <v>0</v>
      </c>
      <c r="Q11" s="390">
        <v>0</v>
      </c>
      <c r="R11" s="390">
        <v>0</v>
      </c>
      <c r="S11" s="390">
        <v>0</v>
      </c>
      <c r="T11" s="390">
        <v>0</v>
      </c>
      <c r="U11" s="390">
        <v>0</v>
      </c>
      <c r="V11" s="390">
        <v>0</v>
      </c>
      <c r="W11" s="390">
        <v>0</v>
      </c>
      <c r="X11" s="390">
        <v>0</v>
      </c>
      <c r="Y11" s="390">
        <v>0</v>
      </c>
      <c r="Z11" s="390">
        <v>0</v>
      </c>
      <c r="AA11" s="390">
        <v>0</v>
      </c>
      <c r="AB11" s="390">
        <v>0</v>
      </c>
      <c r="AC11" s="390">
        <v>0</v>
      </c>
      <c r="AD11" s="390">
        <v>0</v>
      </c>
      <c r="AE11" s="390">
        <v>0</v>
      </c>
      <c r="AF11" s="390">
        <v>0</v>
      </c>
      <c r="AG11" s="390">
        <v>0</v>
      </c>
      <c r="AH11" s="390">
        <v>0</v>
      </c>
      <c r="AI11" s="390">
        <v>0</v>
      </c>
      <c r="AJ11" s="390">
        <v>0</v>
      </c>
      <c r="AK11" s="391">
        <v>0</v>
      </c>
    </row>
    <row r="12" spans="2:37" s="12" customFormat="1">
      <c r="B12" s="1355"/>
      <c r="C12" s="1355"/>
      <c r="D12" s="1459"/>
      <c r="E12" s="1459"/>
      <c r="F12" s="393" t="s">
        <v>60</v>
      </c>
      <c r="G12" s="15"/>
      <c r="H12" s="394">
        <f>H10+H11</f>
        <v>0</v>
      </c>
      <c r="I12" s="394">
        <f t="shared" ref="I12:AK12" si="1">I10+I11</f>
        <v>0</v>
      </c>
      <c r="J12" s="394">
        <f t="shared" si="1"/>
        <v>0</v>
      </c>
      <c r="K12" s="394">
        <f t="shared" si="1"/>
        <v>0</v>
      </c>
      <c r="L12" s="394">
        <f t="shared" si="1"/>
        <v>0</v>
      </c>
      <c r="M12" s="394">
        <f t="shared" si="1"/>
        <v>0</v>
      </c>
      <c r="N12" s="394">
        <f t="shared" si="1"/>
        <v>0</v>
      </c>
      <c r="O12" s="394">
        <f t="shared" si="1"/>
        <v>0</v>
      </c>
      <c r="P12" s="394">
        <f t="shared" si="1"/>
        <v>0</v>
      </c>
      <c r="Q12" s="394">
        <f t="shared" si="1"/>
        <v>0</v>
      </c>
      <c r="R12" s="394">
        <f t="shared" si="1"/>
        <v>0</v>
      </c>
      <c r="S12" s="394">
        <f t="shared" si="1"/>
        <v>0</v>
      </c>
      <c r="T12" s="394">
        <f t="shared" si="1"/>
        <v>0</v>
      </c>
      <c r="U12" s="394">
        <f t="shared" si="1"/>
        <v>0</v>
      </c>
      <c r="V12" s="394">
        <f t="shared" si="1"/>
        <v>0</v>
      </c>
      <c r="W12" s="394">
        <f t="shared" si="1"/>
        <v>0</v>
      </c>
      <c r="X12" s="394">
        <f t="shared" si="1"/>
        <v>0</v>
      </c>
      <c r="Y12" s="394">
        <f t="shared" si="1"/>
        <v>0</v>
      </c>
      <c r="Z12" s="394">
        <f t="shared" si="1"/>
        <v>0</v>
      </c>
      <c r="AA12" s="394">
        <f t="shared" si="1"/>
        <v>0</v>
      </c>
      <c r="AB12" s="394">
        <f t="shared" si="1"/>
        <v>0</v>
      </c>
      <c r="AC12" s="394">
        <f t="shared" si="1"/>
        <v>0</v>
      </c>
      <c r="AD12" s="394">
        <f t="shared" si="1"/>
        <v>0</v>
      </c>
      <c r="AE12" s="394">
        <f t="shared" si="1"/>
        <v>0</v>
      </c>
      <c r="AF12" s="394">
        <f t="shared" si="1"/>
        <v>0</v>
      </c>
      <c r="AG12" s="394">
        <f t="shared" si="1"/>
        <v>0</v>
      </c>
      <c r="AH12" s="394">
        <f t="shared" si="1"/>
        <v>0</v>
      </c>
      <c r="AI12" s="394">
        <f t="shared" si="1"/>
        <v>0</v>
      </c>
      <c r="AJ12" s="394">
        <f t="shared" si="1"/>
        <v>0</v>
      </c>
      <c r="AK12" s="428">
        <f t="shared" si="1"/>
        <v>0</v>
      </c>
    </row>
    <row r="13" spans="2:37" s="12" customFormat="1">
      <c r="B13" s="1272"/>
      <c r="C13" s="1272"/>
      <c r="D13" s="1459"/>
      <c r="E13" s="1459"/>
      <c r="F13" s="397" t="s">
        <v>280</v>
      </c>
      <c r="G13" s="398" t="s">
        <v>99</v>
      </c>
      <c r="H13" s="1431"/>
      <c r="I13" s="1431"/>
      <c r="J13" s="1431"/>
      <c r="K13" s="1431"/>
      <c r="L13" s="1431"/>
      <c r="M13" s="1431"/>
      <c r="N13" s="1431"/>
      <c r="O13" s="1431"/>
      <c r="P13" s="1431"/>
      <c r="Q13" s="1431"/>
      <c r="R13" s="1431"/>
      <c r="S13" s="1431"/>
      <c r="T13" s="1431"/>
      <c r="U13" s="1431"/>
      <c r="V13" s="1431"/>
      <c r="W13" s="1431"/>
      <c r="X13" s="1431"/>
      <c r="Y13" s="1431"/>
      <c r="Z13" s="1431"/>
      <c r="AA13" s="1431"/>
      <c r="AB13" s="1431"/>
      <c r="AC13" s="1431"/>
      <c r="AD13" s="1431"/>
      <c r="AE13" s="1431"/>
      <c r="AF13" s="1431"/>
      <c r="AG13" s="1431"/>
      <c r="AH13" s="1431"/>
      <c r="AI13" s="1431"/>
      <c r="AJ13" s="1431"/>
      <c r="AK13" s="1432"/>
    </row>
    <row r="14" spans="2:37" s="12" customFormat="1">
      <c r="B14" s="1271"/>
      <c r="C14" s="1271"/>
      <c r="D14" s="1459"/>
      <c r="E14" s="1459"/>
      <c r="F14" s="386" t="s">
        <v>600</v>
      </c>
      <c r="G14" s="15"/>
      <c r="H14" s="387">
        <v>0</v>
      </c>
      <c r="I14" s="387">
        <v>0</v>
      </c>
      <c r="J14" s="387">
        <v>0</v>
      </c>
      <c r="K14" s="387">
        <v>0</v>
      </c>
      <c r="L14" s="387">
        <v>0</v>
      </c>
      <c r="M14" s="387">
        <v>0</v>
      </c>
      <c r="N14" s="387">
        <v>0</v>
      </c>
      <c r="O14" s="387">
        <v>0</v>
      </c>
      <c r="P14" s="387">
        <v>0</v>
      </c>
      <c r="Q14" s="387">
        <v>0</v>
      </c>
      <c r="R14" s="387">
        <v>0</v>
      </c>
      <c r="S14" s="387">
        <v>0</v>
      </c>
      <c r="T14" s="387">
        <v>0</v>
      </c>
      <c r="U14" s="387">
        <v>0</v>
      </c>
      <c r="V14" s="387">
        <v>0</v>
      </c>
      <c r="W14" s="387">
        <v>0</v>
      </c>
      <c r="X14" s="387">
        <v>0</v>
      </c>
      <c r="Y14" s="387">
        <v>0</v>
      </c>
      <c r="Z14" s="387">
        <v>0</v>
      </c>
      <c r="AA14" s="387">
        <v>0</v>
      </c>
      <c r="AB14" s="387">
        <v>0</v>
      </c>
      <c r="AC14" s="387">
        <v>0</v>
      </c>
      <c r="AD14" s="387">
        <v>0</v>
      </c>
      <c r="AE14" s="387">
        <v>0</v>
      </c>
      <c r="AF14" s="387">
        <v>0</v>
      </c>
      <c r="AG14" s="387">
        <v>0</v>
      </c>
      <c r="AH14" s="387">
        <v>0</v>
      </c>
      <c r="AI14" s="387">
        <v>0</v>
      </c>
      <c r="AJ14" s="387">
        <v>0</v>
      </c>
      <c r="AK14" s="388">
        <v>0</v>
      </c>
    </row>
    <row r="15" spans="2:37" s="12" customFormat="1">
      <c r="B15" s="1271"/>
      <c r="C15" s="1271"/>
      <c r="D15" s="1459"/>
      <c r="E15" s="1459"/>
      <c r="F15" s="389" t="s">
        <v>59</v>
      </c>
      <c r="G15" s="15"/>
      <c r="H15" s="390">
        <v>0</v>
      </c>
      <c r="I15" s="390">
        <v>0</v>
      </c>
      <c r="J15" s="390">
        <v>0</v>
      </c>
      <c r="K15" s="390">
        <v>0</v>
      </c>
      <c r="L15" s="390">
        <v>0</v>
      </c>
      <c r="M15" s="390">
        <v>0</v>
      </c>
      <c r="N15" s="390">
        <v>0</v>
      </c>
      <c r="O15" s="390">
        <v>0</v>
      </c>
      <c r="P15" s="390">
        <v>0</v>
      </c>
      <c r="Q15" s="390">
        <v>0</v>
      </c>
      <c r="R15" s="390">
        <v>0</v>
      </c>
      <c r="S15" s="390">
        <v>0</v>
      </c>
      <c r="T15" s="390">
        <v>0</v>
      </c>
      <c r="U15" s="390">
        <v>0</v>
      </c>
      <c r="V15" s="390">
        <v>0</v>
      </c>
      <c r="W15" s="390">
        <v>0</v>
      </c>
      <c r="X15" s="390">
        <v>0</v>
      </c>
      <c r="Y15" s="390">
        <v>0</v>
      </c>
      <c r="Z15" s="390">
        <v>0</v>
      </c>
      <c r="AA15" s="390">
        <v>0</v>
      </c>
      <c r="AB15" s="390">
        <v>0</v>
      </c>
      <c r="AC15" s="390">
        <v>0</v>
      </c>
      <c r="AD15" s="390">
        <v>0</v>
      </c>
      <c r="AE15" s="390">
        <v>0</v>
      </c>
      <c r="AF15" s="390">
        <v>0</v>
      </c>
      <c r="AG15" s="390">
        <v>0</v>
      </c>
      <c r="AH15" s="390">
        <v>0</v>
      </c>
      <c r="AI15" s="390">
        <v>0</v>
      </c>
      <c r="AJ15" s="390">
        <v>0</v>
      </c>
      <c r="AK15" s="391">
        <v>0</v>
      </c>
    </row>
    <row r="16" spans="2:37" s="12" customFormat="1">
      <c r="B16" s="1272"/>
      <c r="C16" s="1272"/>
      <c r="D16" s="1459"/>
      <c r="E16" s="1459"/>
      <c r="F16" s="393" t="s">
        <v>60</v>
      </c>
      <c r="G16" s="15"/>
      <c r="H16" s="394">
        <f>H14+H15</f>
        <v>0</v>
      </c>
      <c r="I16" s="394">
        <f t="shared" ref="I16:AK16" si="2">I14+I15</f>
        <v>0</v>
      </c>
      <c r="J16" s="394">
        <f t="shared" si="2"/>
        <v>0</v>
      </c>
      <c r="K16" s="394">
        <f t="shared" si="2"/>
        <v>0</v>
      </c>
      <c r="L16" s="394">
        <f t="shared" si="2"/>
        <v>0</v>
      </c>
      <c r="M16" s="394">
        <f t="shared" si="2"/>
        <v>0</v>
      </c>
      <c r="N16" s="394">
        <f t="shared" si="2"/>
        <v>0</v>
      </c>
      <c r="O16" s="394">
        <f t="shared" si="2"/>
        <v>0</v>
      </c>
      <c r="P16" s="394">
        <f t="shared" si="2"/>
        <v>0</v>
      </c>
      <c r="Q16" s="394">
        <f t="shared" si="2"/>
        <v>0</v>
      </c>
      <c r="R16" s="394">
        <f t="shared" si="2"/>
        <v>0</v>
      </c>
      <c r="S16" s="394">
        <f t="shared" si="2"/>
        <v>0</v>
      </c>
      <c r="T16" s="394">
        <f t="shared" si="2"/>
        <v>0</v>
      </c>
      <c r="U16" s="394">
        <f t="shared" si="2"/>
        <v>0</v>
      </c>
      <c r="V16" s="394">
        <f t="shared" si="2"/>
        <v>0</v>
      </c>
      <c r="W16" s="394">
        <f t="shared" si="2"/>
        <v>0</v>
      </c>
      <c r="X16" s="394">
        <f t="shared" si="2"/>
        <v>0</v>
      </c>
      <c r="Y16" s="394">
        <f t="shared" si="2"/>
        <v>0</v>
      </c>
      <c r="Z16" s="394">
        <f t="shared" si="2"/>
        <v>0</v>
      </c>
      <c r="AA16" s="394">
        <f t="shared" si="2"/>
        <v>0</v>
      </c>
      <c r="AB16" s="394">
        <f t="shared" si="2"/>
        <v>0</v>
      </c>
      <c r="AC16" s="394">
        <f t="shared" si="2"/>
        <v>0</v>
      </c>
      <c r="AD16" s="394">
        <f t="shared" si="2"/>
        <v>0</v>
      </c>
      <c r="AE16" s="394">
        <f t="shared" si="2"/>
        <v>0</v>
      </c>
      <c r="AF16" s="394">
        <f t="shared" si="2"/>
        <v>0</v>
      </c>
      <c r="AG16" s="394">
        <f t="shared" si="2"/>
        <v>0</v>
      </c>
      <c r="AH16" s="394">
        <f t="shared" si="2"/>
        <v>0</v>
      </c>
      <c r="AI16" s="394">
        <f t="shared" si="2"/>
        <v>0</v>
      </c>
      <c r="AJ16" s="394">
        <f t="shared" si="2"/>
        <v>0</v>
      </c>
      <c r="AK16" s="428">
        <f t="shared" si="2"/>
        <v>0</v>
      </c>
    </row>
    <row r="17" spans="2:37" s="12" customFormat="1">
      <c r="B17" s="1271"/>
      <c r="C17" s="1271"/>
      <c r="D17" s="1459"/>
      <c r="E17" s="1459"/>
      <c r="F17" s="400" t="s">
        <v>61</v>
      </c>
      <c r="G17" s="401"/>
      <c r="H17" s="402">
        <f>H12+H16</f>
        <v>0</v>
      </c>
      <c r="I17" s="402">
        <f>(I12+I16)*(1+Dashboard!$E$7)^('NUTRIENTS&amp; BIOMASS'!I4-'NUTRIENTS&amp; BIOMASS'!$H$4)</f>
        <v>0</v>
      </c>
      <c r="J17" s="402">
        <f>(J12+J16)*(1+Dashboard!$E$7)^('NUTRIENTS&amp; BIOMASS'!J4-'NUTRIENTS&amp; BIOMASS'!$H$4)</f>
        <v>0</v>
      </c>
      <c r="K17" s="402">
        <f>(K12+K16)*(1+Dashboard!$E$7)^('NUTRIENTS&amp; BIOMASS'!K4-'NUTRIENTS&amp; BIOMASS'!$H$4)</f>
        <v>0</v>
      </c>
      <c r="L17" s="402">
        <f>(L12+L16)*(1+Dashboard!$E$7)^('NUTRIENTS&amp; BIOMASS'!L4-'NUTRIENTS&amp; BIOMASS'!$H$4)</f>
        <v>0</v>
      </c>
      <c r="M17" s="402">
        <f>(M12+M16)*(1+Dashboard!$E$7)^('NUTRIENTS&amp; BIOMASS'!M4-'NUTRIENTS&amp; BIOMASS'!$H$4)</f>
        <v>0</v>
      </c>
      <c r="N17" s="402">
        <f>(N12+N16)*(1+Dashboard!$E$7)^('NUTRIENTS&amp; BIOMASS'!N4-'NUTRIENTS&amp; BIOMASS'!$H$4)</f>
        <v>0</v>
      </c>
      <c r="O17" s="402">
        <f>(O12+O16)*(1+Dashboard!$E$7)^('NUTRIENTS&amp; BIOMASS'!O4-'NUTRIENTS&amp; BIOMASS'!$H$4)</f>
        <v>0</v>
      </c>
      <c r="P17" s="402">
        <f>(P12+P16)*(1+Dashboard!$E$7)^('NUTRIENTS&amp; BIOMASS'!P4-'NUTRIENTS&amp; BIOMASS'!$H$4)</f>
        <v>0</v>
      </c>
      <c r="Q17" s="402">
        <f>(Q12+Q16)*(1+Dashboard!$E$7)^('NUTRIENTS&amp; BIOMASS'!Q4-'NUTRIENTS&amp; BIOMASS'!$H$4)</f>
        <v>0</v>
      </c>
      <c r="R17" s="402">
        <f>(R12+R16)*(1+Dashboard!$E$7)^('NUTRIENTS&amp; BIOMASS'!R4-'NUTRIENTS&amp; BIOMASS'!$H$4)</f>
        <v>0</v>
      </c>
      <c r="S17" s="402">
        <f>(S12+S16)*(1+Dashboard!$E$7)^('NUTRIENTS&amp; BIOMASS'!S4-'NUTRIENTS&amp; BIOMASS'!$H$4)</f>
        <v>0</v>
      </c>
      <c r="T17" s="402">
        <f>(T12+T16)*(1+Dashboard!$E$7)^('NUTRIENTS&amp; BIOMASS'!T4-'NUTRIENTS&amp; BIOMASS'!$H$4)</f>
        <v>0</v>
      </c>
      <c r="U17" s="402">
        <f>(U12+U16)*(1+Dashboard!$E$7)^('NUTRIENTS&amp; BIOMASS'!U4-'NUTRIENTS&amp; BIOMASS'!$H$4)</f>
        <v>0</v>
      </c>
      <c r="V17" s="402">
        <f>(V12+V16)*(1+Dashboard!$E$7)^('NUTRIENTS&amp; BIOMASS'!V4-'NUTRIENTS&amp; BIOMASS'!$H$4)</f>
        <v>0</v>
      </c>
      <c r="W17" s="402">
        <f>(W12+W16)*(1+Dashboard!$E$7)^('NUTRIENTS&amp; BIOMASS'!W4-'NUTRIENTS&amp; BIOMASS'!$H$4)</f>
        <v>0</v>
      </c>
      <c r="X17" s="402">
        <f>(X12+X16)*(1+Dashboard!$E$7)^('NUTRIENTS&amp; BIOMASS'!X4-'NUTRIENTS&amp; BIOMASS'!$H$4)</f>
        <v>0</v>
      </c>
      <c r="Y17" s="402">
        <f>(Y12+Y16)*(1+Dashboard!$E$7)^('NUTRIENTS&amp; BIOMASS'!Y4-'NUTRIENTS&amp; BIOMASS'!$H$4)</f>
        <v>0</v>
      </c>
      <c r="Z17" s="402">
        <f>(Z12+Z16)*(1+Dashboard!$E$7)^('NUTRIENTS&amp; BIOMASS'!Z4-'NUTRIENTS&amp; BIOMASS'!$H$4)</f>
        <v>0</v>
      </c>
      <c r="AA17" s="402">
        <f>(AA12+AA16)*(1+Dashboard!$E$7)^('NUTRIENTS&amp; BIOMASS'!AA4-'NUTRIENTS&amp; BIOMASS'!$H$4)</f>
        <v>0</v>
      </c>
      <c r="AB17" s="402">
        <f>(AB12+AB16)*(1+Dashboard!$E$7)^('NUTRIENTS&amp; BIOMASS'!AB4-'NUTRIENTS&amp; BIOMASS'!$H$4)</f>
        <v>0</v>
      </c>
      <c r="AC17" s="402">
        <f>(AC12+AC16)*(1+Dashboard!$E$7)^('NUTRIENTS&amp; BIOMASS'!AC4-'NUTRIENTS&amp; BIOMASS'!$H$4)</f>
        <v>0</v>
      </c>
      <c r="AD17" s="402">
        <f>(AD12+AD16)*(1+Dashboard!$E$7)^('NUTRIENTS&amp; BIOMASS'!AD4-'NUTRIENTS&amp; BIOMASS'!$H$4)</f>
        <v>0</v>
      </c>
      <c r="AE17" s="402">
        <f>(AE12+AE16)*(1+Dashboard!$E$7)^('NUTRIENTS&amp; BIOMASS'!AE4-'NUTRIENTS&amp; BIOMASS'!$H$4)</f>
        <v>0</v>
      </c>
      <c r="AF17" s="402">
        <f>(AF12+AF16)*(1+Dashboard!$E$7)^('NUTRIENTS&amp; BIOMASS'!AF4-'NUTRIENTS&amp; BIOMASS'!$H$4)</f>
        <v>0</v>
      </c>
      <c r="AG17" s="402">
        <f>(AG12+AG16)*(1+Dashboard!$E$7)^('NUTRIENTS&amp; BIOMASS'!AG4-'NUTRIENTS&amp; BIOMASS'!$H$4)</f>
        <v>0</v>
      </c>
      <c r="AH17" s="402">
        <f>(AH12+AH16)*(1+Dashboard!$E$7)^('NUTRIENTS&amp; BIOMASS'!AH4-'NUTRIENTS&amp; BIOMASS'!$H$4)</f>
        <v>0</v>
      </c>
      <c r="AI17" s="402">
        <f>(AI12+AI16)*(1+Dashboard!$E$7)^('NUTRIENTS&amp; BIOMASS'!AI4-'NUTRIENTS&amp; BIOMASS'!$H$4)</f>
        <v>0</v>
      </c>
      <c r="AJ17" s="402">
        <f>(AJ12+AJ16)*(1+Dashboard!$E$7)^('NUTRIENTS&amp; BIOMASS'!AJ4-'NUTRIENTS&amp; BIOMASS'!$H$4)</f>
        <v>0</v>
      </c>
      <c r="AK17" s="1022">
        <f>(AK12+AK16)*(1+Dashboard!$E$7)^('NUTRIENTS&amp; BIOMASS'!AK4-'NUTRIENTS&amp; BIOMASS'!$H$4)</f>
        <v>0</v>
      </c>
    </row>
    <row r="18" spans="2:37" s="12" customFormat="1" ht="15.75">
      <c r="B18" s="1271"/>
      <c r="C18" s="1271"/>
      <c r="D18" s="1459"/>
      <c r="E18" s="1459"/>
      <c r="F18" s="314" t="s">
        <v>95</v>
      </c>
      <c r="G18" s="1456" t="s">
        <v>97</v>
      </c>
      <c r="H18" s="1450"/>
      <c r="I18" s="1451"/>
      <c r="J18" s="1451"/>
      <c r="K18" s="1451"/>
      <c r="L18" s="1451"/>
      <c r="M18" s="1451"/>
      <c r="N18" s="1451"/>
      <c r="O18" s="1451"/>
      <c r="P18" s="1451"/>
      <c r="Q18" s="1451"/>
      <c r="R18" s="1451"/>
      <c r="S18" s="1451"/>
      <c r="T18" s="1451"/>
      <c r="U18" s="1451"/>
      <c r="V18" s="1451"/>
      <c r="W18" s="1451"/>
      <c r="X18" s="1451"/>
      <c r="Y18" s="1451"/>
      <c r="Z18" s="1451"/>
      <c r="AA18" s="1451"/>
      <c r="AB18" s="1451"/>
      <c r="AC18" s="1451"/>
      <c r="AD18" s="1451"/>
      <c r="AE18" s="1451"/>
      <c r="AF18" s="1451"/>
      <c r="AG18" s="1451"/>
      <c r="AH18" s="1451"/>
      <c r="AI18" s="1451"/>
      <c r="AJ18" s="1451"/>
      <c r="AK18" s="1452"/>
    </row>
    <row r="19" spans="2:37" s="12" customFormat="1">
      <c r="B19" s="1272"/>
      <c r="C19" s="1272"/>
      <c r="D19" s="1459"/>
      <c r="E19" s="1459"/>
      <c r="F19" s="397" t="s">
        <v>251</v>
      </c>
      <c r="G19" s="1457"/>
      <c r="H19" s="1453"/>
      <c r="I19" s="1454"/>
      <c r="J19" s="1454"/>
      <c r="K19" s="1454"/>
      <c r="L19" s="1454"/>
      <c r="M19" s="1454"/>
      <c r="N19" s="1454"/>
      <c r="O19" s="1454"/>
      <c r="P19" s="1454"/>
      <c r="Q19" s="1454"/>
      <c r="R19" s="1454"/>
      <c r="S19" s="1454"/>
      <c r="T19" s="1454"/>
      <c r="U19" s="1454"/>
      <c r="V19" s="1454"/>
      <c r="W19" s="1454"/>
      <c r="X19" s="1454"/>
      <c r="Y19" s="1454"/>
      <c r="Z19" s="1454"/>
      <c r="AA19" s="1454"/>
      <c r="AB19" s="1454"/>
      <c r="AC19" s="1454"/>
      <c r="AD19" s="1454"/>
      <c r="AE19" s="1454"/>
      <c r="AF19" s="1454"/>
      <c r="AG19" s="1454"/>
      <c r="AH19" s="1454"/>
      <c r="AI19" s="1454"/>
      <c r="AJ19" s="1454"/>
      <c r="AK19" s="1455"/>
    </row>
    <row r="20" spans="2:37" s="12" customFormat="1">
      <c r="B20" s="1271"/>
      <c r="C20" s="1271"/>
      <c r="D20" s="1459"/>
      <c r="E20" s="1459"/>
      <c r="F20" s="395" t="s">
        <v>92</v>
      </c>
      <c r="G20" s="15"/>
      <c r="H20" s="396" cm="1">
        <f t="array" ref="H20">_xlfn.IFS(Dashboard!$E$22="ON",H6*'Technical Sheet'!$B$111,Dashboard!$E$22="OFF",0)</f>
        <v>0</v>
      </c>
      <c r="I20" s="396" cm="1">
        <f t="array" ref="I20">_xlfn.IFS(Dashboard!$E$22="ON",I6*'Technical Sheet'!$B$111,Dashboard!$E$22="OFF",0)</f>
        <v>0</v>
      </c>
      <c r="J20" s="396" cm="1">
        <f t="array" ref="J20">_xlfn.IFS(Dashboard!$E$22="ON",J6*'Technical Sheet'!$B$111,Dashboard!$E$22="OFF",0)</f>
        <v>0</v>
      </c>
      <c r="K20" s="396" cm="1">
        <f t="array" ref="K20">_xlfn.IFS(Dashboard!$E$22="ON",K6*'Technical Sheet'!$B$111,Dashboard!$E$22="OFF",0)</f>
        <v>0</v>
      </c>
      <c r="L20" s="396" cm="1">
        <f t="array" ref="L20">_xlfn.IFS(Dashboard!$E$22="ON",L6*'Technical Sheet'!$B$111,Dashboard!$E$22="OFF",0)</f>
        <v>0</v>
      </c>
      <c r="M20" s="396" cm="1">
        <f t="array" ref="M20">_xlfn.IFS(Dashboard!$E$22="ON",M6*'Technical Sheet'!$B$111,Dashboard!$E$22="OFF",0)</f>
        <v>0</v>
      </c>
      <c r="N20" s="396" cm="1">
        <f t="array" ref="N20">_xlfn.IFS(Dashboard!$E$22="ON",N6*'Technical Sheet'!$B$111,Dashboard!$E$22="OFF",0)</f>
        <v>0</v>
      </c>
      <c r="O20" s="396" cm="1">
        <f t="array" ref="O20">_xlfn.IFS(Dashboard!$E$22="ON",O6*'Technical Sheet'!$B$111,Dashboard!$E$22="OFF",0)</f>
        <v>0</v>
      </c>
      <c r="P20" s="396" cm="1">
        <f t="array" ref="P20">_xlfn.IFS(Dashboard!$E$22="ON",P6*'Technical Sheet'!$B$111,Dashboard!$E$22="OFF",0)</f>
        <v>0</v>
      </c>
      <c r="Q20" s="396" cm="1">
        <f t="array" ref="Q20">_xlfn.IFS(Dashboard!$E$22="ON",Q6*'Technical Sheet'!$B$111,Dashboard!$E$22="OFF",0)</f>
        <v>0</v>
      </c>
      <c r="R20" s="396" cm="1">
        <f t="array" ref="R20">_xlfn.IFS(Dashboard!$E$22="ON",R6*'Technical Sheet'!$B$111,Dashboard!$E$22="OFF",0)</f>
        <v>0</v>
      </c>
      <c r="S20" s="396" cm="1">
        <f t="array" ref="S20">_xlfn.IFS(Dashboard!$E$22="ON",S6*'Technical Sheet'!$B$111,Dashboard!$E$22="OFF",0)</f>
        <v>0</v>
      </c>
      <c r="T20" s="396" cm="1">
        <f t="array" ref="T20">_xlfn.IFS(Dashboard!$E$22="ON",T6*'Technical Sheet'!$B$111,Dashboard!$E$22="OFF",0)</f>
        <v>0</v>
      </c>
      <c r="U20" s="396" cm="1">
        <f t="array" ref="U20">_xlfn.IFS(Dashboard!$E$22="ON",U6*'Technical Sheet'!$B$111,Dashboard!$E$22="OFF",0)</f>
        <v>0</v>
      </c>
      <c r="V20" s="396" cm="1">
        <f t="array" ref="V20">_xlfn.IFS(Dashboard!$E$22="ON",V6*'Technical Sheet'!$B$111,Dashboard!$E$22="OFF",0)</f>
        <v>0</v>
      </c>
      <c r="W20" s="396" cm="1">
        <f t="array" ref="W20">_xlfn.IFS(Dashboard!$E$22="ON",W6*'Technical Sheet'!$B$111,Dashboard!$E$22="OFF",0)</f>
        <v>0</v>
      </c>
      <c r="X20" s="396" cm="1">
        <f t="array" ref="X20">_xlfn.IFS(Dashboard!$E$22="ON",X6*'Technical Sheet'!$B$111,Dashboard!$E$22="OFF",0)</f>
        <v>0</v>
      </c>
      <c r="Y20" s="396" cm="1">
        <f t="array" ref="Y20">_xlfn.IFS(Dashboard!$E$22="ON",Y6*'Technical Sheet'!$B$111,Dashboard!$E$22="OFF",0)</f>
        <v>0</v>
      </c>
      <c r="Z20" s="396" cm="1">
        <f t="array" ref="Z20">_xlfn.IFS(Dashboard!$E$22="ON",Z6*'Technical Sheet'!$B$111,Dashboard!$E$22="OFF",0)</f>
        <v>0</v>
      </c>
      <c r="AA20" s="396" cm="1">
        <f t="array" ref="AA20">_xlfn.IFS(Dashboard!$E$22="ON",AA6*'Technical Sheet'!$B$111,Dashboard!$E$22="OFF",0)</f>
        <v>0</v>
      </c>
      <c r="AB20" s="396" cm="1">
        <f t="array" ref="AB20">_xlfn.IFS(Dashboard!$E$22="ON",AB6*'Technical Sheet'!$B$111,Dashboard!$E$22="OFF",0)</f>
        <v>0</v>
      </c>
      <c r="AC20" s="396" cm="1">
        <f t="array" ref="AC20">_xlfn.IFS(Dashboard!$E$22="ON",AC6*'Technical Sheet'!$B$111,Dashboard!$E$22="OFF",0)</f>
        <v>0</v>
      </c>
      <c r="AD20" s="396" cm="1">
        <f t="array" ref="AD20">_xlfn.IFS(Dashboard!$E$22="ON",AD6*'Technical Sheet'!$B$111,Dashboard!$E$22="OFF",0)</f>
        <v>0</v>
      </c>
      <c r="AE20" s="396" cm="1">
        <f t="array" ref="AE20">_xlfn.IFS(Dashboard!$E$22="ON",AE6*'Technical Sheet'!$B$111,Dashboard!$E$22="OFF",0)</f>
        <v>0</v>
      </c>
      <c r="AF20" s="396" cm="1">
        <f t="array" ref="AF20">_xlfn.IFS(Dashboard!$E$22="ON",AF6*'Technical Sheet'!$B$111,Dashboard!$E$22="OFF",0)</f>
        <v>0</v>
      </c>
      <c r="AG20" s="396" cm="1">
        <f t="array" ref="AG20">_xlfn.IFS(Dashboard!$E$22="ON",AG6*'Technical Sheet'!$B$111,Dashboard!$E$22="OFF",0)</f>
        <v>0</v>
      </c>
      <c r="AH20" s="396" cm="1">
        <f t="array" ref="AH20">_xlfn.IFS(Dashboard!$E$22="ON",AH6*'Technical Sheet'!$B$111,Dashboard!$E$22="OFF",0)</f>
        <v>0</v>
      </c>
      <c r="AI20" s="396" cm="1">
        <f t="array" ref="AI20">_xlfn.IFS(Dashboard!$E$22="ON",AI6*'Technical Sheet'!$B$111,Dashboard!$E$22="OFF",0)</f>
        <v>0</v>
      </c>
      <c r="AJ20" s="396" cm="1">
        <f t="array" ref="AJ20">_xlfn.IFS(Dashboard!$E$22="ON",AJ6*'Technical Sheet'!$B$111,Dashboard!$E$22="OFF",0)</f>
        <v>0</v>
      </c>
      <c r="AK20" s="425" cm="1">
        <f t="array" ref="AK20">_xlfn.IFS(Dashboard!$E$22="ON",AK6*'Technical Sheet'!$B$111,Dashboard!$E$22="OFF",0)</f>
        <v>0</v>
      </c>
    </row>
    <row r="21" spans="2:37" s="12" customFormat="1">
      <c r="B21" s="1271"/>
      <c r="C21" s="1271"/>
      <c r="D21" s="1459"/>
      <c r="E21" s="1459"/>
      <c r="F21" s="395" t="s">
        <v>93</v>
      </c>
      <c r="G21" s="15"/>
      <c r="H21" s="396" cm="1">
        <f t="array" ref="H21">_xlfn.IFS(Dashboard!$E$22="ON",H6*'Technical Sheet'!$B$112,Dashboard!$E$22="OFF",0)</f>
        <v>0</v>
      </c>
      <c r="I21" s="396" cm="1">
        <f t="array" ref="I21">_xlfn.IFS(Dashboard!$E$22="ON",I6*'Technical Sheet'!$B$112,Dashboard!$E$22="OFF",0)</f>
        <v>0</v>
      </c>
      <c r="J21" s="396" cm="1">
        <f t="array" ref="J21">_xlfn.IFS(Dashboard!$E$22="ON",J6*'Technical Sheet'!$B$112,Dashboard!$E$22="OFF",0)</f>
        <v>0</v>
      </c>
      <c r="K21" s="396" cm="1">
        <f t="array" ref="K21">_xlfn.IFS(Dashboard!$E$22="ON",K6*'Technical Sheet'!$B$112,Dashboard!$E$22="OFF",0)</f>
        <v>0</v>
      </c>
      <c r="L21" s="396" cm="1">
        <f t="array" ref="L21">_xlfn.IFS(Dashboard!$E$22="ON",L6*'Technical Sheet'!$B$112,Dashboard!$E$22="OFF",0)</f>
        <v>0</v>
      </c>
      <c r="M21" s="396" cm="1">
        <f t="array" ref="M21">_xlfn.IFS(Dashboard!$E$22="ON",M6*'Technical Sheet'!$B$112,Dashboard!$E$22="OFF",0)</f>
        <v>0</v>
      </c>
      <c r="N21" s="396" cm="1">
        <f t="array" ref="N21">_xlfn.IFS(Dashboard!$E$22="ON",N6*'Technical Sheet'!$B$112,Dashboard!$E$22="OFF",0)</f>
        <v>0</v>
      </c>
      <c r="O21" s="396" cm="1">
        <f t="array" ref="O21">_xlfn.IFS(Dashboard!$E$22="ON",O6*'Technical Sheet'!$B$112,Dashboard!$E$22="OFF",0)</f>
        <v>0</v>
      </c>
      <c r="P21" s="396" cm="1">
        <f t="array" ref="P21">_xlfn.IFS(Dashboard!$E$22="ON",P6*'Technical Sheet'!$B$112,Dashboard!$E$22="OFF",0)</f>
        <v>0</v>
      </c>
      <c r="Q21" s="396" cm="1">
        <f t="array" ref="Q21">_xlfn.IFS(Dashboard!$E$22="ON",Q6*'Technical Sheet'!$B$112,Dashboard!$E$22="OFF",0)</f>
        <v>0</v>
      </c>
      <c r="R21" s="396" cm="1">
        <f t="array" ref="R21">_xlfn.IFS(Dashboard!$E$22="ON",R6*'Technical Sheet'!$B$112,Dashboard!$E$22="OFF",0)</f>
        <v>0</v>
      </c>
      <c r="S21" s="396" cm="1">
        <f t="array" ref="S21">_xlfn.IFS(Dashboard!$E$22="ON",S6*'Technical Sheet'!$B$112,Dashboard!$E$22="OFF",0)</f>
        <v>0</v>
      </c>
      <c r="T21" s="396" cm="1">
        <f t="array" ref="T21">_xlfn.IFS(Dashboard!$E$22="ON",T6*'Technical Sheet'!$B$112,Dashboard!$E$22="OFF",0)</f>
        <v>0</v>
      </c>
      <c r="U21" s="396" cm="1">
        <f t="array" ref="U21">_xlfn.IFS(Dashboard!$E$22="ON",U6*'Technical Sheet'!$B$112,Dashboard!$E$22="OFF",0)</f>
        <v>0</v>
      </c>
      <c r="V21" s="396" cm="1">
        <f t="array" ref="V21">_xlfn.IFS(Dashboard!$E$22="ON",V6*'Technical Sheet'!$B$112,Dashboard!$E$22="OFF",0)</f>
        <v>0</v>
      </c>
      <c r="W21" s="396" cm="1">
        <f t="array" ref="W21">_xlfn.IFS(Dashboard!$E$22="ON",W6*'Technical Sheet'!$B$112,Dashboard!$E$22="OFF",0)</f>
        <v>0</v>
      </c>
      <c r="X21" s="396" cm="1">
        <f t="array" ref="X21">_xlfn.IFS(Dashboard!$E$22="ON",X6*'Technical Sheet'!$B$112,Dashboard!$E$22="OFF",0)</f>
        <v>0</v>
      </c>
      <c r="Y21" s="396" cm="1">
        <f t="array" ref="Y21">_xlfn.IFS(Dashboard!$E$22="ON",Y6*'Technical Sheet'!$B$112,Dashboard!$E$22="OFF",0)</f>
        <v>0</v>
      </c>
      <c r="Z21" s="396" cm="1">
        <f t="array" ref="Z21">_xlfn.IFS(Dashboard!$E$22="ON",Z6*'Technical Sheet'!$B$112,Dashboard!$E$22="OFF",0)</f>
        <v>0</v>
      </c>
      <c r="AA21" s="396" cm="1">
        <f t="array" ref="AA21">_xlfn.IFS(Dashboard!$E$22="ON",AA6*'Technical Sheet'!$B$112,Dashboard!$E$22="OFF",0)</f>
        <v>0</v>
      </c>
      <c r="AB21" s="396" cm="1">
        <f t="array" ref="AB21">_xlfn.IFS(Dashboard!$E$22="ON",AB6*'Technical Sheet'!$B$112,Dashboard!$E$22="OFF",0)</f>
        <v>0</v>
      </c>
      <c r="AC21" s="396" cm="1">
        <f t="array" ref="AC21">_xlfn.IFS(Dashboard!$E$22="ON",AC6*'Technical Sheet'!$B$112,Dashboard!$E$22="OFF",0)</f>
        <v>0</v>
      </c>
      <c r="AD21" s="396" cm="1">
        <f t="array" ref="AD21">_xlfn.IFS(Dashboard!$E$22="ON",AD6*'Technical Sheet'!$B$112,Dashboard!$E$22="OFF",0)</f>
        <v>0</v>
      </c>
      <c r="AE21" s="396" cm="1">
        <f t="array" ref="AE21">_xlfn.IFS(Dashboard!$E$22="ON",AE6*'Technical Sheet'!$B$112,Dashboard!$E$22="OFF",0)</f>
        <v>0</v>
      </c>
      <c r="AF21" s="396" cm="1">
        <f t="array" ref="AF21">_xlfn.IFS(Dashboard!$E$22="ON",AF6*'Technical Sheet'!$B$112,Dashboard!$E$22="OFF",0)</f>
        <v>0</v>
      </c>
      <c r="AG21" s="396" cm="1">
        <f t="array" ref="AG21">_xlfn.IFS(Dashboard!$E$22="ON",AG6*'Technical Sheet'!$B$112,Dashboard!$E$22="OFF",0)</f>
        <v>0</v>
      </c>
      <c r="AH21" s="396" cm="1">
        <f t="array" ref="AH21">_xlfn.IFS(Dashboard!$E$22="ON",AH6*'Technical Sheet'!$B$112,Dashboard!$E$22="OFF",0)</f>
        <v>0</v>
      </c>
      <c r="AI21" s="396" cm="1">
        <f t="array" ref="AI21">_xlfn.IFS(Dashboard!$E$22="ON",AI6*'Technical Sheet'!$B$112,Dashboard!$E$22="OFF",0)</f>
        <v>0</v>
      </c>
      <c r="AJ21" s="396" cm="1">
        <f t="array" ref="AJ21">_xlfn.IFS(Dashboard!$E$22="ON",AJ6*'Technical Sheet'!$B$112,Dashboard!$E$22="OFF",0)</f>
        <v>0</v>
      </c>
      <c r="AK21" s="425" cm="1">
        <f t="array" ref="AK21">_xlfn.IFS(Dashboard!$E$22="ON",AK6*'Technical Sheet'!$B$112,Dashboard!$E$22="OFF",0)</f>
        <v>0</v>
      </c>
    </row>
    <row r="22" spans="2:37" s="12" customFormat="1">
      <c r="B22" s="1272"/>
      <c r="C22" s="1272"/>
      <c r="D22" s="1459"/>
      <c r="E22" s="1459"/>
      <c r="F22" s="395" t="s">
        <v>94</v>
      </c>
      <c r="G22" s="15"/>
      <c r="H22" s="396" cm="1">
        <f t="array" ref="H22">_xlfn.IFS(Dashboard!$E$22="ON",H6*'Technical Sheet'!$B$113,Dashboard!$E$22="OFF",0)</f>
        <v>0</v>
      </c>
      <c r="I22" s="396" cm="1">
        <f t="array" ref="I22">_xlfn.IFS(Dashboard!$E$22="ON",I6*'Technical Sheet'!$B$113,Dashboard!$E$22="OFF",0)</f>
        <v>0</v>
      </c>
      <c r="J22" s="396" cm="1">
        <f t="array" ref="J22">_xlfn.IFS(Dashboard!$E$22="ON",J6*'Technical Sheet'!$B$113,Dashboard!$E$22="OFF",0)</f>
        <v>0</v>
      </c>
      <c r="K22" s="396" cm="1">
        <f t="array" ref="K22">_xlfn.IFS(Dashboard!$E$22="ON",K6*'Technical Sheet'!$B$113,Dashboard!$E$22="OFF",0)</f>
        <v>0</v>
      </c>
      <c r="L22" s="396" cm="1">
        <f t="array" ref="L22">_xlfn.IFS(Dashboard!$E$22="ON",L6*'Technical Sheet'!$B$113,Dashboard!$E$22="OFF",0)</f>
        <v>0</v>
      </c>
      <c r="M22" s="396" cm="1">
        <f t="array" ref="M22">_xlfn.IFS(Dashboard!$E$22="ON",M6*'Technical Sheet'!$B$113,Dashboard!$E$22="OFF",0)</f>
        <v>0</v>
      </c>
      <c r="N22" s="396" cm="1">
        <f t="array" ref="N22">_xlfn.IFS(Dashboard!$E$22="ON",N6*'Technical Sheet'!$B$113,Dashboard!$E$22="OFF",0)</f>
        <v>0</v>
      </c>
      <c r="O22" s="396" cm="1">
        <f t="array" ref="O22">_xlfn.IFS(Dashboard!$E$22="ON",O6*'Technical Sheet'!$B$113,Dashboard!$E$22="OFF",0)</f>
        <v>0</v>
      </c>
      <c r="P22" s="396" cm="1">
        <f t="array" ref="P22">_xlfn.IFS(Dashboard!$E$22="ON",P6*'Technical Sheet'!$B$113,Dashboard!$E$22="OFF",0)</f>
        <v>0</v>
      </c>
      <c r="Q22" s="396" cm="1">
        <f t="array" ref="Q22">_xlfn.IFS(Dashboard!$E$22="ON",Q6*'Technical Sheet'!$B$113,Dashboard!$E$22="OFF",0)</f>
        <v>0</v>
      </c>
      <c r="R22" s="396" cm="1">
        <f t="array" ref="R22">_xlfn.IFS(Dashboard!$E$22="ON",R6*'Technical Sheet'!$B$113,Dashboard!$E$22="OFF",0)</f>
        <v>0</v>
      </c>
      <c r="S22" s="396" cm="1">
        <f t="array" ref="S22">_xlfn.IFS(Dashboard!$E$22="ON",S6*'Technical Sheet'!$B$113,Dashboard!$E$22="OFF",0)</f>
        <v>0</v>
      </c>
      <c r="T22" s="396" cm="1">
        <f t="array" ref="T22">_xlfn.IFS(Dashboard!$E$22="ON",T6*'Technical Sheet'!$B$113,Dashboard!$E$22="OFF",0)</f>
        <v>0</v>
      </c>
      <c r="U22" s="396" cm="1">
        <f t="array" ref="U22">_xlfn.IFS(Dashboard!$E$22="ON",U6*'Technical Sheet'!$B$113,Dashboard!$E$22="OFF",0)</f>
        <v>0</v>
      </c>
      <c r="V22" s="396" cm="1">
        <f t="array" ref="V22">_xlfn.IFS(Dashboard!$E$22="ON",V6*'Technical Sheet'!$B$113,Dashboard!$E$22="OFF",0)</f>
        <v>0</v>
      </c>
      <c r="W22" s="396" cm="1">
        <f t="array" ref="W22">_xlfn.IFS(Dashboard!$E$22="ON",W6*'Technical Sheet'!$B$113,Dashboard!$E$22="OFF",0)</f>
        <v>0</v>
      </c>
      <c r="X22" s="396" cm="1">
        <f t="array" ref="X22">_xlfn.IFS(Dashboard!$E$22="ON",X6*'Technical Sheet'!$B$113,Dashboard!$E$22="OFF",0)</f>
        <v>0</v>
      </c>
      <c r="Y22" s="396" cm="1">
        <f t="array" ref="Y22">_xlfn.IFS(Dashboard!$E$22="ON",Y6*'Technical Sheet'!$B$113,Dashboard!$E$22="OFF",0)</f>
        <v>0</v>
      </c>
      <c r="Z22" s="396" cm="1">
        <f t="array" ref="Z22">_xlfn.IFS(Dashboard!$E$22="ON",Z6*'Technical Sheet'!$B$113,Dashboard!$E$22="OFF",0)</f>
        <v>0</v>
      </c>
      <c r="AA22" s="396" cm="1">
        <f t="array" ref="AA22">_xlfn.IFS(Dashboard!$E$22="ON",AA6*'Technical Sheet'!$B$113,Dashboard!$E$22="OFF",0)</f>
        <v>0</v>
      </c>
      <c r="AB22" s="396" cm="1">
        <f t="array" ref="AB22">_xlfn.IFS(Dashboard!$E$22="ON",AB6*'Technical Sheet'!$B$113,Dashboard!$E$22="OFF",0)</f>
        <v>0</v>
      </c>
      <c r="AC22" s="396" cm="1">
        <f t="array" ref="AC22">_xlfn.IFS(Dashboard!$E$22="ON",AC6*'Technical Sheet'!$B$113,Dashboard!$E$22="OFF",0)</f>
        <v>0</v>
      </c>
      <c r="AD22" s="396" cm="1">
        <f t="array" ref="AD22">_xlfn.IFS(Dashboard!$E$22="ON",AD6*'Technical Sheet'!$B$113,Dashboard!$E$22="OFF",0)</f>
        <v>0</v>
      </c>
      <c r="AE22" s="396" cm="1">
        <f t="array" ref="AE22">_xlfn.IFS(Dashboard!$E$22="ON",AE6*'Technical Sheet'!$B$113,Dashboard!$E$22="OFF",0)</f>
        <v>0</v>
      </c>
      <c r="AF22" s="396" cm="1">
        <f t="array" ref="AF22">_xlfn.IFS(Dashboard!$E$22="ON",AF6*'Technical Sheet'!$B$113,Dashboard!$E$22="OFF",0)</f>
        <v>0</v>
      </c>
      <c r="AG22" s="396" cm="1">
        <f t="array" ref="AG22">_xlfn.IFS(Dashboard!$E$22="ON",AG6*'Technical Sheet'!$B$113,Dashboard!$E$22="OFF",0)</f>
        <v>0</v>
      </c>
      <c r="AH22" s="396" cm="1">
        <f t="array" ref="AH22">_xlfn.IFS(Dashboard!$E$22="ON",AH6*'Technical Sheet'!$B$113,Dashboard!$E$22="OFF",0)</f>
        <v>0</v>
      </c>
      <c r="AI22" s="396" cm="1">
        <f t="array" ref="AI22">_xlfn.IFS(Dashboard!$E$22="ON",AI6*'Technical Sheet'!$B$113,Dashboard!$E$22="OFF",0)</f>
        <v>0</v>
      </c>
      <c r="AJ22" s="396" cm="1">
        <f t="array" ref="AJ22">_xlfn.IFS(Dashboard!$E$22="ON",AJ6*'Technical Sheet'!$B$113,Dashboard!$E$22="OFF",0)</f>
        <v>0</v>
      </c>
      <c r="AK22" s="425" cm="1">
        <f t="array" ref="AK22">_xlfn.IFS(Dashboard!$E$22="ON",AK6*'Technical Sheet'!$B$113,Dashboard!$E$22="OFF",0)</f>
        <v>0</v>
      </c>
    </row>
    <row r="23" spans="2:37" s="12" customFormat="1">
      <c r="B23" s="1272"/>
      <c r="C23" s="1272"/>
      <c r="D23" s="1459"/>
      <c r="E23" s="1459"/>
      <c r="F23" s="393" t="s">
        <v>60</v>
      </c>
      <c r="G23" s="15"/>
      <c r="H23" s="392">
        <f>H20+H21+H22</f>
        <v>0</v>
      </c>
      <c r="I23" s="392">
        <f t="shared" ref="I23:AK23" si="3">I20+I21+I22</f>
        <v>0</v>
      </c>
      <c r="J23" s="392">
        <f t="shared" si="3"/>
        <v>0</v>
      </c>
      <c r="K23" s="392">
        <f t="shared" si="3"/>
        <v>0</v>
      </c>
      <c r="L23" s="392">
        <f t="shared" si="3"/>
        <v>0</v>
      </c>
      <c r="M23" s="392">
        <f t="shared" si="3"/>
        <v>0</v>
      </c>
      <c r="N23" s="392">
        <f t="shared" si="3"/>
        <v>0</v>
      </c>
      <c r="O23" s="392">
        <f t="shared" si="3"/>
        <v>0</v>
      </c>
      <c r="P23" s="392">
        <f t="shared" si="3"/>
        <v>0</v>
      </c>
      <c r="Q23" s="392">
        <f t="shared" si="3"/>
        <v>0</v>
      </c>
      <c r="R23" s="392">
        <f t="shared" si="3"/>
        <v>0</v>
      </c>
      <c r="S23" s="392">
        <f t="shared" si="3"/>
        <v>0</v>
      </c>
      <c r="T23" s="392">
        <f t="shared" si="3"/>
        <v>0</v>
      </c>
      <c r="U23" s="392">
        <f t="shared" si="3"/>
        <v>0</v>
      </c>
      <c r="V23" s="392">
        <f t="shared" si="3"/>
        <v>0</v>
      </c>
      <c r="W23" s="392">
        <f t="shared" si="3"/>
        <v>0</v>
      </c>
      <c r="X23" s="392">
        <f t="shared" si="3"/>
        <v>0</v>
      </c>
      <c r="Y23" s="392">
        <f t="shared" si="3"/>
        <v>0</v>
      </c>
      <c r="Z23" s="392">
        <f t="shared" si="3"/>
        <v>0</v>
      </c>
      <c r="AA23" s="392">
        <f t="shared" si="3"/>
        <v>0</v>
      </c>
      <c r="AB23" s="392">
        <f t="shared" si="3"/>
        <v>0</v>
      </c>
      <c r="AC23" s="392">
        <f t="shared" si="3"/>
        <v>0</v>
      </c>
      <c r="AD23" s="392">
        <f t="shared" si="3"/>
        <v>0</v>
      </c>
      <c r="AE23" s="392">
        <f t="shared" si="3"/>
        <v>0</v>
      </c>
      <c r="AF23" s="392">
        <f t="shared" si="3"/>
        <v>0</v>
      </c>
      <c r="AG23" s="392">
        <f t="shared" si="3"/>
        <v>0</v>
      </c>
      <c r="AH23" s="392">
        <f t="shared" si="3"/>
        <v>0</v>
      </c>
      <c r="AI23" s="392">
        <f t="shared" si="3"/>
        <v>0</v>
      </c>
      <c r="AJ23" s="392">
        <f t="shared" si="3"/>
        <v>0</v>
      </c>
      <c r="AK23" s="1023">
        <f t="shared" si="3"/>
        <v>0</v>
      </c>
    </row>
    <row r="24" spans="2:37" s="12" customFormat="1">
      <c r="B24" s="1271"/>
      <c r="C24" s="1271"/>
      <c r="D24" s="1459"/>
      <c r="E24" s="1459"/>
      <c r="F24" s="397" t="s">
        <v>257</v>
      </c>
      <c r="G24" s="398" t="s">
        <v>97</v>
      </c>
      <c r="H24" s="1431"/>
      <c r="I24" s="1431"/>
      <c r="J24" s="1431"/>
      <c r="K24" s="1431"/>
      <c r="L24" s="1431"/>
      <c r="M24" s="1431"/>
      <c r="N24" s="1431"/>
      <c r="O24" s="1431"/>
      <c r="P24" s="1431"/>
      <c r="Q24" s="1431"/>
      <c r="R24" s="1431"/>
      <c r="S24" s="1431"/>
      <c r="T24" s="1431"/>
      <c r="U24" s="1431"/>
      <c r="V24" s="1431"/>
      <c r="W24" s="1431"/>
      <c r="X24" s="1431"/>
      <c r="Y24" s="1431"/>
      <c r="Z24" s="1431"/>
      <c r="AA24" s="1431"/>
      <c r="AB24" s="1431"/>
      <c r="AC24" s="1431"/>
      <c r="AD24" s="1431"/>
      <c r="AE24" s="1431"/>
      <c r="AF24" s="1431"/>
      <c r="AG24" s="1431"/>
      <c r="AH24" s="1431"/>
      <c r="AI24" s="1431"/>
      <c r="AJ24" s="1431"/>
      <c r="AK24" s="1432"/>
    </row>
    <row r="25" spans="2:37" s="12" customFormat="1">
      <c r="B25" s="1271"/>
      <c r="C25" s="1271"/>
      <c r="D25" s="1459"/>
      <c r="E25" s="1459"/>
      <c r="F25" s="395" t="s">
        <v>92</v>
      </c>
      <c r="G25" s="15"/>
      <c r="H25" s="396" cm="1">
        <f t="array" ref="H25">_xlfn.IFS(Dashboard!$E$22="ON",H7*'Technical Sheet'!$C$111,Dashboard!$E$22="OFF",0)</f>
        <v>0</v>
      </c>
      <c r="I25" s="396" cm="1">
        <f t="array" ref="I25">_xlfn.IFS(Dashboard!$E$22="ON",I7*'Technical Sheet'!$C$111,Dashboard!$E$22="OFF",0)</f>
        <v>0</v>
      </c>
      <c r="J25" s="396" cm="1">
        <f t="array" ref="J25">_xlfn.IFS(Dashboard!$E$22="ON",J7*'Technical Sheet'!$C$111,Dashboard!$E$22="OFF",0)</f>
        <v>0</v>
      </c>
      <c r="K25" s="396" cm="1">
        <f t="array" ref="K25">_xlfn.IFS(Dashboard!$E$22="ON",K7*'Technical Sheet'!$C$111,Dashboard!$E$22="OFF",0)</f>
        <v>0</v>
      </c>
      <c r="L25" s="396" cm="1">
        <f t="array" ref="L25">_xlfn.IFS(Dashboard!$E$22="ON",L7*'Technical Sheet'!$C$111,Dashboard!$E$22="OFF",0)</f>
        <v>0</v>
      </c>
      <c r="M25" s="396" cm="1">
        <f t="array" ref="M25">_xlfn.IFS(Dashboard!$E$22="ON",M7*'Technical Sheet'!$C$111,Dashboard!$E$22="OFF",0)</f>
        <v>0</v>
      </c>
      <c r="N25" s="396" cm="1">
        <f t="array" ref="N25">_xlfn.IFS(Dashboard!$E$22="ON",N7*'Technical Sheet'!$C$111,Dashboard!$E$22="OFF",0)</f>
        <v>0</v>
      </c>
      <c r="O25" s="396" cm="1">
        <f t="array" ref="O25">_xlfn.IFS(Dashboard!$E$22="ON",O7*'Technical Sheet'!$C$111,Dashboard!$E$22="OFF",0)</f>
        <v>0</v>
      </c>
      <c r="P25" s="396" cm="1">
        <f t="array" ref="P25">_xlfn.IFS(Dashboard!$E$22="ON",P7*'Technical Sheet'!$C$111,Dashboard!$E$22="OFF",0)</f>
        <v>0</v>
      </c>
      <c r="Q25" s="396" cm="1">
        <f t="array" ref="Q25">_xlfn.IFS(Dashboard!$E$22="ON",Q7*'Technical Sheet'!$C$111,Dashboard!$E$22="OFF",0)</f>
        <v>0</v>
      </c>
      <c r="R25" s="396" cm="1">
        <f t="array" ref="R25">_xlfn.IFS(Dashboard!$E$22="ON",R7*'Technical Sheet'!$C$111,Dashboard!$E$22="OFF",0)</f>
        <v>0</v>
      </c>
      <c r="S25" s="396" cm="1">
        <f t="array" ref="S25">_xlfn.IFS(Dashboard!$E$22="ON",S7*'Technical Sheet'!$C$111,Dashboard!$E$22="OFF",0)</f>
        <v>0</v>
      </c>
      <c r="T25" s="396" cm="1">
        <f t="array" ref="T25">_xlfn.IFS(Dashboard!$E$22="ON",T7*'Technical Sheet'!$C$111,Dashboard!$E$22="OFF",0)</f>
        <v>0</v>
      </c>
      <c r="U25" s="396" cm="1">
        <f t="array" ref="U25">_xlfn.IFS(Dashboard!$E$22="ON",U7*'Technical Sheet'!$C$111,Dashboard!$E$22="OFF",0)</f>
        <v>0</v>
      </c>
      <c r="V25" s="396" cm="1">
        <f t="array" ref="V25">_xlfn.IFS(Dashboard!$E$22="ON",V7*'Technical Sheet'!$C$111,Dashboard!$E$22="OFF",0)</f>
        <v>0</v>
      </c>
      <c r="W25" s="396" cm="1">
        <f t="array" ref="W25">_xlfn.IFS(Dashboard!$E$22="ON",W7*'Technical Sheet'!$C$111,Dashboard!$E$22="OFF",0)</f>
        <v>0</v>
      </c>
      <c r="X25" s="396" cm="1">
        <f t="array" ref="X25">_xlfn.IFS(Dashboard!$E$22="ON",X7*'Technical Sheet'!$C$111,Dashboard!$E$22="OFF",0)</f>
        <v>0</v>
      </c>
      <c r="Y25" s="396" cm="1">
        <f t="array" ref="Y25">_xlfn.IFS(Dashboard!$E$22="ON",Y7*'Technical Sheet'!$C$111,Dashboard!$E$22="OFF",0)</f>
        <v>0</v>
      </c>
      <c r="Z25" s="396" cm="1">
        <f t="array" ref="Z25">_xlfn.IFS(Dashboard!$E$22="ON",Z7*'Technical Sheet'!$C$111,Dashboard!$E$22="OFF",0)</f>
        <v>0</v>
      </c>
      <c r="AA25" s="396" cm="1">
        <f t="array" ref="AA25">_xlfn.IFS(Dashboard!$E$22="ON",AA7*'Technical Sheet'!$C$111,Dashboard!$E$22="OFF",0)</f>
        <v>0</v>
      </c>
      <c r="AB25" s="396" cm="1">
        <f t="array" ref="AB25">_xlfn.IFS(Dashboard!$E$22="ON",AB7*'Technical Sheet'!$C$111,Dashboard!$E$22="OFF",0)</f>
        <v>0</v>
      </c>
      <c r="AC25" s="396" cm="1">
        <f t="array" ref="AC25">_xlfn.IFS(Dashboard!$E$22="ON",AC7*'Technical Sheet'!$C$111,Dashboard!$E$22="OFF",0)</f>
        <v>0</v>
      </c>
      <c r="AD25" s="396" cm="1">
        <f t="array" ref="AD25">_xlfn.IFS(Dashboard!$E$22="ON",AD7*'Technical Sheet'!$C$111,Dashboard!$E$22="OFF",0)</f>
        <v>0</v>
      </c>
      <c r="AE25" s="396" cm="1">
        <f t="array" ref="AE25">_xlfn.IFS(Dashboard!$E$22="ON",AE7*'Technical Sheet'!$C$111,Dashboard!$E$22="OFF",0)</f>
        <v>0</v>
      </c>
      <c r="AF25" s="396" cm="1">
        <f t="array" ref="AF25">_xlfn.IFS(Dashboard!$E$22="ON",AF7*'Technical Sheet'!$C$111,Dashboard!$E$22="OFF",0)</f>
        <v>0</v>
      </c>
      <c r="AG25" s="396" cm="1">
        <f t="array" ref="AG25">_xlfn.IFS(Dashboard!$E$22="ON",AG7*'Technical Sheet'!$C$111,Dashboard!$E$22="OFF",0)</f>
        <v>0</v>
      </c>
      <c r="AH25" s="396" cm="1">
        <f t="array" ref="AH25">_xlfn.IFS(Dashboard!$E$22="ON",AH7*'Technical Sheet'!$C$111,Dashboard!$E$22="OFF",0)</f>
        <v>0</v>
      </c>
      <c r="AI25" s="396" cm="1">
        <f t="array" ref="AI25">_xlfn.IFS(Dashboard!$E$22="ON",AI7*'Technical Sheet'!$C$111,Dashboard!$E$22="OFF",0)</f>
        <v>0</v>
      </c>
      <c r="AJ25" s="396" cm="1">
        <f t="array" ref="AJ25">_xlfn.IFS(Dashboard!$E$22="ON",AJ7*'Technical Sheet'!$C$111,Dashboard!$E$22="OFF",0)</f>
        <v>0</v>
      </c>
      <c r="AK25" s="425" cm="1">
        <f t="array" ref="AK25">_xlfn.IFS(Dashboard!$E$22="ON",AK7*'Technical Sheet'!$C$111,Dashboard!$E$22="OFF",0)</f>
        <v>0</v>
      </c>
    </row>
    <row r="26" spans="2:37" s="12" customFormat="1">
      <c r="B26" s="1272"/>
      <c r="C26" s="1272"/>
      <c r="D26" s="1459"/>
      <c r="E26" s="1459"/>
      <c r="F26" s="395" t="s">
        <v>93</v>
      </c>
      <c r="G26" s="15"/>
      <c r="H26" s="396" cm="1">
        <f t="array" ref="H26">_xlfn.IFS(Dashboard!$E$22="ON",H7*'Technical Sheet'!$C$112,Dashboard!$E$22="OFF",0)</f>
        <v>0</v>
      </c>
      <c r="I26" s="396" cm="1">
        <f t="array" ref="I26">_xlfn.IFS(Dashboard!$E$22="ON",I7*'Technical Sheet'!$C$112,Dashboard!$E$22="OFF",0)</f>
        <v>0</v>
      </c>
      <c r="J26" s="396" cm="1">
        <f t="array" ref="J26">_xlfn.IFS(Dashboard!$E$22="ON",J7*'Technical Sheet'!$C$112,Dashboard!$E$22="OFF",0)</f>
        <v>0</v>
      </c>
      <c r="K26" s="396" cm="1">
        <f t="array" ref="K26">_xlfn.IFS(Dashboard!$E$22="ON",K7*'Technical Sheet'!$C$112,Dashboard!$E$22="OFF",0)</f>
        <v>0</v>
      </c>
      <c r="L26" s="396" cm="1">
        <f t="array" ref="L26">_xlfn.IFS(Dashboard!$E$22="ON",L7*'Technical Sheet'!$C$112,Dashboard!$E$22="OFF",0)</f>
        <v>0</v>
      </c>
      <c r="M26" s="396" cm="1">
        <f t="array" ref="M26">_xlfn.IFS(Dashboard!$E$22="ON",M7*'Technical Sheet'!$C$112,Dashboard!$E$22="OFF",0)</f>
        <v>0</v>
      </c>
      <c r="N26" s="396" cm="1">
        <f t="array" ref="N26">_xlfn.IFS(Dashboard!$E$22="ON",N7*'Technical Sheet'!$C$112,Dashboard!$E$22="OFF",0)</f>
        <v>0</v>
      </c>
      <c r="O26" s="396" cm="1">
        <f t="array" ref="O26">_xlfn.IFS(Dashboard!$E$22="ON",O7*'Technical Sheet'!$C$112,Dashboard!$E$22="OFF",0)</f>
        <v>0</v>
      </c>
      <c r="P26" s="396" cm="1">
        <f t="array" ref="P26">_xlfn.IFS(Dashboard!$E$22="ON",P7*'Technical Sheet'!$C$112,Dashboard!$E$22="OFF",0)</f>
        <v>0</v>
      </c>
      <c r="Q26" s="396" cm="1">
        <f t="array" ref="Q26">_xlfn.IFS(Dashboard!$E$22="ON",Q7*'Technical Sheet'!$C$112,Dashboard!$E$22="OFF",0)</f>
        <v>0</v>
      </c>
      <c r="R26" s="396" cm="1">
        <f t="array" ref="R26">_xlfn.IFS(Dashboard!$E$22="ON",R7*'Technical Sheet'!$C$112,Dashboard!$E$22="OFF",0)</f>
        <v>0</v>
      </c>
      <c r="S26" s="396" cm="1">
        <f t="array" ref="S26">_xlfn.IFS(Dashboard!$E$22="ON",S7*'Technical Sheet'!$C$112,Dashboard!$E$22="OFF",0)</f>
        <v>0</v>
      </c>
      <c r="T26" s="396" cm="1">
        <f t="array" ref="T26">_xlfn.IFS(Dashboard!$E$22="ON",T7*'Technical Sheet'!$C$112,Dashboard!$E$22="OFF",0)</f>
        <v>0</v>
      </c>
      <c r="U26" s="396" cm="1">
        <f t="array" ref="U26">_xlfn.IFS(Dashboard!$E$22="ON",U7*'Technical Sheet'!$C$112,Dashboard!$E$22="OFF",0)</f>
        <v>0</v>
      </c>
      <c r="V26" s="396" cm="1">
        <f t="array" ref="V26">_xlfn.IFS(Dashboard!$E$22="ON",V7*'Technical Sheet'!$C$112,Dashboard!$E$22="OFF",0)</f>
        <v>0</v>
      </c>
      <c r="W26" s="396" cm="1">
        <f t="array" ref="W26">_xlfn.IFS(Dashboard!$E$22="ON",W7*'Technical Sheet'!$C$112,Dashboard!$E$22="OFF",0)</f>
        <v>0</v>
      </c>
      <c r="X26" s="396" cm="1">
        <f t="array" ref="X26">_xlfn.IFS(Dashboard!$E$22="ON",X7*'Technical Sheet'!$C$112,Dashboard!$E$22="OFF",0)</f>
        <v>0</v>
      </c>
      <c r="Y26" s="396" cm="1">
        <f t="array" ref="Y26">_xlfn.IFS(Dashboard!$E$22="ON",Y7*'Technical Sheet'!$C$112,Dashboard!$E$22="OFF",0)</f>
        <v>0</v>
      </c>
      <c r="Z26" s="396" cm="1">
        <f t="array" ref="Z26">_xlfn.IFS(Dashboard!$E$22="ON",Z7*'Technical Sheet'!$C$112,Dashboard!$E$22="OFF",0)</f>
        <v>0</v>
      </c>
      <c r="AA26" s="396" cm="1">
        <f t="array" ref="AA26">_xlfn.IFS(Dashboard!$E$22="ON",AA7*'Technical Sheet'!$C$112,Dashboard!$E$22="OFF",0)</f>
        <v>0</v>
      </c>
      <c r="AB26" s="396" cm="1">
        <f t="array" ref="AB26">_xlfn.IFS(Dashboard!$E$22="ON",AB7*'Technical Sheet'!$C$112,Dashboard!$E$22="OFF",0)</f>
        <v>0</v>
      </c>
      <c r="AC26" s="396" cm="1">
        <f t="array" ref="AC26">_xlfn.IFS(Dashboard!$E$22="ON",AC7*'Technical Sheet'!$C$112,Dashboard!$E$22="OFF",0)</f>
        <v>0</v>
      </c>
      <c r="AD26" s="396" cm="1">
        <f t="array" ref="AD26">_xlfn.IFS(Dashboard!$E$22="ON",AD7*'Technical Sheet'!$C$112,Dashboard!$E$22="OFF",0)</f>
        <v>0</v>
      </c>
      <c r="AE26" s="396" cm="1">
        <f t="array" ref="AE26">_xlfn.IFS(Dashboard!$E$22="ON",AE7*'Technical Sheet'!$C$112,Dashboard!$E$22="OFF",0)</f>
        <v>0</v>
      </c>
      <c r="AF26" s="396" cm="1">
        <f t="array" ref="AF26">_xlfn.IFS(Dashboard!$E$22="ON",AF7*'Technical Sheet'!$C$112,Dashboard!$E$22="OFF",0)</f>
        <v>0</v>
      </c>
      <c r="AG26" s="396" cm="1">
        <f t="array" ref="AG26">_xlfn.IFS(Dashboard!$E$22="ON",AG7*'Technical Sheet'!$C$112,Dashboard!$E$22="OFF",0)</f>
        <v>0</v>
      </c>
      <c r="AH26" s="396" cm="1">
        <f t="array" ref="AH26">_xlfn.IFS(Dashboard!$E$22="ON",AH7*'Technical Sheet'!$C$112,Dashboard!$E$22="OFF",0)</f>
        <v>0</v>
      </c>
      <c r="AI26" s="396" cm="1">
        <f t="array" ref="AI26">_xlfn.IFS(Dashboard!$E$22="ON",AI7*'Technical Sheet'!$C$112,Dashboard!$E$22="OFF",0)</f>
        <v>0</v>
      </c>
      <c r="AJ26" s="396" cm="1">
        <f t="array" ref="AJ26">_xlfn.IFS(Dashboard!$E$22="ON",AJ7*'Technical Sheet'!$C$112,Dashboard!$E$22="OFF",0)</f>
        <v>0</v>
      </c>
      <c r="AK26" s="425" cm="1">
        <f t="array" ref="AK26">_xlfn.IFS(Dashboard!$E$22="ON",AK7*'Technical Sheet'!$C$112,Dashboard!$E$22="OFF",0)</f>
        <v>0</v>
      </c>
    </row>
    <row r="27" spans="2:37" s="12" customFormat="1">
      <c r="B27" s="1271"/>
      <c r="C27" s="1271"/>
      <c r="D27" s="1459"/>
      <c r="E27" s="1459"/>
      <c r="F27" s="395" t="s">
        <v>94</v>
      </c>
      <c r="G27" s="15"/>
      <c r="H27" s="396" cm="1">
        <f t="array" ref="H27">_xlfn.IFS(Dashboard!$E$22="ON",H7*'Technical Sheet'!$C$113,Dashboard!$E$22="OFF",0)</f>
        <v>0</v>
      </c>
      <c r="I27" s="396" cm="1">
        <f t="array" ref="I27">_xlfn.IFS(Dashboard!$E$22="ON",I7*'Technical Sheet'!$C$113,Dashboard!$E$22="OFF",0)</f>
        <v>0</v>
      </c>
      <c r="J27" s="396" cm="1">
        <f t="array" ref="J27">_xlfn.IFS(Dashboard!$E$22="ON",J7*'Technical Sheet'!$C$113,Dashboard!$E$22="OFF",0)</f>
        <v>0</v>
      </c>
      <c r="K27" s="396" cm="1">
        <f t="array" ref="K27">_xlfn.IFS(Dashboard!$E$22="ON",K7*'Technical Sheet'!$C$113,Dashboard!$E$22="OFF",0)</f>
        <v>0</v>
      </c>
      <c r="L27" s="396" cm="1">
        <f t="array" ref="L27">_xlfn.IFS(Dashboard!$E$22="ON",L7*'Technical Sheet'!$C$113,Dashboard!$E$22="OFF",0)</f>
        <v>0</v>
      </c>
      <c r="M27" s="396" cm="1">
        <f t="array" ref="M27">_xlfn.IFS(Dashboard!$E$22="ON",M7*'Technical Sheet'!$C$113,Dashboard!$E$22="OFF",0)</f>
        <v>0</v>
      </c>
      <c r="N27" s="396" cm="1">
        <f t="array" ref="N27">_xlfn.IFS(Dashboard!$E$22="ON",N7*'Technical Sheet'!$C$113,Dashboard!$E$22="OFF",0)</f>
        <v>0</v>
      </c>
      <c r="O27" s="396" cm="1">
        <f t="array" ref="O27">_xlfn.IFS(Dashboard!$E$22="ON",O7*'Technical Sheet'!$C$113,Dashboard!$E$22="OFF",0)</f>
        <v>0</v>
      </c>
      <c r="P27" s="396" cm="1">
        <f t="array" ref="P27">_xlfn.IFS(Dashboard!$E$22="ON",P7*'Technical Sheet'!$C$113,Dashboard!$E$22="OFF",0)</f>
        <v>0</v>
      </c>
      <c r="Q27" s="396" cm="1">
        <f t="array" ref="Q27">_xlfn.IFS(Dashboard!$E$22="ON",Q7*'Technical Sheet'!$C$113,Dashboard!$E$22="OFF",0)</f>
        <v>0</v>
      </c>
      <c r="R27" s="396" cm="1">
        <f t="array" ref="R27">_xlfn.IFS(Dashboard!$E$22="ON",R7*'Technical Sheet'!$C$113,Dashboard!$E$22="OFF",0)</f>
        <v>0</v>
      </c>
      <c r="S27" s="396" cm="1">
        <f t="array" ref="S27">_xlfn.IFS(Dashboard!$E$22="ON",S7*'Technical Sheet'!$C$113,Dashboard!$E$22="OFF",0)</f>
        <v>0</v>
      </c>
      <c r="T27" s="396" cm="1">
        <f t="array" ref="T27">_xlfn.IFS(Dashboard!$E$22="ON",T7*'Technical Sheet'!$C$113,Dashboard!$E$22="OFF",0)</f>
        <v>0</v>
      </c>
      <c r="U27" s="396" cm="1">
        <f t="array" ref="U27">_xlfn.IFS(Dashboard!$E$22="ON",U7*'Technical Sheet'!$C$113,Dashboard!$E$22="OFF",0)</f>
        <v>0</v>
      </c>
      <c r="V27" s="396" cm="1">
        <f t="array" ref="V27">_xlfn.IFS(Dashboard!$E$22="ON",V7*'Technical Sheet'!$C$113,Dashboard!$E$22="OFF",0)</f>
        <v>0</v>
      </c>
      <c r="W27" s="396" cm="1">
        <f t="array" ref="W27">_xlfn.IFS(Dashboard!$E$22="ON",W7*'Technical Sheet'!$C$113,Dashboard!$E$22="OFF",0)</f>
        <v>0</v>
      </c>
      <c r="X27" s="396" cm="1">
        <f t="array" ref="X27">_xlfn.IFS(Dashboard!$E$22="ON",X7*'Technical Sheet'!$C$113,Dashboard!$E$22="OFF",0)</f>
        <v>0</v>
      </c>
      <c r="Y27" s="396" cm="1">
        <f t="array" ref="Y27">_xlfn.IFS(Dashboard!$E$22="ON",Y7*'Technical Sheet'!$C$113,Dashboard!$E$22="OFF",0)</f>
        <v>0</v>
      </c>
      <c r="Z27" s="396" cm="1">
        <f t="array" ref="Z27">_xlfn.IFS(Dashboard!$E$22="ON",Z7*'Technical Sheet'!$C$113,Dashboard!$E$22="OFF",0)</f>
        <v>0</v>
      </c>
      <c r="AA27" s="396" cm="1">
        <f t="array" ref="AA27">_xlfn.IFS(Dashboard!$E$22="ON",AA7*'Technical Sheet'!$C$113,Dashboard!$E$22="OFF",0)</f>
        <v>0</v>
      </c>
      <c r="AB27" s="396" cm="1">
        <f t="array" ref="AB27">_xlfn.IFS(Dashboard!$E$22="ON",AB7*'Technical Sheet'!$C$113,Dashboard!$E$22="OFF",0)</f>
        <v>0</v>
      </c>
      <c r="AC27" s="396" cm="1">
        <f t="array" ref="AC27">_xlfn.IFS(Dashboard!$E$22="ON",AC7*'Technical Sheet'!$C$113,Dashboard!$E$22="OFF",0)</f>
        <v>0</v>
      </c>
      <c r="AD27" s="396" cm="1">
        <f t="array" ref="AD27">_xlfn.IFS(Dashboard!$E$22="ON",AD7*'Technical Sheet'!$C$113,Dashboard!$E$22="OFF",0)</f>
        <v>0</v>
      </c>
      <c r="AE27" s="396" cm="1">
        <f t="array" ref="AE27">_xlfn.IFS(Dashboard!$E$22="ON",AE7*'Technical Sheet'!$C$113,Dashboard!$E$22="OFF",0)</f>
        <v>0</v>
      </c>
      <c r="AF27" s="396" cm="1">
        <f t="array" ref="AF27">_xlfn.IFS(Dashboard!$E$22="ON",AF7*'Technical Sheet'!$C$113,Dashboard!$E$22="OFF",0)</f>
        <v>0</v>
      </c>
      <c r="AG27" s="396" cm="1">
        <f t="array" ref="AG27">_xlfn.IFS(Dashboard!$E$22="ON",AG7*'Technical Sheet'!$C$113,Dashboard!$E$22="OFF",0)</f>
        <v>0</v>
      </c>
      <c r="AH27" s="396" cm="1">
        <f t="array" ref="AH27">_xlfn.IFS(Dashboard!$E$22="ON",AH7*'Technical Sheet'!$C$113,Dashboard!$E$22="OFF",0)</f>
        <v>0</v>
      </c>
      <c r="AI27" s="396" cm="1">
        <f t="array" ref="AI27">_xlfn.IFS(Dashboard!$E$22="ON",AI7*'Technical Sheet'!$C$113,Dashboard!$E$22="OFF",0)</f>
        <v>0</v>
      </c>
      <c r="AJ27" s="396" cm="1">
        <f t="array" ref="AJ27">_xlfn.IFS(Dashboard!$E$22="ON",AJ7*'Technical Sheet'!$C$113,Dashboard!$E$22="OFF",0)</f>
        <v>0</v>
      </c>
      <c r="AK27" s="425" cm="1">
        <f t="array" ref="AK27">_xlfn.IFS(Dashboard!$E$22="ON",AK7*'Technical Sheet'!$C$113,Dashboard!$E$22="OFF",0)</f>
        <v>0</v>
      </c>
    </row>
    <row r="28" spans="2:37" s="12" customFormat="1">
      <c r="B28" s="1271"/>
      <c r="C28" s="1271"/>
      <c r="D28" s="1459"/>
      <c r="E28" s="1459"/>
      <c r="F28" s="393" t="s">
        <v>60</v>
      </c>
      <c r="G28" s="15"/>
      <c r="H28" s="392">
        <f>H25+H26+H27</f>
        <v>0</v>
      </c>
      <c r="I28" s="392">
        <f t="shared" ref="I28:AK28" si="4">I25+I26+I27</f>
        <v>0</v>
      </c>
      <c r="J28" s="392">
        <f t="shared" si="4"/>
        <v>0</v>
      </c>
      <c r="K28" s="392">
        <f t="shared" si="4"/>
        <v>0</v>
      </c>
      <c r="L28" s="392">
        <f t="shared" si="4"/>
        <v>0</v>
      </c>
      <c r="M28" s="392">
        <f t="shared" si="4"/>
        <v>0</v>
      </c>
      <c r="N28" s="392">
        <f t="shared" si="4"/>
        <v>0</v>
      </c>
      <c r="O28" s="392">
        <f t="shared" si="4"/>
        <v>0</v>
      </c>
      <c r="P28" s="392">
        <f t="shared" si="4"/>
        <v>0</v>
      </c>
      <c r="Q28" s="392">
        <f t="shared" si="4"/>
        <v>0</v>
      </c>
      <c r="R28" s="392">
        <f t="shared" si="4"/>
        <v>0</v>
      </c>
      <c r="S28" s="392">
        <f t="shared" si="4"/>
        <v>0</v>
      </c>
      <c r="T28" s="392">
        <f t="shared" si="4"/>
        <v>0</v>
      </c>
      <c r="U28" s="392">
        <f t="shared" si="4"/>
        <v>0</v>
      </c>
      <c r="V28" s="392">
        <f t="shared" si="4"/>
        <v>0</v>
      </c>
      <c r="W28" s="392">
        <f t="shared" si="4"/>
        <v>0</v>
      </c>
      <c r="X28" s="392">
        <f t="shared" si="4"/>
        <v>0</v>
      </c>
      <c r="Y28" s="392">
        <f t="shared" si="4"/>
        <v>0</v>
      </c>
      <c r="Z28" s="392">
        <f t="shared" si="4"/>
        <v>0</v>
      </c>
      <c r="AA28" s="392">
        <f t="shared" si="4"/>
        <v>0</v>
      </c>
      <c r="AB28" s="392">
        <f t="shared" si="4"/>
        <v>0</v>
      </c>
      <c r="AC28" s="392">
        <f t="shared" si="4"/>
        <v>0</v>
      </c>
      <c r="AD28" s="392">
        <f t="shared" si="4"/>
        <v>0</v>
      </c>
      <c r="AE28" s="392">
        <f t="shared" si="4"/>
        <v>0</v>
      </c>
      <c r="AF28" s="392">
        <f t="shared" si="4"/>
        <v>0</v>
      </c>
      <c r="AG28" s="392">
        <f t="shared" si="4"/>
        <v>0</v>
      </c>
      <c r="AH28" s="392">
        <f t="shared" si="4"/>
        <v>0</v>
      </c>
      <c r="AI28" s="392">
        <f t="shared" si="4"/>
        <v>0</v>
      </c>
      <c r="AJ28" s="392">
        <f t="shared" si="4"/>
        <v>0</v>
      </c>
      <c r="AK28" s="1023">
        <f t="shared" si="4"/>
        <v>0</v>
      </c>
    </row>
    <row r="29" spans="2:37" s="12" customFormat="1" ht="15.75">
      <c r="B29" s="1271"/>
      <c r="C29" s="1271"/>
      <c r="D29" s="1459"/>
      <c r="E29" s="1459"/>
      <c r="F29" s="314" t="s">
        <v>96</v>
      </c>
      <c r="G29" s="398" t="s">
        <v>97</v>
      </c>
      <c r="H29" s="1431"/>
      <c r="I29" s="1431"/>
      <c r="J29" s="1431"/>
      <c r="K29" s="1431"/>
      <c r="L29" s="1431"/>
      <c r="M29" s="1431"/>
      <c r="N29" s="1431"/>
      <c r="O29" s="1431"/>
      <c r="P29" s="1431"/>
      <c r="Q29" s="1431"/>
      <c r="R29" s="1431"/>
      <c r="S29" s="1431"/>
      <c r="T29" s="1431"/>
      <c r="U29" s="1431"/>
      <c r="V29" s="1431"/>
      <c r="W29" s="1431"/>
      <c r="X29" s="1431"/>
      <c r="Y29" s="1431"/>
      <c r="Z29" s="1431"/>
      <c r="AA29" s="1431"/>
      <c r="AB29" s="1431"/>
      <c r="AC29" s="1431"/>
      <c r="AD29" s="1431"/>
      <c r="AE29" s="1431"/>
      <c r="AF29" s="1431"/>
      <c r="AG29" s="1431"/>
      <c r="AH29" s="1431"/>
      <c r="AI29" s="1431"/>
      <c r="AJ29" s="1431"/>
      <c r="AK29" s="1432"/>
    </row>
    <row r="30" spans="2:37" s="12" customFormat="1">
      <c r="B30" s="1272"/>
      <c r="C30" s="1272"/>
      <c r="D30" s="1459"/>
      <c r="E30" s="1459"/>
      <c r="F30" s="393" t="s">
        <v>92</v>
      </c>
      <c r="G30" s="15"/>
      <c r="H30" s="392">
        <f>H20+H25</f>
        <v>0</v>
      </c>
      <c r="I30" s="392">
        <f t="shared" ref="I30:AK30" si="5">I20+I25</f>
        <v>0</v>
      </c>
      <c r="J30" s="392">
        <f t="shared" si="5"/>
        <v>0</v>
      </c>
      <c r="K30" s="392">
        <f t="shared" si="5"/>
        <v>0</v>
      </c>
      <c r="L30" s="392">
        <f t="shared" si="5"/>
        <v>0</v>
      </c>
      <c r="M30" s="392">
        <f t="shared" si="5"/>
        <v>0</v>
      </c>
      <c r="N30" s="392">
        <f t="shared" si="5"/>
        <v>0</v>
      </c>
      <c r="O30" s="392">
        <f t="shared" si="5"/>
        <v>0</v>
      </c>
      <c r="P30" s="392">
        <f t="shared" si="5"/>
        <v>0</v>
      </c>
      <c r="Q30" s="392">
        <f t="shared" si="5"/>
        <v>0</v>
      </c>
      <c r="R30" s="392">
        <f t="shared" si="5"/>
        <v>0</v>
      </c>
      <c r="S30" s="392">
        <f t="shared" si="5"/>
        <v>0</v>
      </c>
      <c r="T30" s="392">
        <f t="shared" si="5"/>
        <v>0</v>
      </c>
      <c r="U30" s="392">
        <f t="shared" si="5"/>
        <v>0</v>
      </c>
      <c r="V30" s="392">
        <f t="shared" si="5"/>
        <v>0</v>
      </c>
      <c r="W30" s="392">
        <f t="shared" si="5"/>
        <v>0</v>
      </c>
      <c r="X30" s="392">
        <f t="shared" si="5"/>
        <v>0</v>
      </c>
      <c r="Y30" s="392">
        <f t="shared" si="5"/>
        <v>0</v>
      </c>
      <c r="Z30" s="392">
        <f t="shared" si="5"/>
        <v>0</v>
      </c>
      <c r="AA30" s="392">
        <f t="shared" si="5"/>
        <v>0</v>
      </c>
      <c r="AB30" s="392">
        <f t="shared" si="5"/>
        <v>0</v>
      </c>
      <c r="AC30" s="392">
        <f t="shared" si="5"/>
        <v>0</v>
      </c>
      <c r="AD30" s="392">
        <f t="shared" si="5"/>
        <v>0</v>
      </c>
      <c r="AE30" s="392">
        <f t="shared" si="5"/>
        <v>0</v>
      </c>
      <c r="AF30" s="392">
        <f t="shared" si="5"/>
        <v>0</v>
      </c>
      <c r="AG30" s="392">
        <f t="shared" si="5"/>
        <v>0</v>
      </c>
      <c r="AH30" s="392">
        <f t="shared" si="5"/>
        <v>0</v>
      </c>
      <c r="AI30" s="392">
        <f t="shared" si="5"/>
        <v>0</v>
      </c>
      <c r="AJ30" s="392">
        <f t="shared" si="5"/>
        <v>0</v>
      </c>
      <c r="AK30" s="1023">
        <f t="shared" si="5"/>
        <v>0</v>
      </c>
    </row>
    <row r="31" spans="2:37" s="12" customFormat="1" ht="15" customHeight="1">
      <c r="B31" s="1308"/>
      <c r="C31" s="1308"/>
      <c r="D31" s="1459"/>
      <c r="E31" s="1459"/>
      <c r="F31" s="393" t="s">
        <v>93</v>
      </c>
      <c r="G31" s="15"/>
      <c r="H31" s="392">
        <f>H21+H26</f>
        <v>0</v>
      </c>
      <c r="I31" s="392">
        <f t="shared" ref="I31:AK31" si="6">I21+I26</f>
        <v>0</v>
      </c>
      <c r="J31" s="392">
        <f t="shared" si="6"/>
        <v>0</v>
      </c>
      <c r="K31" s="392">
        <f t="shared" si="6"/>
        <v>0</v>
      </c>
      <c r="L31" s="392">
        <f t="shared" si="6"/>
        <v>0</v>
      </c>
      <c r="M31" s="392">
        <f t="shared" si="6"/>
        <v>0</v>
      </c>
      <c r="N31" s="392">
        <f t="shared" si="6"/>
        <v>0</v>
      </c>
      <c r="O31" s="392">
        <f t="shared" si="6"/>
        <v>0</v>
      </c>
      <c r="P31" s="392">
        <f t="shared" si="6"/>
        <v>0</v>
      </c>
      <c r="Q31" s="392">
        <f t="shared" si="6"/>
        <v>0</v>
      </c>
      <c r="R31" s="392">
        <f t="shared" si="6"/>
        <v>0</v>
      </c>
      <c r="S31" s="392">
        <f t="shared" si="6"/>
        <v>0</v>
      </c>
      <c r="T31" s="392">
        <f t="shared" si="6"/>
        <v>0</v>
      </c>
      <c r="U31" s="392">
        <f t="shared" si="6"/>
        <v>0</v>
      </c>
      <c r="V31" s="392">
        <f t="shared" si="6"/>
        <v>0</v>
      </c>
      <c r="W31" s="392">
        <f t="shared" si="6"/>
        <v>0</v>
      </c>
      <c r="X31" s="392">
        <f t="shared" si="6"/>
        <v>0</v>
      </c>
      <c r="Y31" s="392">
        <f t="shared" si="6"/>
        <v>0</v>
      </c>
      <c r="Z31" s="392">
        <f t="shared" si="6"/>
        <v>0</v>
      </c>
      <c r="AA31" s="392">
        <f t="shared" si="6"/>
        <v>0</v>
      </c>
      <c r="AB31" s="392">
        <f t="shared" si="6"/>
        <v>0</v>
      </c>
      <c r="AC31" s="392">
        <f t="shared" si="6"/>
        <v>0</v>
      </c>
      <c r="AD31" s="392">
        <f t="shared" si="6"/>
        <v>0</v>
      </c>
      <c r="AE31" s="392">
        <f t="shared" si="6"/>
        <v>0</v>
      </c>
      <c r="AF31" s="392">
        <f t="shared" si="6"/>
        <v>0</v>
      </c>
      <c r="AG31" s="392">
        <f t="shared" si="6"/>
        <v>0</v>
      </c>
      <c r="AH31" s="392">
        <f t="shared" si="6"/>
        <v>0</v>
      </c>
      <c r="AI31" s="392">
        <f t="shared" si="6"/>
        <v>0</v>
      </c>
      <c r="AJ31" s="392">
        <f t="shared" si="6"/>
        <v>0</v>
      </c>
      <c r="AK31" s="1023">
        <f t="shared" si="6"/>
        <v>0</v>
      </c>
    </row>
    <row r="32" spans="2:37" s="12" customFormat="1" ht="15" customHeight="1">
      <c r="B32" s="15"/>
      <c r="C32" s="15"/>
      <c r="D32" s="1459"/>
      <c r="E32" s="1459"/>
      <c r="F32" s="393" t="s">
        <v>94</v>
      </c>
      <c r="G32" s="15"/>
      <c r="H32" s="392">
        <f>H22+H27</f>
        <v>0</v>
      </c>
      <c r="I32" s="392">
        <f t="shared" ref="I32:AK32" si="7">I22+I27</f>
        <v>0</v>
      </c>
      <c r="J32" s="392">
        <f t="shared" si="7"/>
        <v>0</v>
      </c>
      <c r="K32" s="392">
        <f t="shared" si="7"/>
        <v>0</v>
      </c>
      <c r="L32" s="392">
        <f t="shared" si="7"/>
        <v>0</v>
      </c>
      <c r="M32" s="392">
        <f t="shared" si="7"/>
        <v>0</v>
      </c>
      <c r="N32" s="392">
        <f t="shared" si="7"/>
        <v>0</v>
      </c>
      <c r="O32" s="392">
        <f t="shared" si="7"/>
        <v>0</v>
      </c>
      <c r="P32" s="392">
        <f t="shared" si="7"/>
        <v>0</v>
      </c>
      <c r="Q32" s="392">
        <f t="shared" si="7"/>
        <v>0</v>
      </c>
      <c r="R32" s="392">
        <f t="shared" si="7"/>
        <v>0</v>
      </c>
      <c r="S32" s="392">
        <f t="shared" si="7"/>
        <v>0</v>
      </c>
      <c r="T32" s="392">
        <f t="shared" si="7"/>
        <v>0</v>
      </c>
      <c r="U32" s="392">
        <f t="shared" si="7"/>
        <v>0</v>
      </c>
      <c r="V32" s="392">
        <f t="shared" si="7"/>
        <v>0</v>
      </c>
      <c r="W32" s="392">
        <f t="shared" si="7"/>
        <v>0</v>
      </c>
      <c r="X32" s="392">
        <f t="shared" si="7"/>
        <v>0</v>
      </c>
      <c r="Y32" s="392">
        <f t="shared" si="7"/>
        <v>0</v>
      </c>
      <c r="Z32" s="392">
        <f t="shared" si="7"/>
        <v>0</v>
      </c>
      <c r="AA32" s="392">
        <f t="shared" si="7"/>
        <v>0</v>
      </c>
      <c r="AB32" s="392">
        <f t="shared" si="7"/>
        <v>0</v>
      </c>
      <c r="AC32" s="392">
        <f t="shared" si="7"/>
        <v>0</v>
      </c>
      <c r="AD32" s="392">
        <f t="shared" si="7"/>
        <v>0</v>
      </c>
      <c r="AE32" s="392">
        <f t="shared" si="7"/>
        <v>0</v>
      </c>
      <c r="AF32" s="392">
        <f t="shared" si="7"/>
        <v>0</v>
      </c>
      <c r="AG32" s="392">
        <f t="shared" si="7"/>
        <v>0</v>
      </c>
      <c r="AH32" s="392">
        <f t="shared" si="7"/>
        <v>0</v>
      </c>
      <c r="AI32" s="392">
        <f t="shared" si="7"/>
        <v>0</v>
      </c>
      <c r="AJ32" s="392">
        <f t="shared" si="7"/>
        <v>0</v>
      </c>
      <c r="AK32" s="1023">
        <f t="shared" si="7"/>
        <v>0</v>
      </c>
    </row>
    <row r="33" spans="2:37" s="12" customFormat="1" ht="15.5">
      <c r="B33" s="15"/>
      <c r="C33" s="15"/>
      <c r="D33" s="1459"/>
      <c r="E33" s="1459"/>
      <c r="F33" s="314" t="s">
        <v>457</v>
      </c>
      <c r="G33" s="398" t="s">
        <v>98</v>
      </c>
      <c r="H33" s="1431"/>
      <c r="I33" s="1431"/>
      <c r="J33" s="1431"/>
      <c r="K33" s="1431"/>
      <c r="L33" s="1431"/>
      <c r="M33" s="1431"/>
      <c r="N33" s="1431"/>
      <c r="O33" s="1431"/>
      <c r="P33" s="1431"/>
      <c r="Q33" s="1431"/>
      <c r="R33" s="1431"/>
      <c r="S33" s="1431"/>
      <c r="T33" s="1431"/>
      <c r="U33" s="1431"/>
      <c r="V33" s="1431"/>
      <c r="W33" s="1431"/>
      <c r="X33" s="1431"/>
      <c r="Y33" s="1431"/>
      <c r="Z33" s="1431"/>
      <c r="AA33" s="1431"/>
      <c r="AB33" s="1431"/>
      <c r="AC33" s="1431"/>
      <c r="AD33" s="1431"/>
      <c r="AE33" s="1431"/>
      <c r="AF33" s="1431"/>
      <c r="AG33" s="1431"/>
      <c r="AH33" s="1431"/>
      <c r="AI33" s="1431"/>
      <c r="AJ33" s="1431"/>
      <c r="AK33" s="1432"/>
    </row>
    <row r="34" spans="2:37" s="12" customFormat="1" ht="15" customHeight="1">
      <c r="B34" s="15"/>
      <c r="C34" s="15"/>
      <c r="D34" s="1459"/>
      <c r="E34" s="1459"/>
      <c r="F34" s="395" t="s">
        <v>92</v>
      </c>
      <c r="G34" s="15"/>
      <c r="H34" s="396">
        <f>H30*'Technical Sheet'!$D$111</f>
        <v>0</v>
      </c>
      <c r="I34" s="396">
        <f>I30*'Technical Sheet'!$D$111</f>
        <v>0</v>
      </c>
      <c r="J34" s="396">
        <f>J30*'Technical Sheet'!$D$111</f>
        <v>0</v>
      </c>
      <c r="K34" s="396">
        <f>K30*'Technical Sheet'!$D$111</f>
        <v>0</v>
      </c>
      <c r="L34" s="396">
        <f>L30*'Technical Sheet'!$D$111</f>
        <v>0</v>
      </c>
      <c r="M34" s="396">
        <f>M30*'Technical Sheet'!$D$111</f>
        <v>0</v>
      </c>
      <c r="N34" s="396">
        <f>N30*'Technical Sheet'!$D$111</f>
        <v>0</v>
      </c>
      <c r="O34" s="396">
        <f>O30*'Technical Sheet'!$D$111</f>
        <v>0</v>
      </c>
      <c r="P34" s="396">
        <f>P30*'Technical Sheet'!$D$111</f>
        <v>0</v>
      </c>
      <c r="Q34" s="396">
        <f>Q30*'Technical Sheet'!$D$111</f>
        <v>0</v>
      </c>
      <c r="R34" s="396">
        <f>R30*'Technical Sheet'!$D$111</f>
        <v>0</v>
      </c>
      <c r="S34" s="396">
        <f>S30*'Technical Sheet'!$D$111</f>
        <v>0</v>
      </c>
      <c r="T34" s="396">
        <f>T30*'Technical Sheet'!$D$111</f>
        <v>0</v>
      </c>
      <c r="U34" s="396">
        <f>U30*'Technical Sheet'!$D$111</f>
        <v>0</v>
      </c>
      <c r="V34" s="396">
        <f>V30*'Technical Sheet'!$D$111</f>
        <v>0</v>
      </c>
      <c r="W34" s="396">
        <f>W30*'Technical Sheet'!$D$111</f>
        <v>0</v>
      </c>
      <c r="X34" s="396">
        <f>X30*'Technical Sheet'!$D$111</f>
        <v>0</v>
      </c>
      <c r="Y34" s="396">
        <f>Y30*'Technical Sheet'!$D$111</f>
        <v>0</v>
      </c>
      <c r="Z34" s="396">
        <f>Z30*'Technical Sheet'!$D$111</f>
        <v>0</v>
      </c>
      <c r="AA34" s="396">
        <f>AA30*'Technical Sheet'!$D$111</f>
        <v>0</v>
      </c>
      <c r="AB34" s="396">
        <f>AB30*'Technical Sheet'!$D$111</f>
        <v>0</v>
      </c>
      <c r="AC34" s="396">
        <f>AC30*'Technical Sheet'!$D$111</f>
        <v>0</v>
      </c>
      <c r="AD34" s="396">
        <f>AD30*'Technical Sheet'!$D$111</f>
        <v>0</v>
      </c>
      <c r="AE34" s="396">
        <f>AE30*'Technical Sheet'!$D$111</f>
        <v>0</v>
      </c>
      <c r="AF34" s="396">
        <f>AF30*'Technical Sheet'!$D$111</f>
        <v>0</v>
      </c>
      <c r="AG34" s="396">
        <f>AG30*'Technical Sheet'!$D$111</f>
        <v>0</v>
      </c>
      <c r="AH34" s="396">
        <f>AH30*'Technical Sheet'!$D$111</f>
        <v>0</v>
      </c>
      <c r="AI34" s="396">
        <f>AI30*'Technical Sheet'!$D$111</f>
        <v>0</v>
      </c>
      <c r="AJ34" s="396">
        <f>AJ30*'Technical Sheet'!$D$111</f>
        <v>0</v>
      </c>
      <c r="AK34" s="425">
        <f>AK30*'Technical Sheet'!$D$111</f>
        <v>0</v>
      </c>
    </row>
    <row r="35" spans="2:37" s="12" customFormat="1" ht="15" customHeight="1">
      <c r="D35" s="1459"/>
      <c r="E35" s="1459"/>
      <c r="F35" s="395" t="s">
        <v>93</v>
      </c>
      <c r="G35" s="15"/>
      <c r="H35" s="396">
        <f>H31*'Technical Sheet'!$D$112</f>
        <v>0</v>
      </c>
      <c r="I35" s="396">
        <f>I31*'Technical Sheet'!$D$112</f>
        <v>0</v>
      </c>
      <c r="J35" s="396">
        <f>J31*'Technical Sheet'!$D$112</f>
        <v>0</v>
      </c>
      <c r="K35" s="396">
        <f>K31*'Technical Sheet'!$D$112</f>
        <v>0</v>
      </c>
      <c r="L35" s="396">
        <f>L31*'Technical Sheet'!$D$112</f>
        <v>0</v>
      </c>
      <c r="M35" s="396">
        <f>M31*'Technical Sheet'!$D$112</f>
        <v>0</v>
      </c>
      <c r="N35" s="396">
        <f>N31*'Technical Sheet'!$D$112</f>
        <v>0</v>
      </c>
      <c r="O35" s="396">
        <f>O31*'Technical Sheet'!$D$112</f>
        <v>0</v>
      </c>
      <c r="P35" s="396">
        <f>P31*'Technical Sheet'!$D$112</f>
        <v>0</v>
      </c>
      <c r="Q35" s="396">
        <f>Q31*'Technical Sheet'!$D$112</f>
        <v>0</v>
      </c>
      <c r="R35" s="396">
        <f>R31*'Technical Sheet'!$D$112</f>
        <v>0</v>
      </c>
      <c r="S35" s="396">
        <f>S31*'Technical Sheet'!$D$112</f>
        <v>0</v>
      </c>
      <c r="T35" s="396">
        <f>T31*'Technical Sheet'!$D$112</f>
        <v>0</v>
      </c>
      <c r="U35" s="396">
        <f>U31*'Technical Sheet'!$D$112</f>
        <v>0</v>
      </c>
      <c r="V35" s="396">
        <f>V31*'Technical Sheet'!$D$112</f>
        <v>0</v>
      </c>
      <c r="W35" s="396">
        <f>W31*'Technical Sheet'!$D$112</f>
        <v>0</v>
      </c>
      <c r="X35" s="396">
        <f>X31*'Technical Sheet'!$D$112</f>
        <v>0</v>
      </c>
      <c r="Y35" s="396">
        <f>Y31*'Technical Sheet'!$D$112</f>
        <v>0</v>
      </c>
      <c r="Z35" s="396">
        <f>Z31*'Technical Sheet'!$D$112</f>
        <v>0</v>
      </c>
      <c r="AA35" s="396">
        <f>AA31*'Technical Sheet'!$D$112</f>
        <v>0</v>
      </c>
      <c r="AB35" s="396">
        <f>AB31*'Technical Sheet'!$D$112</f>
        <v>0</v>
      </c>
      <c r="AC35" s="396">
        <f>AC31*'Technical Sheet'!$D$112</f>
        <v>0</v>
      </c>
      <c r="AD35" s="396">
        <f>AD31*'Technical Sheet'!$D$112</f>
        <v>0</v>
      </c>
      <c r="AE35" s="396">
        <f>AE31*'Technical Sheet'!$D$112</f>
        <v>0</v>
      </c>
      <c r="AF35" s="396">
        <f>AF31*'Technical Sheet'!$D$112</f>
        <v>0</v>
      </c>
      <c r="AG35" s="396">
        <f>AG31*'Technical Sheet'!$D$112</f>
        <v>0</v>
      </c>
      <c r="AH35" s="396">
        <f>AH31*'Technical Sheet'!$D$112</f>
        <v>0</v>
      </c>
      <c r="AI35" s="396">
        <f>AI31*'Technical Sheet'!$D$112</f>
        <v>0</v>
      </c>
      <c r="AJ35" s="396">
        <f>AJ31*'Technical Sheet'!$D$112</f>
        <v>0</v>
      </c>
      <c r="AK35" s="425">
        <f>AK31*'Technical Sheet'!$D$112</f>
        <v>0</v>
      </c>
    </row>
    <row r="36" spans="2:37" s="12" customFormat="1" ht="15" customHeight="1">
      <c r="D36" s="1459"/>
      <c r="E36" s="1459"/>
      <c r="F36" s="395" t="s">
        <v>94</v>
      </c>
      <c r="G36" s="15"/>
      <c r="H36" s="396">
        <f>H32*'Technical Sheet'!$D$113</f>
        <v>0</v>
      </c>
      <c r="I36" s="396">
        <f>I32*'Technical Sheet'!$D$113</f>
        <v>0</v>
      </c>
      <c r="J36" s="396">
        <f>J32*'Technical Sheet'!$D$113</f>
        <v>0</v>
      </c>
      <c r="K36" s="396">
        <f>K32*'Technical Sheet'!$D$113</f>
        <v>0</v>
      </c>
      <c r="L36" s="396">
        <f>L32*'Technical Sheet'!$D$113</f>
        <v>0</v>
      </c>
      <c r="M36" s="396">
        <f>M32*'Technical Sheet'!$D$113</f>
        <v>0</v>
      </c>
      <c r="N36" s="396">
        <f>N32*'Technical Sheet'!$D$113</f>
        <v>0</v>
      </c>
      <c r="O36" s="396">
        <f>O32*'Technical Sheet'!$D$113</f>
        <v>0</v>
      </c>
      <c r="P36" s="396">
        <f>P32*'Technical Sheet'!$D$113</f>
        <v>0</v>
      </c>
      <c r="Q36" s="396">
        <f>Q32*'Technical Sheet'!$D$113</f>
        <v>0</v>
      </c>
      <c r="R36" s="396">
        <f>R32*'Technical Sheet'!$D$113</f>
        <v>0</v>
      </c>
      <c r="S36" s="396">
        <f>S32*'Technical Sheet'!$D$113</f>
        <v>0</v>
      </c>
      <c r="T36" s="396">
        <f>T32*'Technical Sheet'!$D$113</f>
        <v>0</v>
      </c>
      <c r="U36" s="396">
        <f>U32*'Technical Sheet'!$D$113</f>
        <v>0</v>
      </c>
      <c r="V36" s="396">
        <f>V32*'Technical Sheet'!$D$113</f>
        <v>0</v>
      </c>
      <c r="W36" s="396">
        <f>W32*'Technical Sheet'!$D$113</f>
        <v>0</v>
      </c>
      <c r="X36" s="396">
        <f>X32*'Technical Sheet'!$D$113</f>
        <v>0</v>
      </c>
      <c r="Y36" s="396">
        <f>Y32*'Technical Sheet'!$D$113</f>
        <v>0</v>
      </c>
      <c r="Z36" s="396">
        <f>Z32*'Technical Sheet'!$D$113</f>
        <v>0</v>
      </c>
      <c r="AA36" s="396">
        <f>AA32*'Technical Sheet'!$D$113</f>
        <v>0</v>
      </c>
      <c r="AB36" s="396">
        <f>AB32*'Technical Sheet'!$D$113</f>
        <v>0</v>
      </c>
      <c r="AC36" s="396">
        <f>AC32*'Technical Sheet'!$D$113</f>
        <v>0</v>
      </c>
      <c r="AD36" s="396">
        <f>AD32*'Technical Sheet'!$D$113</f>
        <v>0</v>
      </c>
      <c r="AE36" s="396">
        <f>AE32*'Technical Sheet'!$D$113</f>
        <v>0</v>
      </c>
      <c r="AF36" s="396">
        <f>AF32*'Technical Sheet'!$D$113</f>
        <v>0</v>
      </c>
      <c r="AG36" s="396">
        <f>AG32*'Technical Sheet'!$D$113</f>
        <v>0</v>
      </c>
      <c r="AH36" s="396">
        <f>AH32*'Technical Sheet'!$D$113</f>
        <v>0</v>
      </c>
      <c r="AI36" s="396">
        <f>AI32*'Technical Sheet'!$D$113</f>
        <v>0</v>
      </c>
      <c r="AJ36" s="396">
        <f>AJ32*'Technical Sheet'!$D$113</f>
        <v>0</v>
      </c>
      <c r="AK36" s="425">
        <f>AK32*'Technical Sheet'!$D$113</f>
        <v>0</v>
      </c>
    </row>
    <row r="37" spans="2:37" s="12" customFormat="1" ht="15.75" customHeight="1">
      <c r="D37" s="1459"/>
      <c r="E37" s="1459"/>
      <c r="F37" s="400" t="s">
        <v>35</v>
      </c>
      <c r="G37" s="401"/>
      <c r="H37" s="402">
        <f>H34+H35+H36</f>
        <v>0</v>
      </c>
      <c r="I37" s="402">
        <f t="shared" ref="I37:AK37" si="8">I34+I35+I36</f>
        <v>0</v>
      </c>
      <c r="J37" s="402">
        <f t="shared" si="8"/>
        <v>0</v>
      </c>
      <c r="K37" s="402">
        <f t="shared" si="8"/>
        <v>0</v>
      </c>
      <c r="L37" s="402">
        <f t="shared" si="8"/>
        <v>0</v>
      </c>
      <c r="M37" s="402">
        <f t="shared" si="8"/>
        <v>0</v>
      </c>
      <c r="N37" s="402">
        <f t="shared" si="8"/>
        <v>0</v>
      </c>
      <c r="O37" s="402">
        <f t="shared" si="8"/>
        <v>0</v>
      </c>
      <c r="P37" s="402">
        <f t="shared" si="8"/>
        <v>0</v>
      </c>
      <c r="Q37" s="402">
        <f t="shared" si="8"/>
        <v>0</v>
      </c>
      <c r="R37" s="402">
        <f t="shared" si="8"/>
        <v>0</v>
      </c>
      <c r="S37" s="402">
        <f t="shared" si="8"/>
        <v>0</v>
      </c>
      <c r="T37" s="402">
        <f t="shared" si="8"/>
        <v>0</v>
      </c>
      <c r="U37" s="402">
        <f t="shared" si="8"/>
        <v>0</v>
      </c>
      <c r="V37" s="402">
        <f t="shared" si="8"/>
        <v>0</v>
      </c>
      <c r="W37" s="402">
        <f t="shared" si="8"/>
        <v>0</v>
      </c>
      <c r="X37" s="402">
        <f t="shared" si="8"/>
        <v>0</v>
      </c>
      <c r="Y37" s="402">
        <f t="shared" si="8"/>
        <v>0</v>
      </c>
      <c r="Z37" s="402">
        <f t="shared" si="8"/>
        <v>0</v>
      </c>
      <c r="AA37" s="402">
        <f t="shared" si="8"/>
        <v>0</v>
      </c>
      <c r="AB37" s="402">
        <f t="shared" si="8"/>
        <v>0</v>
      </c>
      <c r="AC37" s="402">
        <f t="shared" si="8"/>
        <v>0</v>
      </c>
      <c r="AD37" s="402">
        <f t="shared" si="8"/>
        <v>0</v>
      </c>
      <c r="AE37" s="402">
        <f t="shared" si="8"/>
        <v>0</v>
      </c>
      <c r="AF37" s="402">
        <f t="shared" si="8"/>
        <v>0</v>
      </c>
      <c r="AG37" s="402">
        <f t="shared" si="8"/>
        <v>0</v>
      </c>
      <c r="AH37" s="402">
        <f t="shared" si="8"/>
        <v>0</v>
      </c>
      <c r="AI37" s="402">
        <f t="shared" si="8"/>
        <v>0</v>
      </c>
      <c r="AJ37" s="402">
        <f t="shared" si="8"/>
        <v>0</v>
      </c>
      <c r="AK37" s="1022">
        <f t="shared" si="8"/>
        <v>0</v>
      </c>
    </row>
    <row r="38" spans="2:37" ht="16.5" thickBot="1">
      <c r="D38" s="1460"/>
      <c r="E38" s="1460"/>
      <c r="F38" s="332" t="s">
        <v>458</v>
      </c>
      <c r="G38" s="1024"/>
      <c r="H38" s="1025">
        <f>H37-H17</f>
        <v>0</v>
      </c>
      <c r="I38" s="1025">
        <f>I37-I17</f>
        <v>0</v>
      </c>
      <c r="J38" s="1025">
        <f t="shared" ref="J38:AK38" si="9">J37-J17</f>
        <v>0</v>
      </c>
      <c r="K38" s="1025">
        <f t="shared" si="9"/>
        <v>0</v>
      </c>
      <c r="L38" s="1025">
        <f t="shared" si="9"/>
        <v>0</v>
      </c>
      <c r="M38" s="1025">
        <f t="shared" si="9"/>
        <v>0</v>
      </c>
      <c r="N38" s="1025">
        <f t="shared" si="9"/>
        <v>0</v>
      </c>
      <c r="O38" s="1025">
        <f t="shared" si="9"/>
        <v>0</v>
      </c>
      <c r="P38" s="1025">
        <f t="shared" si="9"/>
        <v>0</v>
      </c>
      <c r="Q38" s="1025">
        <f t="shared" si="9"/>
        <v>0</v>
      </c>
      <c r="R38" s="1025">
        <f t="shared" si="9"/>
        <v>0</v>
      </c>
      <c r="S38" s="1025">
        <f t="shared" si="9"/>
        <v>0</v>
      </c>
      <c r="T38" s="1025">
        <f t="shared" si="9"/>
        <v>0</v>
      </c>
      <c r="U38" s="1025">
        <f t="shared" si="9"/>
        <v>0</v>
      </c>
      <c r="V38" s="1025">
        <f t="shared" si="9"/>
        <v>0</v>
      </c>
      <c r="W38" s="1025">
        <f t="shared" si="9"/>
        <v>0</v>
      </c>
      <c r="X38" s="1025">
        <f t="shared" si="9"/>
        <v>0</v>
      </c>
      <c r="Y38" s="1025">
        <f t="shared" si="9"/>
        <v>0</v>
      </c>
      <c r="Z38" s="1025">
        <f t="shared" si="9"/>
        <v>0</v>
      </c>
      <c r="AA38" s="1025">
        <f t="shared" si="9"/>
        <v>0</v>
      </c>
      <c r="AB38" s="1025">
        <f t="shared" si="9"/>
        <v>0</v>
      </c>
      <c r="AC38" s="1025">
        <f t="shared" si="9"/>
        <v>0</v>
      </c>
      <c r="AD38" s="1025">
        <f t="shared" si="9"/>
        <v>0</v>
      </c>
      <c r="AE38" s="1025">
        <f t="shared" si="9"/>
        <v>0</v>
      </c>
      <c r="AF38" s="1025">
        <f t="shared" si="9"/>
        <v>0</v>
      </c>
      <c r="AG38" s="1025">
        <f t="shared" si="9"/>
        <v>0</v>
      </c>
      <c r="AH38" s="1025">
        <f t="shared" si="9"/>
        <v>0</v>
      </c>
      <c r="AI38" s="1025">
        <f t="shared" si="9"/>
        <v>0</v>
      </c>
      <c r="AJ38" s="1025">
        <f t="shared" si="9"/>
        <v>0</v>
      </c>
      <c r="AK38" s="1026">
        <f t="shared" si="9"/>
        <v>0</v>
      </c>
    </row>
  </sheetData>
  <sheetProtection algorithmName="SHA-512" hashValue="n1Zv38ze9jRg1AVCY0bmL9yU/tVFFZRJJBYm7kOP/rIMN9qeZQ1YZCkWvEGa7ntGi6qijo4U/f08sV4N/+53Jg==" saltValue="tgazdV1s4RkCJ76P4hRFRg==" spinCount="100000" sheet="1" objects="1" scenarios="1"/>
  <mergeCells count="43">
    <mergeCell ref="B27:C27"/>
    <mergeCell ref="B28:C28"/>
    <mergeCell ref="B29:C29"/>
    <mergeCell ref="B30:C30"/>
    <mergeCell ref="B31:C31"/>
    <mergeCell ref="B22:C22"/>
    <mergeCell ref="B23:C23"/>
    <mergeCell ref="B24:C24"/>
    <mergeCell ref="B25:C25"/>
    <mergeCell ref="B26:C26"/>
    <mergeCell ref="B17:C17"/>
    <mergeCell ref="B18:C18"/>
    <mergeCell ref="B19:C19"/>
    <mergeCell ref="B20:C20"/>
    <mergeCell ref="B21:C21"/>
    <mergeCell ref="B12:C12"/>
    <mergeCell ref="B13:C13"/>
    <mergeCell ref="B14:C14"/>
    <mergeCell ref="B15:C15"/>
    <mergeCell ref="B16:C16"/>
    <mergeCell ref="B7:C7"/>
    <mergeCell ref="B8:C8"/>
    <mergeCell ref="B9:C9"/>
    <mergeCell ref="B10:C10"/>
    <mergeCell ref="B11:C11"/>
    <mergeCell ref="B2:C2"/>
    <mergeCell ref="B3:C3"/>
    <mergeCell ref="B4:C4"/>
    <mergeCell ref="B5:C5"/>
    <mergeCell ref="B6:C6"/>
    <mergeCell ref="D2:D3"/>
    <mergeCell ref="E2:E3"/>
    <mergeCell ref="H24:AK24"/>
    <mergeCell ref="H29:AK29"/>
    <mergeCell ref="H9:AK9"/>
    <mergeCell ref="H13:AK13"/>
    <mergeCell ref="F2:AK3"/>
    <mergeCell ref="H33:AK33"/>
    <mergeCell ref="H18:AK19"/>
    <mergeCell ref="G18:G19"/>
    <mergeCell ref="E4:E38"/>
    <mergeCell ref="D4:D38"/>
    <mergeCell ref="G5:AK5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1">
    <tabColor rgb="FF0070C0"/>
  </sheetPr>
  <dimension ref="A1:AK43"/>
  <sheetViews>
    <sheetView showGridLines="0" topLeftCell="B29" zoomScale="90" zoomScaleNormal="90" workbookViewId="0"/>
  </sheetViews>
  <sheetFormatPr defaultColWidth="9.1328125" defaultRowHeight="14.75"/>
  <cols>
    <col min="1" max="1" width="0" style="1" hidden="1" customWidth="1"/>
    <col min="2" max="2" width="13.1328125" style="1" customWidth="1"/>
    <col min="3" max="3" width="11.54296875" style="1" customWidth="1"/>
    <col min="4" max="4" width="33.40625" style="1" bestFit="1" customWidth="1"/>
    <col min="5" max="5" width="17" style="1" bestFit="1" customWidth="1"/>
    <col min="6" max="6" width="19.26953125" style="1" customWidth="1"/>
    <col min="7" max="9" width="13.40625" style="1" bestFit="1" customWidth="1"/>
    <col min="10" max="36" width="14.26953125" style="1" bestFit="1" customWidth="1"/>
    <col min="37" max="16384" width="9.1328125" style="1"/>
  </cols>
  <sheetData>
    <row r="1" spans="1:37" ht="15.5" hidden="1" thickBot="1">
      <c r="A1"/>
      <c r="B1"/>
      <c r="C1"/>
    </row>
    <row r="2" spans="1:37" ht="15.5" thickBot="1">
      <c r="A2"/>
      <c r="B2"/>
      <c r="C2"/>
    </row>
    <row r="3" spans="1:37" ht="18.5" thickBot="1">
      <c r="A3"/>
      <c r="B3" s="1310"/>
      <c r="C3" s="1310"/>
      <c r="D3" s="581" t="s">
        <v>87</v>
      </c>
      <c r="E3" s="582" t="s">
        <v>111</v>
      </c>
      <c r="F3" s="583" t="s">
        <v>267</v>
      </c>
    </row>
    <row r="4" spans="1:37" ht="19.5" customHeight="1" thickTop="1">
      <c r="A4"/>
      <c r="B4" s="1272"/>
      <c r="C4" s="1272"/>
      <c r="D4" s="1301" t="s">
        <v>264</v>
      </c>
      <c r="E4" s="563" t="s">
        <v>251</v>
      </c>
      <c r="F4" s="560" t="str">
        <f>Dashboard!$E$17</f>
        <v>Bridgetown CBD</v>
      </c>
    </row>
    <row r="5" spans="1:37" ht="15.5" thickBot="1">
      <c r="A5"/>
      <c r="B5" s="1272"/>
      <c r="C5" s="1272"/>
      <c r="D5" s="1302"/>
      <c r="E5" s="564" t="s">
        <v>263</v>
      </c>
      <c r="F5" s="561" t="str">
        <f>Dashboard!$E$18</f>
        <v>PHASE II</v>
      </c>
    </row>
    <row r="6" spans="1:37" ht="15" customHeight="1">
      <c r="A6"/>
      <c r="B6" s="1272"/>
      <c r="C6" s="1272"/>
      <c r="D6" s="1303" t="s">
        <v>265</v>
      </c>
      <c r="E6" s="565" t="s">
        <v>251</v>
      </c>
      <c r="F6" s="562" t="str">
        <f>Dashboard!$E$13</f>
        <v>Option C</v>
      </c>
    </row>
    <row r="7" spans="1:37" ht="17.25" customHeight="1" thickBot="1">
      <c r="A7"/>
      <c r="B7" s="1272"/>
      <c r="C7" s="1272"/>
      <c r="D7" s="1302"/>
      <c r="E7" s="564" t="s">
        <v>266</v>
      </c>
      <c r="F7" s="561" t="str">
        <f>Dashboard!$E$14</f>
        <v>Option A</v>
      </c>
    </row>
    <row r="8" spans="1:37" ht="17.25" customHeight="1" thickBot="1">
      <c r="A8"/>
      <c r="B8" s="552"/>
      <c r="C8" s="552"/>
      <c r="D8" s="584"/>
      <c r="E8" s="585"/>
      <c r="F8" s="586"/>
    </row>
    <row r="9" spans="1:37" ht="21" thickBot="1">
      <c r="A9"/>
      <c r="B9" s="1272"/>
      <c r="C9" s="1272"/>
      <c r="D9" s="1304" t="s">
        <v>441</v>
      </c>
      <c r="E9" s="1305"/>
      <c r="F9" s="1305"/>
      <c r="G9" s="1305"/>
      <c r="H9" s="1305"/>
      <c r="I9" s="1305"/>
      <c r="J9" s="1305"/>
      <c r="K9" s="1305"/>
      <c r="L9" s="1305"/>
      <c r="M9" s="1305"/>
      <c r="N9" s="1305"/>
      <c r="O9" s="1305"/>
      <c r="P9" s="1305"/>
      <c r="Q9" s="1305"/>
      <c r="R9" s="1305"/>
      <c r="S9" s="1305"/>
      <c r="T9" s="1305"/>
      <c r="U9" s="1305"/>
      <c r="V9" s="1305"/>
      <c r="W9" s="1305"/>
      <c r="X9" s="1305"/>
      <c r="Y9" s="1305"/>
      <c r="Z9" s="1305"/>
      <c r="AA9" s="1305"/>
      <c r="AB9" s="1305"/>
      <c r="AC9" s="1305"/>
      <c r="AD9" s="1305"/>
      <c r="AE9" s="1305"/>
      <c r="AF9" s="1305"/>
      <c r="AG9" s="1305"/>
      <c r="AH9" s="1305"/>
      <c r="AI9" s="1305"/>
      <c r="AJ9" s="1306"/>
    </row>
    <row r="10" spans="1:37" ht="15" customHeight="1">
      <c r="A10"/>
      <c r="B10" s="1272"/>
      <c r="C10" s="1272"/>
      <c r="D10" s="385" t="s">
        <v>437</v>
      </c>
      <c r="E10" s="253" t="s">
        <v>439</v>
      </c>
      <c r="F10" s="253" t="s">
        <v>440</v>
      </c>
      <c r="G10" s="253">
        <v>2021</v>
      </c>
      <c r="H10" s="253">
        <v>2022</v>
      </c>
      <c r="I10" s="253">
        <v>2023</v>
      </c>
      <c r="J10" s="253">
        <v>2024</v>
      </c>
      <c r="K10" s="253">
        <v>2025</v>
      </c>
      <c r="L10" s="253">
        <v>2026</v>
      </c>
      <c r="M10" s="253">
        <v>2027</v>
      </c>
      <c r="N10" s="253">
        <v>2028</v>
      </c>
      <c r="O10" s="253">
        <v>2029</v>
      </c>
      <c r="P10" s="253">
        <v>2030</v>
      </c>
      <c r="Q10" s="253">
        <v>2031</v>
      </c>
      <c r="R10" s="253">
        <v>2032</v>
      </c>
      <c r="S10" s="253">
        <v>2033</v>
      </c>
      <c r="T10" s="253">
        <v>2034</v>
      </c>
      <c r="U10" s="253">
        <v>2035</v>
      </c>
      <c r="V10" s="253">
        <v>2036</v>
      </c>
      <c r="W10" s="253">
        <v>2037</v>
      </c>
      <c r="X10" s="253">
        <v>2038</v>
      </c>
      <c r="Y10" s="253">
        <v>2039</v>
      </c>
      <c r="Z10" s="253">
        <v>2040</v>
      </c>
      <c r="AA10" s="253">
        <v>2041</v>
      </c>
      <c r="AB10" s="253">
        <v>2042</v>
      </c>
      <c r="AC10" s="253">
        <v>2043</v>
      </c>
      <c r="AD10" s="253">
        <v>2044</v>
      </c>
      <c r="AE10" s="253">
        <v>2045</v>
      </c>
      <c r="AF10" s="253">
        <v>2046</v>
      </c>
      <c r="AG10" s="253">
        <v>2047</v>
      </c>
      <c r="AH10" s="253">
        <v>2048</v>
      </c>
      <c r="AI10" s="253">
        <v>2049</v>
      </c>
      <c r="AJ10" s="254">
        <v>2050</v>
      </c>
    </row>
    <row r="11" spans="1:37" ht="15" customHeight="1">
      <c r="A11"/>
      <c r="B11" s="1272"/>
      <c r="C11" s="1272"/>
      <c r="D11" s="1485" t="s">
        <v>262</v>
      </c>
      <c r="E11" s="1484" t="s">
        <v>359</v>
      </c>
      <c r="F11" s="368" t="s">
        <v>429</v>
      </c>
      <c r="G11" s="369" cm="1">
        <f t="array" ref="G11">_xlfn.IFS($F$4="core 0", 'WD-BSTS'!I21,$F$4="PHASE I",'WD-BSTS'!I28,$F$4="PHASE II",'WD-BSTS'!I35,$F$4="PHASE III",'WD-BSTS'!I42,$F$4="PHASE V", 'WD-BSTS'!I49,$F$4="Hyatt Ziva", 'WD-BSTS'!I56,$F$4="Waterfront", 'WD-BSTS'!I63,$F$4="Bridge House Red.", 'WD-BSTS'!I70,$F$4="Carlisle House Red.", 'WD-BSTS'!I77,$F$4="Bridgetown CBD", 'WD-BSTS'!I84,$F$4="PHASE VI", 'WD-BSTS'!I91)</f>
        <v>949615.88749999995</v>
      </c>
      <c r="H11" s="369" cm="1">
        <f t="array" ref="H11">_xlfn.IFS($F$4="core 0", 'WD-BSTS'!J21,$F$4="PHASE I",'WD-BSTS'!J28,$F$4="PHASE II",'WD-BSTS'!J35,$F$4="PHASE III",'WD-BSTS'!J42,$F$4="PHASE V", 'WD-BSTS'!J49,$F$4="Hyatt Ziva", 'WD-BSTS'!J56,$F$4="Waterfront", 'WD-BSTS'!J63,$F$4="Bridge House Red.", 'WD-BSTS'!J70,$F$4="Carlisle House Red.", 'WD-BSTS'!J77,$F$4="Bridgetown CBD", 'WD-BSTS'!J84,$F$4="PHASE VI", 'WD-BSTS'!J91)</f>
        <v>949615.88749999995</v>
      </c>
      <c r="I11" s="369" cm="1">
        <f t="array" ref="I11">_xlfn.IFS($F$4="core 0", 'WD-BSTS'!K21,$F$4="PHASE I",'WD-BSTS'!K28,$F$4="PHASE II",'WD-BSTS'!K35,$F$4="PHASE III",'WD-BSTS'!K42,$F$4="PHASE V", 'WD-BSTS'!K49,$F$4="Hyatt Ziva", 'WD-BSTS'!K56,$F$4="Waterfront", 'WD-BSTS'!K63,$F$4="Bridge House Red.", 'WD-BSTS'!K70,$F$4="Carlisle House Red.", 'WD-BSTS'!K77,$F$4="Bridgetown CBD", 'WD-BSTS'!K84,$F$4="PHASE VI", 'WD-BSTS'!K91)</f>
        <v>1504930.8875000002</v>
      </c>
      <c r="J11" s="369" cm="1">
        <f t="array" ref="J11">_xlfn.IFS($F$4="core 0", 'WD-BSTS'!L21,$F$4="PHASE I",'WD-BSTS'!L28,$F$4="PHASE II",'WD-BSTS'!L35,$F$4="PHASE III",'WD-BSTS'!L42,$F$4="PHASE V", 'WD-BSTS'!L49,$F$4="Hyatt Ziva", 'WD-BSTS'!L56,$F$4="Waterfront", 'WD-BSTS'!L63,$F$4="Bridge House Red.", 'WD-BSTS'!L70,$F$4="Carlisle House Red.", 'WD-BSTS'!L77,$F$4="Bridgetown CBD", 'WD-BSTS'!L84,$F$4="PHASE VI", 'WD-BSTS'!L91)</f>
        <v>1808665.5875000001</v>
      </c>
      <c r="K11" s="369" cm="1">
        <f t="array" ref="K11">_xlfn.IFS($F$4="core 0", 'WD-BSTS'!M21,$F$4="PHASE I",'WD-BSTS'!M28,$F$4="PHASE II",'WD-BSTS'!M35,$F$4="PHASE III",'WD-BSTS'!M42,$F$4="PHASE V", 'WD-BSTS'!M49,$F$4="Hyatt Ziva", 'WD-BSTS'!M56,$F$4="Waterfront", 'WD-BSTS'!M63,$F$4="Bridge House Red.", 'WD-BSTS'!M70,$F$4="Carlisle House Red.", 'WD-BSTS'!M77,$F$4="Bridgetown CBD", 'WD-BSTS'!M84,$F$4="PHASE VI", 'WD-BSTS'!M91)</f>
        <v>2098498.4875000003</v>
      </c>
      <c r="L11" s="369" cm="1">
        <f t="array" ref="L11">_xlfn.IFS($F$4="core 0", 'WD-BSTS'!N21,$F$4="PHASE I",'WD-BSTS'!N28,$F$4="PHASE II",'WD-BSTS'!N35,$F$4="PHASE III",'WD-BSTS'!N42,$F$4="PHASE V", 'WD-BSTS'!N49,$F$4="Hyatt Ziva", 'WD-BSTS'!N56,$F$4="Waterfront", 'WD-BSTS'!N63,$F$4="Bridge House Red.", 'WD-BSTS'!N70,$F$4="Carlisle House Red.", 'WD-BSTS'!N77,$F$4="Bridgetown CBD", 'WD-BSTS'!N84,$F$4="PHASE VI", 'WD-BSTS'!N91)</f>
        <v>2459850.2375000003</v>
      </c>
      <c r="M11" s="369" cm="1">
        <f t="array" ref="M11">_xlfn.IFS($F$4="core 0", 'WD-BSTS'!O21,$F$4="PHASE I",'WD-BSTS'!O28,$F$4="PHASE II",'WD-BSTS'!O35,$F$4="PHASE III",'WD-BSTS'!O42,$F$4="PHASE V", 'WD-BSTS'!O49,$F$4="Hyatt Ziva", 'WD-BSTS'!O56,$F$4="Waterfront", 'WD-BSTS'!O63,$F$4="Bridge House Red.", 'WD-BSTS'!O70,$F$4="Carlisle House Red.", 'WD-BSTS'!O77,$F$4="Bridgetown CBD", 'WD-BSTS'!O84,$F$4="PHASE VI", 'WD-BSTS'!O91)</f>
        <v>2473537.7375000003</v>
      </c>
      <c r="N11" s="369" cm="1">
        <f t="array" ref="N11">_xlfn.IFS($F$4="core 0", 'WD-BSTS'!P21,$F$4="PHASE I",'WD-BSTS'!P28,$F$4="PHASE II",'WD-BSTS'!P35,$F$4="PHASE III",'WD-BSTS'!P42,$F$4="PHASE V", 'WD-BSTS'!P49,$F$4="Hyatt Ziva", 'WD-BSTS'!P56,$F$4="Waterfront", 'WD-BSTS'!P63,$F$4="Bridge House Red.", 'WD-BSTS'!P70,$F$4="Carlisle House Red.", 'WD-BSTS'!P77,$F$4="Bridgetown CBD", 'WD-BSTS'!P84,$F$4="PHASE VI", 'WD-BSTS'!P91)</f>
        <v>2473537.7375000003</v>
      </c>
      <c r="O11" s="369" cm="1">
        <f t="array" ref="O11">_xlfn.IFS($F$4="core 0", 'WD-BSTS'!Q21,$F$4="PHASE I",'WD-BSTS'!Q28,$F$4="PHASE II",'WD-BSTS'!Q35,$F$4="PHASE III",'WD-BSTS'!Q42,$F$4="PHASE V", 'WD-BSTS'!Q49,$F$4="Hyatt Ziva", 'WD-BSTS'!Q56,$F$4="Waterfront", 'WD-BSTS'!Q63,$F$4="Bridge House Red.", 'WD-BSTS'!Q70,$F$4="Carlisle House Red.", 'WD-BSTS'!Q77,$F$4="Bridgetown CBD", 'WD-BSTS'!Q84,$F$4="PHASE VI", 'WD-BSTS'!Q91)</f>
        <v>2473537.7375000003</v>
      </c>
      <c r="P11" s="369" cm="1">
        <f t="array" ref="P11">_xlfn.IFS($F$4="core 0", 'WD-BSTS'!R21,$F$4="PHASE I",'WD-BSTS'!R28,$F$4="PHASE II",'WD-BSTS'!R35,$F$4="PHASE III",'WD-BSTS'!R42,$F$4="PHASE V", 'WD-BSTS'!R49,$F$4="Hyatt Ziva", 'WD-BSTS'!R56,$F$4="Waterfront", 'WD-BSTS'!R63,$F$4="Bridge House Red.", 'WD-BSTS'!R70,$F$4="Carlisle House Red.", 'WD-BSTS'!R77,$F$4="Bridgetown CBD", 'WD-BSTS'!R84,$F$4="PHASE VI", 'WD-BSTS'!R91)</f>
        <v>2513687.7375000003</v>
      </c>
      <c r="Q11" s="369" cm="1">
        <f t="array" ref="Q11">_xlfn.IFS($F$4="core 0", 'WD-BSTS'!S21,$F$4="PHASE I",'WD-BSTS'!S28,$F$4="PHASE II",'WD-BSTS'!S35,$F$4="PHASE III",'WD-BSTS'!S42,$F$4="PHASE V", 'WD-BSTS'!S49,$F$4="Hyatt Ziva", 'WD-BSTS'!S56,$F$4="Waterfront", 'WD-BSTS'!S63,$F$4="Bridge House Red.", 'WD-BSTS'!S70,$F$4="Carlisle House Red.", 'WD-BSTS'!S77,$F$4="Bridgetown CBD", 'WD-BSTS'!S84,$F$4="PHASE VI", 'WD-BSTS'!S91)</f>
        <v>2513687.7375000003</v>
      </c>
      <c r="R11" s="369" cm="1">
        <f t="array" ref="R11">_xlfn.IFS($F$4="core 0", 'WD-BSTS'!T21,$F$4="PHASE I",'WD-BSTS'!T28,$F$4="PHASE II",'WD-BSTS'!T35,$F$4="PHASE III",'WD-BSTS'!T42,$F$4="PHASE V", 'WD-BSTS'!T49,$F$4="Hyatt Ziva", 'WD-BSTS'!T56,$F$4="Waterfront", 'WD-BSTS'!T63,$F$4="Bridge House Red.", 'WD-BSTS'!T70,$F$4="Carlisle House Red.", 'WD-BSTS'!T77,$F$4="Bridgetown CBD", 'WD-BSTS'!T84,$F$4="PHASE VI", 'WD-BSTS'!T91)</f>
        <v>2513687.7375000003</v>
      </c>
      <c r="S11" s="369" cm="1">
        <f t="array" ref="S11">_xlfn.IFS($F$4="core 0", 'WD-BSTS'!U21,$F$4="PHASE I",'WD-BSTS'!U28,$F$4="PHASE II",'WD-BSTS'!U35,$F$4="PHASE III",'WD-BSTS'!U42,$F$4="PHASE V", 'WD-BSTS'!U49,$F$4="Hyatt Ziva", 'WD-BSTS'!U56,$F$4="Waterfront", 'WD-BSTS'!U63,$F$4="Bridge House Red.", 'WD-BSTS'!U70,$F$4="Carlisle House Red.", 'WD-BSTS'!U77,$F$4="Bridgetown CBD", 'WD-BSTS'!U84,$F$4="PHASE VI", 'WD-BSTS'!U91)</f>
        <v>2513687.7375000003</v>
      </c>
      <c r="T11" s="369" cm="1">
        <f t="array" ref="T11">_xlfn.IFS($F$4="core 0", 'WD-BSTS'!V21,$F$4="PHASE I",'WD-BSTS'!V28,$F$4="PHASE II",'WD-BSTS'!V35,$F$4="PHASE III",'WD-BSTS'!V42,$F$4="PHASE V", 'WD-BSTS'!V49,$F$4="Hyatt Ziva", 'WD-BSTS'!V56,$F$4="Waterfront", 'WD-BSTS'!V63,$F$4="Bridge House Red.", 'WD-BSTS'!V70,$F$4="Carlisle House Red.", 'WD-BSTS'!V77,$F$4="Bridgetown CBD", 'WD-BSTS'!V84,$F$4="PHASE VI", 'WD-BSTS'!V91)</f>
        <v>2513687.7375000003</v>
      </c>
      <c r="U11" s="369" cm="1">
        <f t="array" ref="U11">_xlfn.IFS($F$4="core 0", 'WD-BSTS'!W21,$F$4="PHASE I",'WD-BSTS'!W28,$F$4="PHASE II",'WD-BSTS'!W35,$F$4="PHASE III",'WD-BSTS'!W42,$F$4="PHASE V", 'WD-BSTS'!W49,$F$4="Hyatt Ziva", 'WD-BSTS'!W56,$F$4="Waterfront", 'WD-BSTS'!W63,$F$4="Bridge House Red.", 'WD-BSTS'!W70,$F$4="Carlisle House Red.", 'WD-BSTS'!W77,$F$4="Bridgetown CBD", 'WD-BSTS'!W84,$F$4="PHASE VI", 'WD-BSTS'!W91)</f>
        <v>2513687.7375000003</v>
      </c>
      <c r="V11" s="369" cm="1">
        <f t="array" ref="V11">_xlfn.IFS($F$4="core 0", 'WD-BSTS'!X21,$F$4="PHASE I",'WD-BSTS'!X28,$F$4="PHASE II",'WD-BSTS'!X35,$F$4="PHASE III",'WD-BSTS'!X42,$F$4="PHASE V", 'WD-BSTS'!X49,$F$4="Hyatt Ziva", 'WD-BSTS'!X56,$F$4="Waterfront", 'WD-BSTS'!X63,$F$4="Bridge House Red.", 'WD-BSTS'!X70,$F$4="Carlisle House Red.", 'WD-BSTS'!X77,$F$4="Bridgetown CBD", 'WD-BSTS'!X84,$F$4="PHASE VI", 'WD-BSTS'!X91)</f>
        <v>2513687.7375000003</v>
      </c>
      <c r="W11" s="369" cm="1">
        <f t="array" ref="W11">_xlfn.IFS($F$4="core 0", 'WD-BSTS'!Y21,$F$4="PHASE I",'WD-BSTS'!Y28,$F$4="PHASE II",'WD-BSTS'!Y35,$F$4="PHASE III",'WD-BSTS'!Y42,$F$4="PHASE V", 'WD-BSTS'!Y49,$F$4="Hyatt Ziva", 'WD-BSTS'!Y56,$F$4="Waterfront", 'WD-BSTS'!Y63,$F$4="Bridge House Red.", 'WD-BSTS'!Y70,$F$4="Carlisle House Red.", 'WD-BSTS'!Y77,$F$4="Bridgetown CBD", 'WD-BSTS'!Y84,$F$4="PHASE VI", 'WD-BSTS'!Y91)</f>
        <v>2513687.7375000003</v>
      </c>
      <c r="X11" s="369" cm="1">
        <f t="array" ref="X11">_xlfn.IFS($F$4="core 0", 'WD-BSTS'!Z21,$F$4="PHASE I",'WD-BSTS'!Z28,$F$4="PHASE II",'WD-BSTS'!Z35,$F$4="PHASE III",'WD-BSTS'!Z42,$F$4="PHASE V", 'WD-BSTS'!Z49,$F$4="Hyatt Ziva", 'WD-BSTS'!Z56,$F$4="Waterfront", 'WD-BSTS'!Z63,$F$4="Bridge House Red.", 'WD-BSTS'!Z70,$F$4="Carlisle House Red.", 'WD-BSTS'!Z77,$F$4="Bridgetown CBD", 'WD-BSTS'!Z84,$F$4="PHASE VI", 'WD-BSTS'!Z91)</f>
        <v>2513687.7375000003</v>
      </c>
      <c r="Y11" s="369" cm="1">
        <f t="array" ref="Y11">_xlfn.IFS($F$4="core 0", 'WD-BSTS'!AA21,$F$4="PHASE I",'WD-BSTS'!AA28,$F$4="PHASE II",'WD-BSTS'!AA35,$F$4="PHASE III",'WD-BSTS'!AA42,$F$4="PHASE V", 'WD-BSTS'!AA49,$F$4="Hyatt Ziva", 'WD-BSTS'!AA56,$F$4="Waterfront", 'WD-BSTS'!AA63,$F$4="Bridge House Red.", 'WD-BSTS'!AA70,$F$4="Carlisle House Red.", 'WD-BSTS'!AA77,$F$4="Bridgetown CBD", 'WD-BSTS'!AA84,$F$4="PHASE VI", 'WD-BSTS'!AA91)</f>
        <v>2513687.7375000003</v>
      </c>
      <c r="Z11" s="369" cm="1">
        <f t="array" ref="Z11">_xlfn.IFS($F$4="core 0", 'WD-BSTS'!AB21,$F$4="PHASE I",'WD-BSTS'!AB28,$F$4="PHASE II",'WD-BSTS'!AB35,$F$4="PHASE III",'WD-BSTS'!AB42,$F$4="PHASE V", 'WD-BSTS'!AB49,$F$4="Hyatt Ziva", 'WD-BSTS'!AB56,$F$4="Waterfront", 'WD-BSTS'!AB63,$F$4="Bridge House Red.", 'WD-BSTS'!AB70,$F$4="Carlisle House Red.", 'WD-BSTS'!AB77,$F$4="Bridgetown CBD", 'WD-BSTS'!AB84,$F$4="PHASE VI", 'WD-BSTS'!AB91)</f>
        <v>2513687.7375000003</v>
      </c>
      <c r="AA11" s="369" cm="1">
        <f t="array" ref="AA11">_xlfn.IFS($F$4="core 0", 'WD-BSTS'!AC21,$F$4="PHASE I",'WD-BSTS'!AC28,$F$4="PHASE II",'WD-BSTS'!AC35,$F$4="PHASE III",'WD-BSTS'!AC42,$F$4="PHASE V", 'WD-BSTS'!AC49,$F$4="Hyatt Ziva", 'WD-BSTS'!AC56,$F$4="Waterfront", 'WD-BSTS'!AC63,$F$4="Bridge House Red.", 'WD-BSTS'!AC70,$F$4="Carlisle House Red.", 'WD-BSTS'!AC77,$F$4="Bridgetown CBD", 'WD-BSTS'!AC84,$F$4="PHASE VI", 'WD-BSTS'!AC91)</f>
        <v>2513687.7375000003</v>
      </c>
      <c r="AB11" s="369" cm="1">
        <f t="array" ref="AB11">_xlfn.IFS($F$4="core 0", 'WD-BSTS'!AD21,$F$4="PHASE I",'WD-BSTS'!AD28,$F$4="PHASE II",'WD-BSTS'!AD35,$F$4="PHASE III",'WD-BSTS'!AD42,$F$4="PHASE V", 'WD-BSTS'!AD49,$F$4="Hyatt Ziva", 'WD-BSTS'!AD56,$F$4="Waterfront", 'WD-BSTS'!AD63,$F$4="Bridge House Red.", 'WD-BSTS'!AD70,$F$4="Carlisle House Red.", 'WD-BSTS'!AD77,$F$4="Bridgetown CBD", 'WD-BSTS'!AD84,$F$4="PHASE VI", 'WD-BSTS'!AD91)</f>
        <v>2513687.7375000003</v>
      </c>
      <c r="AC11" s="369" cm="1">
        <f t="array" ref="AC11">_xlfn.IFS($F$4="core 0", 'WD-BSTS'!AE21,$F$4="PHASE I",'WD-BSTS'!AE28,$F$4="PHASE II",'WD-BSTS'!AE35,$F$4="PHASE III",'WD-BSTS'!AE42,$F$4="PHASE V", 'WD-BSTS'!AE49,$F$4="Hyatt Ziva", 'WD-BSTS'!AE56,$F$4="Waterfront", 'WD-BSTS'!AE63,$F$4="Bridge House Red.", 'WD-BSTS'!AE70,$F$4="Carlisle House Red.", 'WD-BSTS'!AE77,$F$4="Bridgetown CBD", 'WD-BSTS'!AE84,$F$4="PHASE VI", 'WD-BSTS'!AE91)</f>
        <v>2513687.7375000003</v>
      </c>
      <c r="AD11" s="369" cm="1">
        <f t="array" ref="AD11">_xlfn.IFS($F$4="core 0", 'WD-BSTS'!AF21,$F$4="PHASE I",'WD-BSTS'!AF28,$F$4="PHASE II",'WD-BSTS'!AF35,$F$4="PHASE III",'WD-BSTS'!AF42,$F$4="PHASE V", 'WD-BSTS'!AF49,$F$4="Hyatt Ziva", 'WD-BSTS'!AF56,$F$4="Waterfront", 'WD-BSTS'!AF63,$F$4="Bridge House Red.", 'WD-BSTS'!AF70,$F$4="Carlisle House Red.", 'WD-BSTS'!AF77,$F$4="Bridgetown CBD", 'WD-BSTS'!AF84,$F$4="PHASE VI", 'WD-BSTS'!AF91)</f>
        <v>2513687.7375000003</v>
      </c>
      <c r="AE11" s="369" cm="1">
        <f t="array" ref="AE11">_xlfn.IFS($F$4="core 0", 'WD-BSTS'!AG21,$F$4="PHASE I",'WD-BSTS'!AG28,$F$4="PHASE II",'WD-BSTS'!AG35,$F$4="PHASE III",'WD-BSTS'!AG42,$F$4="PHASE V", 'WD-BSTS'!AG49,$F$4="Hyatt Ziva", 'WD-BSTS'!AG56,$F$4="Waterfront", 'WD-BSTS'!AG63,$F$4="Bridge House Red.", 'WD-BSTS'!AG70,$F$4="Carlisle House Red.", 'WD-BSTS'!AG77,$F$4="Bridgetown CBD", 'WD-BSTS'!AG84,$F$4="PHASE VI", 'WD-BSTS'!AG91)</f>
        <v>2513687.7375000003</v>
      </c>
      <c r="AF11" s="369" cm="1">
        <f t="array" ref="AF11">_xlfn.IFS($F$4="core 0", 'WD-BSTS'!AH21,$F$4="PHASE I",'WD-BSTS'!AH28,$F$4="PHASE II",'WD-BSTS'!AH35,$F$4="PHASE III",'WD-BSTS'!AH42,$F$4="PHASE V", 'WD-BSTS'!AH49,$F$4="Hyatt Ziva", 'WD-BSTS'!AH56,$F$4="Waterfront", 'WD-BSTS'!AH63,$F$4="Bridge House Red.", 'WD-BSTS'!AH70,$F$4="Carlisle House Red.", 'WD-BSTS'!AH77,$F$4="Bridgetown CBD", 'WD-BSTS'!AH84,$F$4="PHASE VI", 'WD-BSTS'!AH91)</f>
        <v>2513687.7375000003</v>
      </c>
      <c r="AG11" s="369" cm="1">
        <f t="array" ref="AG11">_xlfn.IFS($F$4="core 0", 'WD-BSTS'!AI21,$F$4="PHASE I",'WD-BSTS'!AI28,$F$4="PHASE II",'WD-BSTS'!AI35,$F$4="PHASE III",'WD-BSTS'!AI42,$F$4="PHASE V", 'WD-BSTS'!AI49,$F$4="Hyatt Ziva", 'WD-BSTS'!AI56,$F$4="Waterfront", 'WD-BSTS'!AI63,$F$4="Bridge House Red.", 'WD-BSTS'!AI70,$F$4="Carlisle House Red.", 'WD-BSTS'!AI77,$F$4="Bridgetown CBD", 'WD-BSTS'!AI84,$F$4="PHASE VI", 'WD-BSTS'!AI91)</f>
        <v>2513687.7375000003</v>
      </c>
      <c r="AH11" s="369" cm="1">
        <f t="array" ref="AH11">_xlfn.IFS($F$4="core 0", 'WD-BSTS'!AJ21,$F$4="PHASE I",'WD-BSTS'!AJ28,$F$4="PHASE II",'WD-BSTS'!AJ35,$F$4="PHASE III",'WD-BSTS'!AJ42,$F$4="PHASE V", 'WD-BSTS'!AJ49,$F$4="Hyatt Ziva", 'WD-BSTS'!AJ56,$F$4="Waterfront", 'WD-BSTS'!AJ63,$F$4="Bridge House Red.", 'WD-BSTS'!AJ70,$F$4="Carlisle House Red.", 'WD-BSTS'!AJ77,$F$4="Bridgetown CBD", 'WD-BSTS'!AJ84,$F$4="PHASE VI", 'WD-BSTS'!AJ91)</f>
        <v>2513687.7375000003</v>
      </c>
      <c r="AI11" s="369" cm="1">
        <f t="array" ref="AI11">_xlfn.IFS($F$4="core 0", 'WD-BSTS'!AK21,$F$4="PHASE I",'WD-BSTS'!AK28,$F$4="PHASE II",'WD-BSTS'!AK35,$F$4="PHASE III",'WD-BSTS'!AK42,$F$4="PHASE V", 'WD-BSTS'!AK49,$F$4="Hyatt Ziva", 'WD-BSTS'!AK56,$F$4="Waterfront", 'WD-BSTS'!AK63,$F$4="Bridge House Red.", 'WD-BSTS'!AK70,$F$4="Carlisle House Red.", 'WD-BSTS'!AK77,$F$4="Bridgetown CBD", 'WD-BSTS'!AK84,$F$4="PHASE VI", 'WD-BSTS'!AK91)</f>
        <v>2513687.7375000003</v>
      </c>
      <c r="AJ11" s="370" cm="1">
        <f t="array" ref="AJ11">_xlfn.IFS($F$4="core 0", 'WD-BSTS'!AL21,$F$4="PHASE I",'WD-BSTS'!AL28,$F$4="PHASE II",'WD-BSTS'!AL35,$F$4="PHASE III",'WD-BSTS'!AL42,$F$4="PHASE V", 'WD-BSTS'!AL49,$F$4="Hyatt Ziva", 'WD-BSTS'!AL56,$F$4="Waterfront", 'WD-BSTS'!AL63,$F$4="Bridge House Red.", 'WD-BSTS'!AL70,$F$4="Carlisle House Red.", 'WD-BSTS'!AL77,$F$4="Bridgetown CBD", 'WD-BSTS'!AL84,$F$4="PHASE VI", 'WD-BSTS'!AL91)</f>
        <v>2513687.7375000003</v>
      </c>
    </row>
    <row r="12" spans="1:37" ht="15" customHeight="1">
      <c r="A12"/>
      <c r="B12" s="1271"/>
      <c r="C12" s="1271"/>
      <c r="D12" s="1486"/>
      <c r="E12" s="1470"/>
      <c r="F12" s="362" t="s">
        <v>430</v>
      </c>
      <c r="G12" s="256">
        <f>'Technical Sheet'!$B$127*G11</f>
        <v>427327.14937499998</v>
      </c>
      <c r="H12" s="256">
        <f>'Technical Sheet'!$B$127*H11</f>
        <v>427327.14937499998</v>
      </c>
      <c r="I12" s="256">
        <f>'Technical Sheet'!$B$127*I11</f>
        <v>677218.89937500015</v>
      </c>
      <c r="J12" s="256">
        <f>'Technical Sheet'!$B$127*J11</f>
        <v>813899.51437500003</v>
      </c>
      <c r="K12" s="256">
        <f>'Technical Sheet'!$B$127*K11</f>
        <v>944324.3193750002</v>
      </c>
      <c r="L12" s="256">
        <f>'Technical Sheet'!$B$127*L11</f>
        <v>1106932.6068750001</v>
      </c>
      <c r="M12" s="256">
        <f>'Technical Sheet'!$B$127*M11</f>
        <v>1113091.9818750001</v>
      </c>
      <c r="N12" s="256">
        <f>'Technical Sheet'!$B$127*N11</f>
        <v>1113091.9818750001</v>
      </c>
      <c r="O12" s="256">
        <f>'Technical Sheet'!$B$127*O11</f>
        <v>1113091.9818750001</v>
      </c>
      <c r="P12" s="256">
        <f>'Technical Sheet'!$B$127*P11</f>
        <v>1131159.4818750001</v>
      </c>
      <c r="Q12" s="256">
        <f>'Technical Sheet'!$B$127*Q11</f>
        <v>1131159.4818750001</v>
      </c>
      <c r="R12" s="256">
        <f>'Technical Sheet'!$B$127*R11</f>
        <v>1131159.4818750001</v>
      </c>
      <c r="S12" s="256">
        <f>'Technical Sheet'!$B$127*S11</f>
        <v>1131159.4818750001</v>
      </c>
      <c r="T12" s="256">
        <f>'Technical Sheet'!$B$127*T11</f>
        <v>1131159.4818750001</v>
      </c>
      <c r="U12" s="256">
        <f>'Technical Sheet'!$B$127*U11</f>
        <v>1131159.4818750001</v>
      </c>
      <c r="V12" s="256">
        <f>'Technical Sheet'!$B$127*V11</f>
        <v>1131159.4818750001</v>
      </c>
      <c r="W12" s="256">
        <f>'Technical Sheet'!$B$127*W11</f>
        <v>1131159.4818750001</v>
      </c>
      <c r="X12" s="256">
        <f>'Technical Sheet'!$B$127*X11</f>
        <v>1131159.4818750001</v>
      </c>
      <c r="Y12" s="256">
        <f>'Technical Sheet'!$B$127*Y11</f>
        <v>1131159.4818750001</v>
      </c>
      <c r="Z12" s="256">
        <f>'Technical Sheet'!$B$127*Z11</f>
        <v>1131159.4818750001</v>
      </c>
      <c r="AA12" s="256">
        <f>'Technical Sheet'!$B$127*AA11</f>
        <v>1131159.4818750001</v>
      </c>
      <c r="AB12" s="256">
        <f>'Technical Sheet'!$B$127*AB11</f>
        <v>1131159.4818750001</v>
      </c>
      <c r="AC12" s="256">
        <f>'Technical Sheet'!$B$127*AC11</f>
        <v>1131159.4818750001</v>
      </c>
      <c r="AD12" s="256">
        <f>'Technical Sheet'!$B$127*AD11</f>
        <v>1131159.4818750001</v>
      </c>
      <c r="AE12" s="256">
        <f>'Technical Sheet'!$B$127*AE11</f>
        <v>1131159.4818750001</v>
      </c>
      <c r="AF12" s="256">
        <f>'Technical Sheet'!$B$127*AF11</f>
        <v>1131159.4818750001</v>
      </c>
      <c r="AG12" s="256">
        <f>'Technical Sheet'!$B$127*AG11</f>
        <v>1131159.4818750001</v>
      </c>
      <c r="AH12" s="256">
        <f>'Technical Sheet'!$B$127*AH11</f>
        <v>1131159.4818750001</v>
      </c>
      <c r="AI12" s="256">
        <f>'Technical Sheet'!$B$127*AI11</f>
        <v>1131159.4818750001</v>
      </c>
      <c r="AJ12" s="265">
        <f>'Technical Sheet'!$B$127*AJ11</f>
        <v>1131159.4818750001</v>
      </c>
    </row>
    <row r="13" spans="1:37" ht="15.75" customHeight="1" thickBot="1">
      <c r="A13"/>
      <c r="B13" s="1271"/>
      <c r="C13" s="1271"/>
      <c r="D13" s="1486"/>
      <c r="E13" s="1471"/>
      <c r="F13" s="380" t="s">
        <v>431</v>
      </c>
      <c r="G13" s="381">
        <f>'Technical Sheet'!$C$127*G11/1000</f>
        <v>286.78399802499996</v>
      </c>
      <c r="H13" s="381">
        <f>'Technical Sheet'!$C$127*H11/1000</f>
        <v>286.78399802499996</v>
      </c>
      <c r="I13" s="381">
        <f>'Technical Sheet'!$C$127*I11/1000</f>
        <v>454.48912802500001</v>
      </c>
      <c r="J13" s="381">
        <f>'Technical Sheet'!$C$127*J11/1000</f>
        <v>546.21700742500002</v>
      </c>
      <c r="K13" s="381">
        <f>'Technical Sheet'!$C$127*K11/1000</f>
        <v>633.74654322499998</v>
      </c>
      <c r="L13" s="381">
        <f>'Technical Sheet'!$C$127*L11/1000</f>
        <v>742.87477172500007</v>
      </c>
      <c r="M13" s="381">
        <f>'Technical Sheet'!$C$127*M11/1000</f>
        <v>747.00839672500013</v>
      </c>
      <c r="N13" s="381">
        <f>'Technical Sheet'!$C$127*N11/1000</f>
        <v>747.00839672500013</v>
      </c>
      <c r="O13" s="381">
        <f>'Technical Sheet'!$C$127*O11/1000</f>
        <v>747.00839672500013</v>
      </c>
      <c r="P13" s="381">
        <f>'Technical Sheet'!$C$127*P11/1000</f>
        <v>759.13369672500005</v>
      </c>
      <c r="Q13" s="381">
        <f>'Technical Sheet'!$C$127*Q11/1000</f>
        <v>759.13369672500005</v>
      </c>
      <c r="R13" s="381">
        <f>'Technical Sheet'!$C$127*R11/1000</f>
        <v>759.13369672500005</v>
      </c>
      <c r="S13" s="381">
        <f>'Technical Sheet'!$C$127*S11/1000</f>
        <v>759.13369672500005</v>
      </c>
      <c r="T13" s="381">
        <f>'Technical Sheet'!$C$127*T11/1000</f>
        <v>759.13369672500005</v>
      </c>
      <c r="U13" s="381">
        <f>'Technical Sheet'!$C$127*U11/1000</f>
        <v>759.13369672500005</v>
      </c>
      <c r="V13" s="381">
        <f>'Technical Sheet'!$C$127*V11/1000</f>
        <v>759.13369672500005</v>
      </c>
      <c r="W13" s="381">
        <f>'Technical Sheet'!$C$127*W11/1000</f>
        <v>759.13369672500005</v>
      </c>
      <c r="X13" s="381">
        <f>'Technical Sheet'!$C$127*X11/1000</f>
        <v>759.13369672500005</v>
      </c>
      <c r="Y13" s="381">
        <f>'Technical Sheet'!$C$127*Y11/1000</f>
        <v>759.13369672500005</v>
      </c>
      <c r="Z13" s="381">
        <f>'Technical Sheet'!$C$127*Z11/1000</f>
        <v>759.13369672500005</v>
      </c>
      <c r="AA13" s="381">
        <f>'Technical Sheet'!$C$127*AA11/1000</f>
        <v>759.13369672500005</v>
      </c>
      <c r="AB13" s="381">
        <f>'Technical Sheet'!$C$127*AB11/1000</f>
        <v>759.13369672500005</v>
      </c>
      <c r="AC13" s="381">
        <f>'Technical Sheet'!$C$127*AC11/1000</f>
        <v>759.13369672500005</v>
      </c>
      <c r="AD13" s="381">
        <f>'Technical Sheet'!$C$127*AD11/1000</f>
        <v>759.13369672500005</v>
      </c>
      <c r="AE13" s="381">
        <f>'Technical Sheet'!$C$127*AE11/1000</f>
        <v>759.13369672500005</v>
      </c>
      <c r="AF13" s="381">
        <f>'Technical Sheet'!$C$127*AF11/1000</f>
        <v>759.13369672500005</v>
      </c>
      <c r="AG13" s="381">
        <f>'Technical Sheet'!$C$127*AG11/1000</f>
        <v>759.13369672500005</v>
      </c>
      <c r="AH13" s="381">
        <f>'Technical Sheet'!$C$127*AH11/1000</f>
        <v>759.13369672500005</v>
      </c>
      <c r="AI13" s="381">
        <f>'Technical Sheet'!$C$127*AI11/1000</f>
        <v>759.13369672500005</v>
      </c>
      <c r="AJ13" s="381">
        <f>'Technical Sheet'!$C$127*AJ11/1000</f>
        <v>759.13369672500005</v>
      </c>
    </row>
    <row r="14" spans="1:37" ht="15.5" thickTop="1">
      <c r="A14"/>
      <c r="B14" s="1271"/>
      <c r="C14" s="1271"/>
      <c r="D14" s="1486"/>
      <c r="E14" s="1472" t="s">
        <v>432</v>
      </c>
      <c r="F14" s="379" t="s">
        <v>429</v>
      </c>
      <c r="G14" s="257" cm="1">
        <f t="array" ref="G14">_xlfn.IFS($F$6="CURRENT 0", 0,$F$6="OPTION C", 'WASTEWATER PROJECTION'!G15,$F$6="OPTION D", 'WASTEWATER PROJECTION'!G15)</f>
        <v>759692.71</v>
      </c>
      <c r="H14" s="258" cm="1">
        <f t="array" ref="H14">_xlfn.IFS($F$6="CURRENT 0", 0,$F$6="OPTION C", 'WASTEWATER PROJECTION'!H15,$F$6="OPTION D", 'WASTEWATER PROJECTION'!H15)</f>
        <v>759692.71</v>
      </c>
      <c r="I14" s="258" cm="1">
        <f t="array" ref="I14">_xlfn.IFS($F$6="CURRENT 0", 0,$F$6="OPTION C", 'WASTEWATER PROJECTION'!I15,$F$6="OPTION D", 'WASTEWATER PROJECTION'!I15)</f>
        <v>1203944.71</v>
      </c>
      <c r="J14" s="258" cm="1">
        <f t="array" ref="J14">_xlfn.IFS($F$6="CURRENT 0", 0,$F$6="OPTION C", 'WASTEWATER PROJECTION'!J15,$F$6="OPTION D", 'WASTEWATER PROJECTION'!J15)</f>
        <v>1446932.4700000002</v>
      </c>
      <c r="K14" s="258" cm="1">
        <f t="array" ref="K14">_xlfn.IFS($F$6="CURRENT 0", 0,$F$6="OPTION C", 'WASTEWATER PROJECTION'!K15,$F$6="OPTION D", 'WASTEWATER PROJECTION'!K15)</f>
        <v>1678798.7900000003</v>
      </c>
      <c r="L14" s="258" cm="1">
        <f t="array" ref="L14">_xlfn.IFS($F$6="CURRENT 0", 0,$F$6="OPTION C", 'WASTEWATER PROJECTION'!L15,$F$6="OPTION D", 'WASTEWATER PROJECTION'!L15)</f>
        <v>1967880.19</v>
      </c>
      <c r="M14" s="258" cm="1">
        <f t="array" ref="M14">_xlfn.IFS($F$6="CURRENT 0", 0,$F$6="OPTION C", 'WASTEWATER PROJECTION'!M15,$F$6="OPTION D", 'WASTEWATER PROJECTION'!M15)</f>
        <v>1978830.19</v>
      </c>
      <c r="N14" s="258" cm="1">
        <f t="array" ref="N14">_xlfn.IFS($F$6="CURRENT 0", 0,$F$6="OPTION C", 'WASTEWATER PROJECTION'!N15,$F$6="OPTION D", 'WASTEWATER PROJECTION'!N15)</f>
        <v>1978830.19</v>
      </c>
      <c r="O14" s="258" cm="1">
        <f t="array" ref="O14">_xlfn.IFS($F$6="CURRENT 0", 0,$F$6="OPTION C", 'WASTEWATER PROJECTION'!O15,$F$6="OPTION D", 'WASTEWATER PROJECTION'!O15)</f>
        <v>1978830.19</v>
      </c>
      <c r="P14" s="258" cm="1">
        <f t="array" ref="P14">_xlfn.IFS($F$6="CURRENT 0", 0,$F$6="OPTION C", 'WASTEWATER PROJECTION'!P15,$F$6="OPTION D", 'WASTEWATER PROJECTION'!P15)</f>
        <v>2010950.19</v>
      </c>
      <c r="Q14" s="258" cm="1">
        <f t="array" ref="Q14">_xlfn.IFS($F$6="CURRENT 0", 0,$F$6="OPTION C", 'WASTEWATER PROJECTION'!Q15,$F$6="OPTION D", 'WASTEWATER PROJECTION'!Q15)</f>
        <v>2010950.19</v>
      </c>
      <c r="R14" s="258" cm="1">
        <f t="array" ref="R14">_xlfn.IFS($F$6="CURRENT 0", 0,$F$6="OPTION C", 'WASTEWATER PROJECTION'!R15,$F$6="OPTION D", 'WASTEWATER PROJECTION'!R15)</f>
        <v>2010950.19</v>
      </c>
      <c r="S14" s="258" cm="1">
        <f t="array" ref="S14">_xlfn.IFS($F$6="CURRENT 0", 0,$F$6="OPTION C", 'WASTEWATER PROJECTION'!S15,$F$6="OPTION D", 'WASTEWATER PROJECTION'!S15)</f>
        <v>2010950.19</v>
      </c>
      <c r="T14" s="258" cm="1">
        <f t="array" ref="T14">_xlfn.IFS($F$6="CURRENT 0", 0,$F$6="OPTION C", 'WASTEWATER PROJECTION'!T15,$F$6="OPTION D", 'WASTEWATER PROJECTION'!T15)</f>
        <v>2010950.19</v>
      </c>
      <c r="U14" s="258" cm="1">
        <f t="array" ref="U14">_xlfn.IFS($F$6="CURRENT 0", 0,$F$6="OPTION C", 'WASTEWATER PROJECTION'!U15,$F$6="OPTION D", 'WASTEWATER PROJECTION'!U15)</f>
        <v>2010950.19</v>
      </c>
      <c r="V14" s="258" cm="1">
        <f t="array" ref="V14">_xlfn.IFS($F$6="CURRENT 0", 0,$F$6="OPTION C", 'WASTEWATER PROJECTION'!V15,$F$6="OPTION D", 'WASTEWATER PROJECTION'!V15)</f>
        <v>2010950.19</v>
      </c>
      <c r="W14" s="258" cm="1">
        <f t="array" ref="W14">_xlfn.IFS($F$6="CURRENT 0", 0,$F$6="OPTION C", 'WASTEWATER PROJECTION'!W15,$F$6="OPTION D", 'WASTEWATER PROJECTION'!W15)</f>
        <v>2010950.19</v>
      </c>
      <c r="X14" s="258" cm="1">
        <f t="array" ref="X14">_xlfn.IFS($F$6="CURRENT 0", 0,$F$6="OPTION C", 'WASTEWATER PROJECTION'!X15,$F$6="OPTION D", 'WASTEWATER PROJECTION'!X15)</f>
        <v>2010950.19</v>
      </c>
      <c r="Y14" s="258" cm="1">
        <f t="array" ref="Y14">_xlfn.IFS($F$6="CURRENT 0", 0,$F$6="OPTION C", 'WASTEWATER PROJECTION'!Y15,$F$6="OPTION D", 'WASTEWATER PROJECTION'!Y15)</f>
        <v>2010950.19</v>
      </c>
      <c r="Z14" s="258" cm="1">
        <f t="array" ref="Z14">_xlfn.IFS($F$6="CURRENT 0", 0,$F$6="OPTION C", 'WASTEWATER PROJECTION'!Z15,$F$6="OPTION D", 'WASTEWATER PROJECTION'!Z15)</f>
        <v>2010950.19</v>
      </c>
      <c r="AA14" s="258" cm="1">
        <f t="array" ref="AA14">_xlfn.IFS($F$6="CURRENT 0", 0,$F$6="OPTION C", 'WASTEWATER PROJECTION'!AA15,$F$6="OPTION D", 'WASTEWATER PROJECTION'!AA15)</f>
        <v>2010950.19</v>
      </c>
      <c r="AB14" s="258" cm="1">
        <f t="array" ref="AB14">_xlfn.IFS($F$6="CURRENT 0", 0,$F$6="OPTION C", 'WASTEWATER PROJECTION'!AB15,$F$6="OPTION D", 'WASTEWATER PROJECTION'!AB15)</f>
        <v>2010950.19</v>
      </c>
      <c r="AC14" s="258" cm="1">
        <f t="array" ref="AC14">_xlfn.IFS($F$6="CURRENT 0", 0,$F$6="OPTION C", 'WASTEWATER PROJECTION'!AC15,$F$6="OPTION D", 'WASTEWATER PROJECTION'!AC15)</f>
        <v>2010950.19</v>
      </c>
      <c r="AD14" s="258" cm="1">
        <f t="array" ref="AD14">_xlfn.IFS($F$6="CURRENT 0", 0,$F$6="OPTION C", 'WASTEWATER PROJECTION'!AD15,$F$6="OPTION D", 'WASTEWATER PROJECTION'!AD15)</f>
        <v>2010950.19</v>
      </c>
      <c r="AE14" s="258" cm="1">
        <f t="array" ref="AE14">_xlfn.IFS($F$6="CURRENT 0", 0,$F$6="OPTION C", 'WASTEWATER PROJECTION'!AE15,$F$6="OPTION D", 'WASTEWATER PROJECTION'!AE15)</f>
        <v>2010950.19</v>
      </c>
      <c r="AF14" s="258" cm="1">
        <f t="array" ref="AF14">_xlfn.IFS($F$6="CURRENT 0", 0,$F$6="OPTION C", 'WASTEWATER PROJECTION'!AF15,$F$6="OPTION D", 'WASTEWATER PROJECTION'!AF15)</f>
        <v>2010950.19</v>
      </c>
      <c r="AG14" s="258" cm="1">
        <f t="array" ref="AG14">_xlfn.IFS($F$6="CURRENT 0", 0,$F$6="OPTION C", 'WASTEWATER PROJECTION'!AG15,$F$6="OPTION D", 'WASTEWATER PROJECTION'!AG15)</f>
        <v>2010950.19</v>
      </c>
      <c r="AH14" s="258" cm="1">
        <f t="array" ref="AH14">_xlfn.IFS($F$6="CURRENT 0", 0,$F$6="OPTION C", 'WASTEWATER PROJECTION'!AH15,$F$6="OPTION D", 'WASTEWATER PROJECTION'!AH15)</f>
        <v>2010950.19</v>
      </c>
      <c r="AI14" s="258" cm="1">
        <f t="array" ref="AI14">_xlfn.IFS($F$6="CURRENT 0", 0,$F$6="OPTION C", 'WASTEWATER PROJECTION'!AI15,$F$6="OPTION D", 'WASTEWATER PROJECTION'!AI15)</f>
        <v>2010950.19</v>
      </c>
      <c r="AJ14" s="266" cm="1">
        <f t="array" ref="AJ14">_xlfn.IFS($F$6="CURRENT 0", 0,$F$6="OPTION C", 'WASTEWATER PROJECTION'!AJ15,$F$6="OPTION D", 'WASTEWATER PROJECTION'!AJ15)</f>
        <v>2010950.19</v>
      </c>
      <c r="AK14" s="227"/>
    </row>
    <row r="15" spans="1:37">
      <c r="A15"/>
      <c r="B15" s="1272"/>
      <c r="C15" s="1272"/>
      <c r="D15" s="1486"/>
      <c r="E15" s="1473"/>
      <c r="F15" s="363" t="s">
        <v>430</v>
      </c>
      <c r="G15" s="259" cm="1">
        <f t="array" ref="G15">_xlfn.IFS(GHE!$F$6="Current 0",0, GHE!$F$6="Option C", G14*'Technical Sheet'!$B$128,GHE!$F$6="Option D", G14*'Technical Sheet'!$B$129)</f>
        <v>364652.50079999998</v>
      </c>
      <c r="H15" s="260" cm="1">
        <f t="array" ref="H15">_xlfn.IFS(GHE!$F$6="Current 0",0, GHE!$F$6="Option C", H14*'Technical Sheet'!$B$128,GHE!$F$6="Option D", H14*'Technical Sheet'!$B$129)</f>
        <v>364652.50079999998</v>
      </c>
      <c r="I15" s="260" cm="1">
        <f t="array" ref="I15">_xlfn.IFS(GHE!$F$6="Current 0",0, GHE!$F$6="Option C", I14*'Technical Sheet'!$B$128,GHE!$F$6="Option D", I14*'Technical Sheet'!$B$129)</f>
        <v>577893.4608</v>
      </c>
      <c r="J15" s="260" cm="1">
        <f t="array" ref="J15">_xlfn.IFS(GHE!$F$6="Current 0",0, GHE!$F$6="Option C", J14*'Technical Sheet'!$B$128,GHE!$F$6="Option D", J14*'Technical Sheet'!$B$129)</f>
        <v>694527.58560000011</v>
      </c>
      <c r="K15" s="260" cm="1">
        <f t="array" ref="K15">_xlfn.IFS(GHE!$F$6="Current 0",0, GHE!$F$6="Option C", K14*'Technical Sheet'!$B$128,GHE!$F$6="Option D", K14*'Technical Sheet'!$B$129)</f>
        <v>805823.41920000012</v>
      </c>
      <c r="L15" s="260" cm="1">
        <f t="array" ref="L15">_xlfn.IFS(GHE!$F$6="Current 0",0, GHE!$F$6="Option C", L14*'Technical Sheet'!$B$128,GHE!$F$6="Option D", L14*'Technical Sheet'!$B$129)</f>
        <v>944582.49119999993</v>
      </c>
      <c r="M15" s="260" cm="1">
        <f t="array" ref="M15">_xlfn.IFS(GHE!$F$6="Current 0",0, GHE!$F$6="Option C", M14*'Technical Sheet'!$B$128,GHE!$F$6="Option D", M14*'Technical Sheet'!$B$129)</f>
        <v>949838.49119999993</v>
      </c>
      <c r="N15" s="260" cm="1">
        <f t="array" ref="N15">_xlfn.IFS(GHE!$F$6="Current 0",0, GHE!$F$6="Option C", N14*'Technical Sheet'!$B$128,GHE!$F$6="Option D", N14*'Technical Sheet'!$B$129)</f>
        <v>949838.49119999993</v>
      </c>
      <c r="O15" s="260" cm="1">
        <f t="array" ref="O15">_xlfn.IFS(GHE!$F$6="Current 0",0, GHE!$F$6="Option C", O14*'Technical Sheet'!$B$128,GHE!$F$6="Option D", O14*'Technical Sheet'!$B$129)</f>
        <v>949838.49119999993</v>
      </c>
      <c r="P15" s="260" cm="1">
        <f t="array" ref="P15">_xlfn.IFS(GHE!$F$6="Current 0",0, GHE!$F$6="Option C", P14*'Technical Sheet'!$B$128,GHE!$F$6="Option D", P14*'Technical Sheet'!$B$129)</f>
        <v>965256.09119999991</v>
      </c>
      <c r="Q15" s="260" cm="1">
        <f t="array" ref="Q15">_xlfn.IFS(GHE!$F$6="Current 0",0, GHE!$F$6="Option C", Q14*'Technical Sheet'!$B$128,GHE!$F$6="Option D", Q14*'Technical Sheet'!$B$129)</f>
        <v>965256.09119999991</v>
      </c>
      <c r="R15" s="260" cm="1">
        <f t="array" ref="R15">_xlfn.IFS(GHE!$F$6="Current 0",0, GHE!$F$6="Option C", R14*'Technical Sheet'!$B$128,GHE!$F$6="Option D", R14*'Technical Sheet'!$B$129)</f>
        <v>965256.09119999991</v>
      </c>
      <c r="S15" s="260" cm="1">
        <f t="array" ref="S15">_xlfn.IFS(GHE!$F$6="Current 0",0, GHE!$F$6="Option C", S14*'Technical Sheet'!$B$128,GHE!$F$6="Option D", S14*'Technical Sheet'!$B$129)</f>
        <v>965256.09119999991</v>
      </c>
      <c r="T15" s="260" cm="1">
        <f t="array" ref="T15">_xlfn.IFS(GHE!$F$6="Current 0",0, GHE!$F$6="Option C", T14*'Technical Sheet'!$B$128,GHE!$F$6="Option D", T14*'Technical Sheet'!$B$129)</f>
        <v>965256.09119999991</v>
      </c>
      <c r="U15" s="260" cm="1">
        <f t="array" ref="U15">_xlfn.IFS(GHE!$F$6="Current 0",0, GHE!$F$6="Option C", U14*'Technical Sheet'!$B$128,GHE!$F$6="Option D", U14*'Technical Sheet'!$B$129)</f>
        <v>965256.09119999991</v>
      </c>
      <c r="V15" s="260" cm="1">
        <f t="array" ref="V15">_xlfn.IFS(GHE!$F$6="Current 0",0, GHE!$F$6="Option C", V14*'Technical Sheet'!$B$128,GHE!$F$6="Option D", V14*'Technical Sheet'!$B$129)</f>
        <v>965256.09119999991</v>
      </c>
      <c r="W15" s="260" cm="1">
        <f t="array" ref="W15">_xlfn.IFS(GHE!$F$6="Current 0",0, GHE!$F$6="Option C", W14*'Technical Sheet'!$B$128,GHE!$F$6="Option D", W14*'Technical Sheet'!$B$129)</f>
        <v>965256.09119999991</v>
      </c>
      <c r="X15" s="260" cm="1">
        <f t="array" ref="X15">_xlfn.IFS(GHE!$F$6="Current 0",0, GHE!$F$6="Option C", X14*'Technical Sheet'!$B$128,GHE!$F$6="Option D", X14*'Technical Sheet'!$B$129)</f>
        <v>965256.09119999991</v>
      </c>
      <c r="Y15" s="260" cm="1">
        <f t="array" ref="Y15">_xlfn.IFS(GHE!$F$6="Current 0",0, GHE!$F$6="Option C", Y14*'Technical Sheet'!$B$128,GHE!$F$6="Option D", Y14*'Technical Sheet'!$B$129)</f>
        <v>965256.09119999991</v>
      </c>
      <c r="Z15" s="260" cm="1">
        <f t="array" ref="Z15">_xlfn.IFS(GHE!$F$6="Current 0",0, GHE!$F$6="Option C", Z14*'Technical Sheet'!$B$128,GHE!$F$6="Option D", Z14*'Technical Sheet'!$B$129)</f>
        <v>965256.09119999991</v>
      </c>
      <c r="AA15" s="260" cm="1">
        <f t="array" ref="AA15">_xlfn.IFS(GHE!$F$6="Current 0",0, GHE!$F$6="Option C", AA14*'Technical Sheet'!$B$128,GHE!$F$6="Option D", AA14*'Technical Sheet'!$B$129)</f>
        <v>965256.09119999991</v>
      </c>
      <c r="AB15" s="260" cm="1">
        <f t="array" ref="AB15">_xlfn.IFS(GHE!$F$6="Current 0",0, GHE!$F$6="Option C", AB14*'Technical Sheet'!$B$128,GHE!$F$6="Option D", AB14*'Technical Sheet'!$B$129)</f>
        <v>965256.09119999991</v>
      </c>
      <c r="AC15" s="260" cm="1">
        <f t="array" ref="AC15">_xlfn.IFS(GHE!$F$6="Current 0",0, GHE!$F$6="Option C", AC14*'Technical Sheet'!$B$128,GHE!$F$6="Option D", AC14*'Technical Sheet'!$B$129)</f>
        <v>965256.09119999991</v>
      </c>
      <c r="AD15" s="260" cm="1">
        <f t="array" ref="AD15">_xlfn.IFS(GHE!$F$6="Current 0",0, GHE!$F$6="Option C", AD14*'Technical Sheet'!$B$128,GHE!$F$6="Option D", AD14*'Technical Sheet'!$B$129)</f>
        <v>965256.09119999991</v>
      </c>
      <c r="AE15" s="260" cm="1">
        <f t="array" ref="AE15">_xlfn.IFS(GHE!$F$6="Current 0",0, GHE!$F$6="Option C", AE14*'Technical Sheet'!$B$128,GHE!$F$6="Option D", AE14*'Technical Sheet'!$B$129)</f>
        <v>965256.09119999991</v>
      </c>
      <c r="AF15" s="260" cm="1">
        <f t="array" ref="AF15">_xlfn.IFS(GHE!$F$6="Current 0",0, GHE!$F$6="Option C", AF14*'Technical Sheet'!$B$128,GHE!$F$6="Option D", AF14*'Technical Sheet'!$B$129)</f>
        <v>965256.09119999991</v>
      </c>
      <c r="AG15" s="260" cm="1">
        <f t="array" ref="AG15">_xlfn.IFS(GHE!$F$6="Current 0",0, GHE!$F$6="Option C", AG14*'Technical Sheet'!$B$128,GHE!$F$6="Option D", AG14*'Technical Sheet'!$B$129)</f>
        <v>965256.09119999991</v>
      </c>
      <c r="AH15" s="260" cm="1">
        <f t="array" ref="AH15">_xlfn.IFS(GHE!$F$6="Current 0",0, GHE!$F$6="Option C", AH14*'Technical Sheet'!$B$128,GHE!$F$6="Option D", AH14*'Technical Sheet'!$B$129)</f>
        <v>965256.09119999991</v>
      </c>
      <c r="AI15" s="260" cm="1">
        <f t="array" ref="AI15">_xlfn.IFS(GHE!$F$6="Current 0",0, GHE!$F$6="Option C", AI14*'Technical Sheet'!$B$128,GHE!$F$6="Option D", AI14*'Technical Sheet'!$B$129)</f>
        <v>965256.09119999991</v>
      </c>
      <c r="AJ15" s="267" cm="1">
        <f t="array" ref="AJ15">_xlfn.IFS(GHE!$F$6="Current 0",0, GHE!$F$6="Option C", AJ14*'Technical Sheet'!$B$128,GHE!$F$6="Option D", AJ14*'Technical Sheet'!$B$129)</f>
        <v>965256.09119999991</v>
      </c>
      <c r="AK15" s="227"/>
    </row>
    <row r="16" spans="1:37" ht="15.5" thickBot="1">
      <c r="A16"/>
      <c r="B16" s="1271"/>
      <c r="C16" s="1271"/>
      <c r="D16" s="1486"/>
      <c r="E16" s="1474"/>
      <c r="F16" s="375" t="s">
        <v>431</v>
      </c>
      <c r="G16" s="376" cm="1">
        <f t="array" ref="G16">_xlfn.IFS(GHE!$F$6="Current 0",0, GHE!$F$6="Option C", G14*'Technical Sheet'!$C$128,GHE!$F$6="Option D", G14*'Technical Sheet'!$C$129)/1000</f>
        <v>244.62105262</v>
      </c>
      <c r="H16" s="377" cm="1">
        <f t="array" ref="H16">_xlfn.IFS(GHE!$F$6="Current 0",0, GHE!$F$6="Option C", H14*'Technical Sheet'!$C$128,GHE!$F$6="Option D", H14*'Technical Sheet'!$C$129)/1000</f>
        <v>244.62105262</v>
      </c>
      <c r="I16" s="377" cm="1">
        <f t="array" ref="I16">_xlfn.IFS(GHE!$F$6="Current 0",0, GHE!$F$6="Option C", I14*'Technical Sheet'!$C$128,GHE!$F$6="Option D", I14*'Technical Sheet'!$C$129)/1000</f>
        <v>387.67019662000001</v>
      </c>
      <c r="J16" s="377" cm="1">
        <f t="array" ref="J16">_xlfn.IFS(GHE!$F$6="Current 0",0, GHE!$F$6="Option C", J14*'Technical Sheet'!$C$128,GHE!$F$6="Option D", J14*'Technical Sheet'!$C$129)/1000</f>
        <v>465.91225534000012</v>
      </c>
      <c r="K16" s="377" cm="1">
        <f t="array" ref="K16">_xlfn.IFS(GHE!$F$6="Current 0",0, GHE!$F$6="Option C", K14*'Technical Sheet'!$C$128,GHE!$F$6="Option D", K14*'Technical Sheet'!$C$129)/1000</f>
        <v>540.57321038000009</v>
      </c>
      <c r="L16" s="377" cm="1">
        <f t="array" ref="L16">_xlfn.IFS(GHE!$F$6="Current 0",0, GHE!$F$6="Option C", L14*'Technical Sheet'!$C$128,GHE!$F$6="Option D", L14*'Technical Sheet'!$C$129)/1000</f>
        <v>633.65742117999991</v>
      </c>
      <c r="M16" s="377" cm="1">
        <f t="array" ref="M16">_xlfn.IFS(GHE!$F$6="Current 0",0, GHE!$F$6="Option C", M14*'Technical Sheet'!$C$128,GHE!$F$6="Option D", M14*'Technical Sheet'!$C$129)/1000</f>
        <v>637.18332118000001</v>
      </c>
      <c r="N16" s="377" cm="1">
        <f t="array" ref="N16">_xlfn.IFS(GHE!$F$6="Current 0",0, GHE!$F$6="Option C", N14*'Technical Sheet'!$C$128,GHE!$F$6="Option D", N14*'Technical Sheet'!$C$129)/1000</f>
        <v>637.18332118000001</v>
      </c>
      <c r="O16" s="377" cm="1">
        <f t="array" ref="O16">_xlfn.IFS(GHE!$F$6="Current 0",0, GHE!$F$6="Option C", O14*'Technical Sheet'!$C$128,GHE!$F$6="Option D", O14*'Technical Sheet'!$C$129)/1000</f>
        <v>637.18332118000001</v>
      </c>
      <c r="P16" s="377" cm="1">
        <f t="array" ref="P16">_xlfn.IFS(GHE!$F$6="Current 0",0, GHE!$F$6="Option C", P14*'Technical Sheet'!$C$128,GHE!$F$6="Option D", P14*'Technical Sheet'!$C$129)/1000</f>
        <v>647.52596117999997</v>
      </c>
      <c r="Q16" s="377" cm="1">
        <f t="array" ref="Q16">_xlfn.IFS(GHE!$F$6="Current 0",0, GHE!$F$6="Option C", Q14*'Technical Sheet'!$C$128,GHE!$F$6="Option D", Q14*'Technical Sheet'!$C$129)/1000</f>
        <v>647.52596117999997</v>
      </c>
      <c r="R16" s="377" cm="1">
        <f t="array" ref="R16">_xlfn.IFS(GHE!$F$6="Current 0",0, GHE!$F$6="Option C", R14*'Technical Sheet'!$C$128,GHE!$F$6="Option D", R14*'Technical Sheet'!$C$129)/1000</f>
        <v>647.52596117999997</v>
      </c>
      <c r="S16" s="377" cm="1">
        <f t="array" ref="S16">_xlfn.IFS(GHE!$F$6="Current 0",0, GHE!$F$6="Option C", S14*'Technical Sheet'!$C$128,GHE!$F$6="Option D", S14*'Technical Sheet'!$C$129)/1000</f>
        <v>647.52596117999997</v>
      </c>
      <c r="T16" s="377" cm="1">
        <f t="array" ref="T16">_xlfn.IFS(GHE!$F$6="Current 0",0, GHE!$F$6="Option C", T14*'Technical Sheet'!$C$128,GHE!$F$6="Option D", T14*'Technical Sheet'!$C$129)/1000</f>
        <v>647.52596117999997</v>
      </c>
      <c r="U16" s="377" cm="1">
        <f t="array" ref="U16">_xlfn.IFS(GHE!$F$6="Current 0",0, GHE!$F$6="Option C", U14*'Technical Sheet'!$C$128,GHE!$F$6="Option D", U14*'Technical Sheet'!$C$129)/1000</f>
        <v>647.52596117999997</v>
      </c>
      <c r="V16" s="377" cm="1">
        <f t="array" ref="V16">_xlfn.IFS(GHE!$F$6="Current 0",0, GHE!$F$6="Option C", V14*'Technical Sheet'!$C$128,GHE!$F$6="Option D", V14*'Technical Sheet'!$C$129)/1000</f>
        <v>647.52596117999997</v>
      </c>
      <c r="W16" s="377" cm="1">
        <f t="array" ref="W16">_xlfn.IFS(GHE!$F$6="Current 0",0, GHE!$F$6="Option C", W14*'Technical Sheet'!$C$128,GHE!$F$6="Option D", W14*'Technical Sheet'!$C$129)/1000</f>
        <v>647.52596117999997</v>
      </c>
      <c r="X16" s="377" cm="1">
        <f t="array" ref="X16">_xlfn.IFS(GHE!$F$6="Current 0",0, GHE!$F$6="Option C", X14*'Technical Sheet'!$C$128,GHE!$F$6="Option D", X14*'Technical Sheet'!$C$129)/1000</f>
        <v>647.52596117999997</v>
      </c>
      <c r="Y16" s="377" cm="1">
        <f t="array" ref="Y16">_xlfn.IFS(GHE!$F$6="Current 0",0, GHE!$F$6="Option C", Y14*'Technical Sheet'!$C$128,GHE!$F$6="Option D", Y14*'Technical Sheet'!$C$129)/1000</f>
        <v>647.52596117999997</v>
      </c>
      <c r="Z16" s="377" cm="1">
        <f t="array" ref="Z16">_xlfn.IFS(GHE!$F$6="Current 0",0, GHE!$F$6="Option C", Z14*'Technical Sheet'!$C$128,GHE!$F$6="Option D", Z14*'Technical Sheet'!$C$129)/1000</f>
        <v>647.52596117999997</v>
      </c>
      <c r="AA16" s="377" cm="1">
        <f t="array" ref="AA16">_xlfn.IFS(GHE!$F$6="Current 0",0, GHE!$F$6="Option C", AA14*'Technical Sheet'!$C$128,GHE!$F$6="Option D", AA14*'Technical Sheet'!$C$129)/1000</f>
        <v>647.52596117999997</v>
      </c>
      <c r="AB16" s="377" cm="1">
        <f t="array" ref="AB16">_xlfn.IFS(GHE!$F$6="Current 0",0, GHE!$F$6="Option C", AB14*'Technical Sheet'!$C$128,GHE!$F$6="Option D", AB14*'Technical Sheet'!$C$129)/1000</f>
        <v>647.52596117999997</v>
      </c>
      <c r="AC16" s="377" cm="1">
        <f t="array" ref="AC16">_xlfn.IFS(GHE!$F$6="Current 0",0, GHE!$F$6="Option C", AC14*'Technical Sheet'!$C$128,GHE!$F$6="Option D", AC14*'Technical Sheet'!$C$129)/1000</f>
        <v>647.52596117999997</v>
      </c>
      <c r="AD16" s="377" cm="1">
        <f t="array" ref="AD16">_xlfn.IFS(GHE!$F$6="Current 0",0, GHE!$F$6="Option C", AD14*'Technical Sheet'!$C$128,GHE!$F$6="Option D", AD14*'Technical Sheet'!$C$129)/1000</f>
        <v>647.52596117999997</v>
      </c>
      <c r="AE16" s="377" cm="1">
        <f t="array" ref="AE16">_xlfn.IFS(GHE!$F$6="Current 0",0, GHE!$F$6="Option C", AE14*'Technical Sheet'!$C$128,GHE!$F$6="Option D", AE14*'Technical Sheet'!$C$129)/1000</f>
        <v>647.52596117999997</v>
      </c>
      <c r="AF16" s="377" cm="1">
        <f t="array" ref="AF16">_xlfn.IFS(GHE!$F$6="Current 0",0, GHE!$F$6="Option C", AF14*'Technical Sheet'!$C$128,GHE!$F$6="Option D", AF14*'Technical Sheet'!$C$129)/1000</f>
        <v>647.52596117999997</v>
      </c>
      <c r="AG16" s="377" cm="1">
        <f t="array" ref="AG16">_xlfn.IFS(GHE!$F$6="Current 0",0, GHE!$F$6="Option C", AG14*'Technical Sheet'!$C$128,GHE!$F$6="Option D", AG14*'Technical Sheet'!$C$129)/1000</f>
        <v>647.52596117999997</v>
      </c>
      <c r="AH16" s="377" cm="1">
        <f t="array" ref="AH16">_xlfn.IFS(GHE!$F$6="Current 0",0, GHE!$F$6="Option C", AH14*'Technical Sheet'!$C$128,GHE!$F$6="Option D", AH14*'Technical Sheet'!$C$129)/1000</f>
        <v>647.52596117999997</v>
      </c>
      <c r="AI16" s="377" cm="1">
        <f t="array" ref="AI16">_xlfn.IFS(GHE!$F$6="Current 0",0, GHE!$F$6="Option C", AI14*'Technical Sheet'!$C$128,GHE!$F$6="Option D", AI14*'Technical Sheet'!$C$129)/1000</f>
        <v>647.52596117999997</v>
      </c>
      <c r="AJ16" s="377" cm="1">
        <f t="array" ref="AJ16">_xlfn.IFS(GHE!$F$6="Current 0",0, GHE!$F$6="Option C", AJ14*'Technical Sheet'!$C$128,GHE!$F$6="Option D", AJ14*'Technical Sheet'!$C$129)/1000</f>
        <v>647.52596117999997</v>
      </c>
      <c r="AK16" s="227"/>
    </row>
    <row r="17" spans="1:37" ht="15.5" thickTop="1">
      <c r="A17"/>
      <c r="B17" s="1271"/>
      <c r="C17" s="1271"/>
      <c r="D17" s="1486"/>
      <c r="E17" s="1475" t="s">
        <v>35</v>
      </c>
      <c r="F17" s="371" t="s">
        <v>429</v>
      </c>
      <c r="G17" s="372">
        <f>G11+G14</f>
        <v>1709308.5974999999</v>
      </c>
      <c r="H17" s="373">
        <f t="shared" ref="H17:AJ17" si="0">H11+H14</f>
        <v>1709308.5974999999</v>
      </c>
      <c r="I17" s="373">
        <f t="shared" si="0"/>
        <v>2708875.5975000001</v>
      </c>
      <c r="J17" s="373">
        <f t="shared" si="0"/>
        <v>3255598.0575000001</v>
      </c>
      <c r="K17" s="373">
        <f t="shared" si="0"/>
        <v>3777297.2775000008</v>
      </c>
      <c r="L17" s="373">
        <f t="shared" si="0"/>
        <v>4427730.4275000002</v>
      </c>
      <c r="M17" s="373">
        <f t="shared" si="0"/>
        <v>4452367.9275000002</v>
      </c>
      <c r="N17" s="373">
        <f t="shared" si="0"/>
        <v>4452367.9275000002</v>
      </c>
      <c r="O17" s="373">
        <f t="shared" si="0"/>
        <v>4452367.9275000002</v>
      </c>
      <c r="P17" s="373">
        <f t="shared" si="0"/>
        <v>4524637.9275000002</v>
      </c>
      <c r="Q17" s="373">
        <f t="shared" si="0"/>
        <v>4524637.9275000002</v>
      </c>
      <c r="R17" s="373">
        <f t="shared" si="0"/>
        <v>4524637.9275000002</v>
      </c>
      <c r="S17" s="373">
        <f t="shared" si="0"/>
        <v>4524637.9275000002</v>
      </c>
      <c r="T17" s="373">
        <f t="shared" si="0"/>
        <v>4524637.9275000002</v>
      </c>
      <c r="U17" s="373">
        <f t="shared" si="0"/>
        <v>4524637.9275000002</v>
      </c>
      <c r="V17" s="373">
        <f t="shared" si="0"/>
        <v>4524637.9275000002</v>
      </c>
      <c r="W17" s="373">
        <f t="shared" si="0"/>
        <v>4524637.9275000002</v>
      </c>
      <c r="X17" s="373">
        <f t="shared" si="0"/>
        <v>4524637.9275000002</v>
      </c>
      <c r="Y17" s="373">
        <f t="shared" si="0"/>
        <v>4524637.9275000002</v>
      </c>
      <c r="Z17" s="373">
        <f t="shared" si="0"/>
        <v>4524637.9275000002</v>
      </c>
      <c r="AA17" s="373">
        <f t="shared" si="0"/>
        <v>4524637.9275000002</v>
      </c>
      <c r="AB17" s="373">
        <f t="shared" si="0"/>
        <v>4524637.9275000002</v>
      </c>
      <c r="AC17" s="373">
        <f t="shared" si="0"/>
        <v>4524637.9275000002</v>
      </c>
      <c r="AD17" s="373">
        <f t="shared" si="0"/>
        <v>4524637.9275000002</v>
      </c>
      <c r="AE17" s="373">
        <f t="shared" si="0"/>
        <v>4524637.9275000002</v>
      </c>
      <c r="AF17" s="373">
        <f t="shared" si="0"/>
        <v>4524637.9275000002</v>
      </c>
      <c r="AG17" s="373">
        <f t="shared" si="0"/>
        <v>4524637.9275000002</v>
      </c>
      <c r="AH17" s="373">
        <f t="shared" si="0"/>
        <v>4524637.9275000002</v>
      </c>
      <c r="AI17" s="373">
        <f t="shared" si="0"/>
        <v>4524637.9275000002</v>
      </c>
      <c r="AJ17" s="374">
        <f t="shared" si="0"/>
        <v>4524637.9275000002</v>
      </c>
      <c r="AK17" s="227"/>
    </row>
    <row r="18" spans="1:37">
      <c r="A18"/>
      <c r="B18" s="1272"/>
      <c r="C18" s="1272"/>
      <c r="D18" s="1486"/>
      <c r="E18" s="1467"/>
      <c r="F18" s="364" t="s">
        <v>430</v>
      </c>
      <c r="G18" s="261">
        <f>G12+G15</f>
        <v>791979.65017499996</v>
      </c>
      <c r="H18" s="262">
        <f t="shared" ref="H18:AJ18" si="1">H12+H15</f>
        <v>791979.65017499996</v>
      </c>
      <c r="I18" s="262">
        <f t="shared" si="1"/>
        <v>1255112.360175</v>
      </c>
      <c r="J18" s="262">
        <f t="shared" si="1"/>
        <v>1508427.0999750001</v>
      </c>
      <c r="K18" s="262">
        <f t="shared" si="1"/>
        <v>1750147.7385750003</v>
      </c>
      <c r="L18" s="262">
        <f t="shared" si="1"/>
        <v>2051515.0980750001</v>
      </c>
      <c r="M18" s="262">
        <f t="shared" si="1"/>
        <v>2062930.4730750001</v>
      </c>
      <c r="N18" s="262">
        <f t="shared" si="1"/>
        <v>2062930.4730750001</v>
      </c>
      <c r="O18" s="262">
        <f t="shared" si="1"/>
        <v>2062930.4730750001</v>
      </c>
      <c r="P18" s="262">
        <f t="shared" si="1"/>
        <v>2096415.573075</v>
      </c>
      <c r="Q18" s="262">
        <f t="shared" si="1"/>
        <v>2096415.573075</v>
      </c>
      <c r="R18" s="262">
        <f t="shared" si="1"/>
        <v>2096415.573075</v>
      </c>
      <c r="S18" s="262">
        <f t="shared" si="1"/>
        <v>2096415.573075</v>
      </c>
      <c r="T18" s="262">
        <f t="shared" si="1"/>
        <v>2096415.573075</v>
      </c>
      <c r="U18" s="262">
        <f t="shared" si="1"/>
        <v>2096415.573075</v>
      </c>
      <c r="V18" s="262">
        <f t="shared" si="1"/>
        <v>2096415.573075</v>
      </c>
      <c r="W18" s="262">
        <f t="shared" si="1"/>
        <v>2096415.573075</v>
      </c>
      <c r="X18" s="262">
        <f t="shared" si="1"/>
        <v>2096415.573075</v>
      </c>
      <c r="Y18" s="262">
        <f t="shared" si="1"/>
        <v>2096415.573075</v>
      </c>
      <c r="Z18" s="262">
        <f t="shared" si="1"/>
        <v>2096415.573075</v>
      </c>
      <c r="AA18" s="262">
        <f t="shared" si="1"/>
        <v>2096415.573075</v>
      </c>
      <c r="AB18" s="262">
        <f t="shared" si="1"/>
        <v>2096415.573075</v>
      </c>
      <c r="AC18" s="262">
        <f t="shared" si="1"/>
        <v>2096415.573075</v>
      </c>
      <c r="AD18" s="262">
        <f t="shared" si="1"/>
        <v>2096415.573075</v>
      </c>
      <c r="AE18" s="262">
        <f t="shared" si="1"/>
        <v>2096415.573075</v>
      </c>
      <c r="AF18" s="262">
        <f t="shared" si="1"/>
        <v>2096415.573075</v>
      </c>
      <c r="AG18" s="262">
        <f t="shared" si="1"/>
        <v>2096415.573075</v>
      </c>
      <c r="AH18" s="262">
        <f t="shared" si="1"/>
        <v>2096415.573075</v>
      </c>
      <c r="AI18" s="262">
        <f t="shared" si="1"/>
        <v>2096415.573075</v>
      </c>
      <c r="AJ18" s="268">
        <f t="shared" si="1"/>
        <v>2096415.573075</v>
      </c>
    </row>
    <row r="19" spans="1:37" ht="15.5" thickBot="1">
      <c r="A19"/>
      <c r="B19" s="1271"/>
      <c r="C19" s="1271"/>
      <c r="D19" s="1487"/>
      <c r="E19" s="1480"/>
      <c r="F19" s="367" t="s">
        <v>431</v>
      </c>
      <c r="G19" s="263">
        <f>G13+G16</f>
        <v>531.40505064499996</v>
      </c>
      <c r="H19" s="264">
        <f t="shared" ref="H19:AJ19" si="2">H13+H16</f>
        <v>531.40505064499996</v>
      </c>
      <c r="I19" s="264">
        <f t="shared" si="2"/>
        <v>842.15932464499997</v>
      </c>
      <c r="J19" s="264">
        <f t="shared" si="2"/>
        <v>1012.1292627650001</v>
      </c>
      <c r="K19" s="264">
        <f t="shared" si="2"/>
        <v>1174.3197536050002</v>
      </c>
      <c r="L19" s="264">
        <f t="shared" si="2"/>
        <v>1376.5321929050001</v>
      </c>
      <c r="M19" s="264">
        <f t="shared" si="2"/>
        <v>1384.1917179050001</v>
      </c>
      <c r="N19" s="264">
        <f t="shared" si="2"/>
        <v>1384.1917179050001</v>
      </c>
      <c r="O19" s="264">
        <f t="shared" si="2"/>
        <v>1384.1917179050001</v>
      </c>
      <c r="P19" s="264">
        <f t="shared" si="2"/>
        <v>1406.6596579050001</v>
      </c>
      <c r="Q19" s="264">
        <f t="shared" si="2"/>
        <v>1406.6596579050001</v>
      </c>
      <c r="R19" s="264">
        <f t="shared" si="2"/>
        <v>1406.6596579050001</v>
      </c>
      <c r="S19" s="264">
        <f t="shared" si="2"/>
        <v>1406.6596579050001</v>
      </c>
      <c r="T19" s="264">
        <f t="shared" si="2"/>
        <v>1406.6596579050001</v>
      </c>
      <c r="U19" s="264">
        <f t="shared" si="2"/>
        <v>1406.6596579050001</v>
      </c>
      <c r="V19" s="264">
        <f t="shared" si="2"/>
        <v>1406.6596579050001</v>
      </c>
      <c r="W19" s="264">
        <f t="shared" si="2"/>
        <v>1406.6596579050001</v>
      </c>
      <c r="X19" s="264">
        <f t="shared" si="2"/>
        <v>1406.6596579050001</v>
      </c>
      <c r="Y19" s="264">
        <f t="shared" si="2"/>
        <v>1406.6596579050001</v>
      </c>
      <c r="Z19" s="264">
        <f t="shared" si="2"/>
        <v>1406.6596579050001</v>
      </c>
      <c r="AA19" s="264">
        <f t="shared" si="2"/>
        <v>1406.6596579050001</v>
      </c>
      <c r="AB19" s="264">
        <f t="shared" si="2"/>
        <v>1406.6596579050001</v>
      </c>
      <c r="AC19" s="264">
        <f t="shared" si="2"/>
        <v>1406.6596579050001</v>
      </c>
      <c r="AD19" s="264">
        <f t="shared" si="2"/>
        <v>1406.6596579050001</v>
      </c>
      <c r="AE19" s="264">
        <f t="shared" si="2"/>
        <v>1406.6596579050001</v>
      </c>
      <c r="AF19" s="264">
        <f t="shared" si="2"/>
        <v>1406.6596579050001</v>
      </c>
      <c r="AG19" s="264">
        <f t="shared" si="2"/>
        <v>1406.6596579050001</v>
      </c>
      <c r="AH19" s="264">
        <f t="shared" si="2"/>
        <v>1406.6596579050001</v>
      </c>
      <c r="AI19" s="264">
        <f t="shared" si="2"/>
        <v>1406.6596579050001</v>
      </c>
      <c r="AJ19" s="269">
        <f t="shared" si="2"/>
        <v>1406.6596579050001</v>
      </c>
    </row>
    <row r="20" spans="1:37" ht="15.75" customHeight="1" thickTop="1">
      <c r="A20"/>
      <c r="B20" s="1271"/>
      <c r="C20" s="1271"/>
      <c r="D20" s="1481" t="s">
        <v>263</v>
      </c>
      <c r="E20" s="1469" t="s">
        <v>359</v>
      </c>
      <c r="F20" s="366" t="s">
        <v>429</v>
      </c>
      <c r="G20" s="383" cm="1">
        <f t="array" ref="G20">_xlfn.IFS($F$5="core 0", 'WD-SCSTS'!I21,$F$5="PHASE I",'WD-SCSTS'!I28,$F$5="PHASE II",'WD-SCSTS'!I35)</f>
        <v>3479523.9994000001</v>
      </c>
      <c r="H20" s="383" cm="1">
        <f t="array" ref="H20">_xlfn.IFS($F$5="core 0", 'WD-SCSTS'!J21,$F$5="PHASE I",'WD-SCSTS'!J28,$F$5="PHASE II",'WD-SCSTS'!J35)</f>
        <v>3479523.9994000001</v>
      </c>
      <c r="I20" s="383" cm="1">
        <f t="array" ref="I20">_xlfn.IFS($F$5="core 0", 'WD-SCSTS'!K21,$F$5="PHASE I",'WD-SCSTS'!K28,$F$5="PHASE II",'WD-SCSTS'!K35)</f>
        <v>3479523.9994000001</v>
      </c>
      <c r="J20" s="383" cm="1">
        <f t="array" ref="J20">_xlfn.IFS($F$5="core 0", 'WD-SCSTS'!L21,$F$5="PHASE I",'WD-SCSTS'!L28,$F$5="PHASE II",'WD-SCSTS'!L35)</f>
        <v>3479523.9994000001</v>
      </c>
      <c r="K20" s="383" cm="1">
        <f t="array" ref="K20">_xlfn.IFS($F$5="core 0", 'WD-SCSTS'!M21,$F$5="PHASE I",'WD-SCSTS'!M28,$F$5="PHASE II",'WD-SCSTS'!M35)</f>
        <v>3594850.7190036415</v>
      </c>
      <c r="L20" s="383" cm="1">
        <f t="array" ref="L20">_xlfn.IFS($F$5="core 0", 'WD-SCSTS'!N21,$F$5="PHASE I",'WD-SCSTS'!N28,$F$5="PHASE II",'WD-SCSTS'!N35)</f>
        <v>3609675.3859212133</v>
      </c>
      <c r="M20" s="383" cm="1">
        <f t="array" ref="M20">_xlfn.IFS($F$5="core 0", 'WD-SCSTS'!O21,$F$5="PHASE I",'WD-SCSTS'!O28,$F$5="PHASE II",'WD-SCSTS'!O35)</f>
        <v>3633016.9687973135</v>
      </c>
      <c r="N20" s="383" cm="1">
        <f t="array" ref="N20">_xlfn.IFS($F$5="core 0", 'WD-SCSTS'!P21,$F$5="PHASE I",'WD-SCSTS'!P28,$F$5="PHASE II",'WD-SCSTS'!P35)</f>
        <v>3668600.9575752611</v>
      </c>
      <c r="O20" s="383" cm="1">
        <f t="array" ref="O20">_xlfn.IFS($F$5="core 0", 'WD-SCSTS'!Q21,$F$5="PHASE I",'WD-SCSTS'!Q28,$F$5="PHASE II",'WD-SCSTS'!Q35)</f>
        <v>3720503.7316731592</v>
      </c>
      <c r="P20" s="383" cm="1">
        <f t="array" ref="P20">_xlfn.IFS($F$5="core 0", 'WD-SCSTS'!R21,$F$5="PHASE I",'WD-SCSTS'!R28,$F$5="PHASE II",'WD-SCSTS'!R35)</f>
        <v>3791529.2029507719</v>
      </c>
      <c r="Q20" s="383" cm="1">
        <f t="array" ref="Q20">_xlfn.IFS($F$5="core 0", 'WD-SCSTS'!S21,$F$5="PHASE I",'WD-SCSTS'!S28,$F$5="PHASE II",'WD-SCSTS'!S35)</f>
        <v>3880684.0628804713</v>
      </c>
      <c r="R20" s="383" cm="1">
        <f t="array" ref="R20">_xlfn.IFS($F$5="core 0", 'WD-SCSTS'!T21,$F$5="PHASE I",'WD-SCSTS'!T28,$F$5="PHASE II",'WD-SCSTS'!T35)</f>
        <v>3981217.3978615389</v>
      </c>
      <c r="S20" s="383" cm="1">
        <f t="array" ref="S20">_xlfn.IFS($F$5="core 0", 'WD-SCSTS'!U21,$F$5="PHASE I",'WD-SCSTS'!U28,$F$5="PHASE II",'WD-SCSTS'!U35)</f>
        <v>4081750.732842606</v>
      </c>
      <c r="T20" s="383" cm="1">
        <f t="array" ref="T20">_xlfn.IFS($F$5="core 0", 'WD-SCSTS'!V21,$F$5="PHASE I",'WD-SCSTS'!V28,$F$5="PHASE II",'WD-SCSTS'!V35)</f>
        <v>4170905.5927723055</v>
      </c>
      <c r="U20" s="383" cm="1">
        <f t="array" ref="U20">_xlfn.IFS($F$5="core 0", 'WD-SCSTS'!W21,$F$5="PHASE I",'WD-SCSTS'!W28,$F$5="PHASE II",'WD-SCSTS'!W35)</f>
        <v>4241931.0640499182</v>
      </c>
      <c r="V20" s="383" cm="1">
        <f t="array" ref="V20">_xlfn.IFS($F$5="core 0", 'WD-SCSTS'!X21,$F$5="PHASE I",'WD-SCSTS'!X28,$F$5="PHASE II",'WD-SCSTS'!X35)</f>
        <v>4293833.8381478162</v>
      </c>
      <c r="W20" s="383" cm="1">
        <f t="array" ref="W20">_xlfn.IFS($F$5="core 0", 'WD-SCSTS'!Y21,$F$5="PHASE I",'WD-SCSTS'!Y28,$F$5="PHASE II",'WD-SCSTS'!Y35)</f>
        <v>4329417.8269257639</v>
      </c>
      <c r="X20" s="383" cm="1">
        <f t="array" ref="X20">_xlfn.IFS($F$5="core 0", 'WD-SCSTS'!Z21,$F$5="PHASE I",'WD-SCSTS'!Z28,$F$5="PHASE II",'WD-SCSTS'!Z35)</f>
        <v>4352759.4098018631</v>
      </c>
      <c r="Y20" s="383" cm="1">
        <f t="array" ref="Y20">_xlfn.IFS($F$5="core 0", 'WD-SCSTS'!AA21,$F$5="PHASE I",'WD-SCSTS'!AA28,$F$5="PHASE II",'WD-SCSTS'!AA35)</f>
        <v>4367629.8558829371</v>
      </c>
      <c r="Z20" s="383" cm="1">
        <f t="array" ref="Z20">_xlfn.IFS($F$5="core 0", 'WD-SCSTS'!AB21,$F$5="PHASE I",'WD-SCSTS'!AB28,$F$5="PHASE II",'WD-SCSTS'!AB35)</f>
        <v>4376927.9847460845</v>
      </c>
      <c r="AA20" s="383" cm="1">
        <f t="array" ref="AA20">_xlfn.IFS($F$5="core 0", 'WD-SCSTS'!AC21,$F$5="PHASE I",'WD-SCSTS'!AC28,$F$5="PHASE II",'WD-SCSTS'!AC35)</f>
        <v>4382674.0530967247</v>
      </c>
      <c r="AB20" s="383" cm="1">
        <f t="array" ref="AB20">_xlfn.IFS($F$5="core 0", 'WD-SCSTS'!AD21,$F$5="PHASE I",'WD-SCSTS'!AD28,$F$5="PHASE II",'WD-SCSTS'!AD35)</f>
        <v>4391693.8147846162</v>
      </c>
      <c r="AC20" s="383" cm="1">
        <f t="array" ref="AC20">_xlfn.IFS($F$5="core 0", 'WD-SCSTS'!AE21,$F$5="PHASE I",'WD-SCSTS'!AE28,$F$5="PHASE II",'WD-SCSTS'!AE35)</f>
        <v>4391693.8147846162</v>
      </c>
      <c r="AD20" s="383" cm="1">
        <f t="array" ref="AD20">_xlfn.IFS($F$5="core 0", 'WD-SCSTS'!AF21,$F$5="PHASE I",'WD-SCSTS'!AF28,$F$5="PHASE II",'WD-SCSTS'!AF35)</f>
        <v>4391693.8147846162</v>
      </c>
      <c r="AE20" s="383" cm="1">
        <f t="array" ref="AE20">_xlfn.IFS($F$5="core 0", 'WD-SCSTS'!AG21,$F$5="PHASE I",'WD-SCSTS'!AG28,$F$5="PHASE II",'WD-SCSTS'!AG35)</f>
        <v>4391693.8147846162</v>
      </c>
      <c r="AF20" s="383" cm="1">
        <f t="array" ref="AF20">_xlfn.IFS($F$5="core 0", 'WD-SCSTS'!AH21,$F$5="PHASE I",'WD-SCSTS'!AH28,$F$5="PHASE II",'WD-SCSTS'!AH35)</f>
        <v>4391693.8147846162</v>
      </c>
      <c r="AG20" s="383" cm="1">
        <f t="array" ref="AG20">_xlfn.IFS($F$5="core 0", 'WD-SCSTS'!AI21,$F$5="PHASE I",'WD-SCSTS'!AI28,$F$5="PHASE II",'WD-SCSTS'!AI35)</f>
        <v>4391693.8147846162</v>
      </c>
      <c r="AH20" s="383" cm="1">
        <f t="array" ref="AH20">_xlfn.IFS($F$5="core 0", 'WD-SCSTS'!AJ21,$F$5="PHASE I",'WD-SCSTS'!AJ28,$F$5="PHASE II",'WD-SCSTS'!AJ35)</f>
        <v>4391693.8147846162</v>
      </c>
      <c r="AI20" s="383" cm="1">
        <f t="array" ref="AI20">_xlfn.IFS($F$5="core 0", 'WD-SCSTS'!AK21,$F$5="PHASE I",'WD-SCSTS'!AK28,$F$5="PHASE II",'WD-SCSTS'!AK35)</f>
        <v>4391693.8147846162</v>
      </c>
      <c r="AJ20" s="384" cm="1">
        <f t="array" ref="AJ20">_xlfn.IFS($F$5="core 0", 'WD-SCSTS'!AL21,$F$5="PHASE I",'WD-SCSTS'!AL28,$F$5="PHASE II",'WD-SCSTS'!AL35)</f>
        <v>4391693.8147846162</v>
      </c>
    </row>
    <row r="21" spans="1:37" ht="15" customHeight="1">
      <c r="A21"/>
      <c r="B21" s="1272"/>
      <c r="C21" s="1272"/>
      <c r="D21" s="1482"/>
      <c r="E21" s="1470"/>
      <c r="F21" s="362" t="s">
        <v>430</v>
      </c>
      <c r="G21" s="256">
        <f>'Technical Sheet'!$D$130*G20</f>
        <v>3235957.3194420002</v>
      </c>
      <c r="H21" s="256">
        <f>'Technical Sheet'!$D$130*H20</f>
        <v>3235957.3194420002</v>
      </c>
      <c r="I21" s="256">
        <f>'Technical Sheet'!$D$130*I20</f>
        <v>3235957.3194420002</v>
      </c>
      <c r="J21" s="256">
        <f>'Technical Sheet'!$D$130*J20</f>
        <v>3235957.3194420002</v>
      </c>
      <c r="K21" s="256">
        <f>'Technical Sheet'!$D$130*K20</f>
        <v>3343211.1686733868</v>
      </c>
      <c r="L21" s="256">
        <f>'Technical Sheet'!$D$130*L20</f>
        <v>3356998.1089067287</v>
      </c>
      <c r="M21" s="256">
        <f>'Technical Sheet'!$D$130*M20</f>
        <v>3378705.7809815016</v>
      </c>
      <c r="N21" s="256">
        <f>'Technical Sheet'!$D$130*N20</f>
        <v>3411798.8905449929</v>
      </c>
      <c r="O21" s="256">
        <f>'Technical Sheet'!$D$130*O20</f>
        <v>3460068.4704560381</v>
      </c>
      <c r="P21" s="256">
        <f>'Technical Sheet'!$D$130*P20</f>
        <v>3526122.1587442178</v>
      </c>
      <c r="Q21" s="256">
        <f>'Technical Sheet'!$D$130*Q20</f>
        <v>3609036.1784788384</v>
      </c>
      <c r="R21" s="256">
        <f>'Technical Sheet'!$D$130*R20</f>
        <v>3702532.1800112315</v>
      </c>
      <c r="S21" s="256">
        <f>'Technical Sheet'!$D$130*S20</f>
        <v>3796028.181543624</v>
      </c>
      <c r="T21" s="256">
        <f>'Technical Sheet'!$D$130*T20</f>
        <v>3878942.2012782441</v>
      </c>
      <c r="U21" s="256">
        <f>'Technical Sheet'!$D$130*U20</f>
        <v>3944995.8895664243</v>
      </c>
      <c r="V21" s="256">
        <f>'Technical Sheet'!$D$130*V20</f>
        <v>3993265.4694774691</v>
      </c>
      <c r="W21" s="256">
        <f>'Technical Sheet'!$D$130*W20</f>
        <v>4026358.5790409604</v>
      </c>
      <c r="X21" s="256">
        <f>'Technical Sheet'!$D$130*X20</f>
        <v>4048066.2511157328</v>
      </c>
      <c r="Y21" s="256">
        <f>'Technical Sheet'!$D$130*Y20</f>
        <v>4061895.7659711316</v>
      </c>
      <c r="Z21" s="256">
        <f>'Technical Sheet'!$D$130*Z20</f>
        <v>4070543.025813859</v>
      </c>
      <c r="AA21" s="256">
        <f>'Technical Sheet'!$D$130*AA20</f>
        <v>4075886.8693799539</v>
      </c>
      <c r="AB21" s="256">
        <f>'Technical Sheet'!$D$130*AB20</f>
        <v>4084275.2477496932</v>
      </c>
      <c r="AC21" s="256">
        <f>'Technical Sheet'!$D$130*AC20</f>
        <v>4084275.2477496932</v>
      </c>
      <c r="AD21" s="256">
        <f>'Technical Sheet'!$D$130*AD20</f>
        <v>4084275.2477496932</v>
      </c>
      <c r="AE21" s="256">
        <f>'Technical Sheet'!$D$130*AE20</f>
        <v>4084275.2477496932</v>
      </c>
      <c r="AF21" s="256">
        <f>'Technical Sheet'!$D$130*AF20</f>
        <v>4084275.2477496932</v>
      </c>
      <c r="AG21" s="256">
        <f>'Technical Sheet'!$D$130*AG20</f>
        <v>4084275.2477496932</v>
      </c>
      <c r="AH21" s="256">
        <f>'Technical Sheet'!$D$130*AH20</f>
        <v>4084275.2477496932</v>
      </c>
      <c r="AI21" s="256">
        <f>'Technical Sheet'!$D$130*AI20</f>
        <v>4084275.2477496932</v>
      </c>
      <c r="AJ21" s="265">
        <f>'Technical Sheet'!$D$130*AJ20</f>
        <v>4084275.2477496932</v>
      </c>
    </row>
    <row r="22" spans="1:37" ht="15.75" customHeight="1" thickBot="1">
      <c r="A22"/>
      <c r="B22" s="1271"/>
      <c r="C22" s="1271"/>
      <c r="D22" s="1482"/>
      <c r="E22" s="1471"/>
      <c r="F22" s="380" t="s">
        <v>431</v>
      </c>
      <c r="G22" s="381">
        <f>'Technical Sheet'!$E$130*G20/1000</f>
        <v>2174.7024996250002</v>
      </c>
      <c r="H22" s="381">
        <f>'Technical Sheet'!$E$130*H20/1000</f>
        <v>2174.7024996250002</v>
      </c>
      <c r="I22" s="381">
        <f>'Technical Sheet'!$E$130*I20/1000</f>
        <v>2174.7024996250002</v>
      </c>
      <c r="J22" s="381">
        <f>'Technical Sheet'!$E$130*J20/1000</f>
        <v>2174.7024996250002</v>
      </c>
      <c r="K22" s="381">
        <f>'Technical Sheet'!$E$130*K20/1000</f>
        <v>2246.7816993772758</v>
      </c>
      <c r="L22" s="381">
        <f>'Technical Sheet'!$E$130*L20/1000</f>
        <v>2256.047116200758</v>
      </c>
      <c r="M22" s="381">
        <f>'Technical Sheet'!$E$130*M20/1000</f>
        <v>2270.6356054983207</v>
      </c>
      <c r="N22" s="381">
        <f>'Technical Sheet'!$E$130*N20/1000</f>
        <v>2292.8755984845379</v>
      </c>
      <c r="O22" s="381">
        <f>'Technical Sheet'!$E$130*O20/1000</f>
        <v>2325.3148322957245</v>
      </c>
      <c r="P22" s="381">
        <f>'Technical Sheet'!$E$130*P20/1000</f>
        <v>2369.7057518442325</v>
      </c>
      <c r="Q22" s="381">
        <f>'Technical Sheet'!$E$130*Q20/1000</f>
        <v>2425.4275393002945</v>
      </c>
      <c r="R22" s="381">
        <f>'Technical Sheet'!$E$130*R20/1000</f>
        <v>2488.2608736634616</v>
      </c>
      <c r="S22" s="381">
        <f>'Technical Sheet'!$E$130*S20/1000</f>
        <v>2551.0942080266291</v>
      </c>
      <c r="T22" s="381">
        <f>'Technical Sheet'!$E$130*T20/1000</f>
        <v>2606.8159954826911</v>
      </c>
      <c r="U22" s="381">
        <f>'Technical Sheet'!$E$130*U20/1000</f>
        <v>2651.2069150311991</v>
      </c>
      <c r="V22" s="381">
        <f>'Technical Sheet'!$E$130*V20/1000</f>
        <v>2683.6461488423852</v>
      </c>
      <c r="W22" s="381">
        <f>'Technical Sheet'!$E$130*W20/1000</f>
        <v>2705.8861418286024</v>
      </c>
      <c r="X22" s="381">
        <f>'Technical Sheet'!$E$130*X20/1000</f>
        <v>2720.4746311261642</v>
      </c>
      <c r="Y22" s="381">
        <f>'Technical Sheet'!$E$130*Y20/1000</f>
        <v>2729.7686599268354</v>
      </c>
      <c r="Z22" s="381">
        <f>'Technical Sheet'!$E$130*Z20/1000</f>
        <v>2735.5799904663027</v>
      </c>
      <c r="AA22" s="381">
        <f>'Technical Sheet'!$E$130*AA20/1000</f>
        <v>2739.1712831854534</v>
      </c>
      <c r="AB22" s="381">
        <f>'Technical Sheet'!$E$130*AB20/1000</f>
        <v>2744.8086342403853</v>
      </c>
      <c r="AC22" s="381">
        <f>'Technical Sheet'!$E$130*AC20/1000</f>
        <v>2744.8086342403853</v>
      </c>
      <c r="AD22" s="381">
        <f>'Technical Sheet'!$E$130*AD20/1000</f>
        <v>2744.8086342403853</v>
      </c>
      <c r="AE22" s="381">
        <f>'Technical Sheet'!$E$130*AE20/1000</f>
        <v>2744.8086342403853</v>
      </c>
      <c r="AF22" s="381">
        <f>'Technical Sheet'!$E$130*AF20/1000</f>
        <v>2744.8086342403853</v>
      </c>
      <c r="AG22" s="381">
        <f>'Technical Sheet'!$E$130*AG20/1000</f>
        <v>2744.8086342403853</v>
      </c>
      <c r="AH22" s="381">
        <f>'Technical Sheet'!$E$130*AH20/1000</f>
        <v>2744.8086342403853</v>
      </c>
      <c r="AI22" s="381">
        <f>'Technical Sheet'!$E$130*AI20/1000</f>
        <v>2744.8086342403853</v>
      </c>
      <c r="AJ22" s="381">
        <f>'Technical Sheet'!$E$130*AJ20/1000</f>
        <v>2744.8086342403853</v>
      </c>
    </row>
    <row r="23" spans="1:37" ht="15" customHeight="1" thickTop="1">
      <c r="A23"/>
      <c r="B23" s="1271"/>
      <c r="C23" s="1271"/>
      <c r="D23" s="1482"/>
      <c r="E23" s="1472" t="s">
        <v>432</v>
      </c>
      <c r="F23" s="379" t="s">
        <v>429</v>
      </c>
      <c r="G23" s="257" cm="1">
        <f t="array" ref="G23">_xlfn.IFS($F$7="CURRENT 0", 0,$F$7="OPTION A", 'WASTEWATER PROJECTION'!G25,$F$7="OPTION B", 'WASTEWATER PROJECTION'!G25)</f>
        <v>2783619.1995200003</v>
      </c>
      <c r="H23" s="258" cm="1">
        <f t="array" ref="H23">_xlfn.IFS($F$7="CURRENT 0", 0,$F$7="OPTION A", 'WASTEWATER PROJECTION'!H25,$F$7="OPTION B", 'WASTEWATER PROJECTION'!H25)</f>
        <v>2783619.1995200003</v>
      </c>
      <c r="I23" s="258" cm="1">
        <f t="array" ref="I23">_xlfn.IFS($F$7="CURRENT 0", 0,$F$7="OPTION A", 'WASTEWATER PROJECTION'!I25,$F$7="OPTION B", 'WASTEWATER PROJECTION'!I25)</f>
        <v>2783619.1995200003</v>
      </c>
      <c r="J23" s="258" cm="1">
        <f t="array" ref="J23">_xlfn.IFS($F$7="CURRENT 0", 0,$F$7="OPTION A", 'WASTEWATER PROJECTION'!J25,$F$7="OPTION B", 'WASTEWATER PROJECTION'!J25)</f>
        <v>2783619.1995200003</v>
      </c>
      <c r="K23" s="258" cm="1">
        <f t="array" ref="K23">_xlfn.IFS($F$7="CURRENT 0", 0,$F$7="OPTION A", 'WASTEWATER PROJECTION'!K25,$F$7="OPTION B", 'WASTEWATER PROJECTION'!K25)</f>
        <v>2875880.575202913</v>
      </c>
      <c r="L23" s="258" cm="1">
        <f t="array" ref="L23">_xlfn.IFS($F$7="CURRENT 0", 0,$F$7="OPTION A", 'WASTEWATER PROJECTION'!L25,$F$7="OPTION B", 'WASTEWATER PROJECTION'!L25)</f>
        <v>2887740.3087369706</v>
      </c>
      <c r="M23" s="258" cm="1">
        <f t="array" ref="M23">_xlfn.IFS($F$7="CURRENT 0", 0,$F$7="OPTION A", 'WASTEWATER PROJECTION'!M25,$F$7="OPTION B", 'WASTEWATER PROJECTION'!M25)</f>
        <v>2906413.5750378505</v>
      </c>
      <c r="N23" s="258" cm="1">
        <f t="array" ref="N23">_xlfn.IFS($F$7="CURRENT 0", 0,$F$7="OPTION A", 'WASTEWATER PROJECTION'!N25,$F$7="OPTION B", 'WASTEWATER PROJECTION'!N25)</f>
        <v>2934880.7660602089</v>
      </c>
      <c r="O23" s="258" cm="1">
        <f t="array" ref="O23">_xlfn.IFS($F$7="CURRENT 0", 0,$F$7="OPTION A", 'WASTEWATER PROJECTION'!O25,$F$7="OPTION B", 'WASTEWATER PROJECTION'!O25)</f>
        <v>2976402.9853385272</v>
      </c>
      <c r="P23" s="258" cm="1">
        <f t="array" ref="P23">_xlfn.IFS($F$7="CURRENT 0", 0,$F$7="OPTION A", 'WASTEWATER PROJECTION'!P25,$F$7="OPTION B", 'WASTEWATER PROJECTION'!P25)</f>
        <v>3033223.3623606176</v>
      </c>
      <c r="Q23" s="258" cm="1">
        <f t="array" ref="Q23">_xlfn.IFS($F$7="CURRENT 0", 0,$F$7="OPTION A", 'WASTEWATER PROJECTION'!Q25,$F$7="OPTION B", 'WASTEWATER PROJECTION'!Q25)</f>
        <v>3104547.2503043772</v>
      </c>
      <c r="R23" s="258" cm="1">
        <f t="array" ref="R23">_xlfn.IFS($F$7="CURRENT 0", 0,$F$7="OPTION A", 'WASTEWATER PROJECTION'!R25,$F$7="OPTION B", 'WASTEWATER PROJECTION'!R25)</f>
        <v>3184973.9182892307</v>
      </c>
      <c r="S23" s="258" cm="1">
        <f t="array" ref="S23">_xlfn.IFS($F$7="CURRENT 0", 0,$F$7="OPTION A", 'WASTEWATER PROJECTION'!S25,$F$7="OPTION B", 'WASTEWATER PROJECTION'!S25)</f>
        <v>3265400.5862740846</v>
      </c>
      <c r="T23" s="258" cm="1">
        <f t="array" ref="T23">_xlfn.IFS($F$7="CURRENT 0", 0,$F$7="OPTION A", 'WASTEWATER PROJECTION'!T25,$F$7="OPTION B", 'WASTEWATER PROJECTION'!T25)</f>
        <v>3336724.4742178447</v>
      </c>
      <c r="U23" s="258" cm="1">
        <f t="array" ref="U23">_xlfn.IFS($F$7="CURRENT 0", 0,$F$7="OPTION A", 'WASTEWATER PROJECTION'!U25,$F$7="OPTION B", 'WASTEWATER PROJECTION'!U25)</f>
        <v>3393544.8512399346</v>
      </c>
      <c r="V23" s="258" cm="1">
        <f t="array" ref="V23">_xlfn.IFS($F$7="CURRENT 0", 0,$F$7="OPTION A", 'WASTEWATER PROJECTION'!V25,$F$7="OPTION B", 'WASTEWATER PROJECTION'!V25)</f>
        <v>3435067.0705182529</v>
      </c>
      <c r="W23" s="258" cm="1">
        <f t="array" ref="W23">_xlfn.IFS($F$7="CURRENT 0", 0,$F$7="OPTION A", 'WASTEWATER PROJECTION'!W25,$F$7="OPTION B", 'WASTEWATER PROJECTION'!W25)</f>
        <v>3463534.2615406113</v>
      </c>
      <c r="X23" s="258" cm="1">
        <f t="array" ref="X23">_xlfn.IFS($F$7="CURRENT 0", 0,$F$7="OPTION A", 'WASTEWATER PROJECTION'!X25,$F$7="OPTION B", 'WASTEWATER PROJECTION'!X25)</f>
        <v>3482207.5278414912</v>
      </c>
      <c r="Y23" s="258" cm="1">
        <f t="array" ref="Y23">_xlfn.IFS($F$7="CURRENT 0", 0,$F$7="OPTION A", 'WASTEWATER PROJECTION'!Y25,$F$7="OPTION B", 'WASTEWATER PROJECTION'!Y25)</f>
        <v>3494103.8847063496</v>
      </c>
      <c r="Z23" s="258" cm="1">
        <f t="array" ref="Z23">_xlfn.IFS($F$7="CURRENT 0", 0,$F$7="OPTION A", 'WASTEWATER PROJECTION'!Z25,$F$7="OPTION B", 'WASTEWATER PROJECTION'!Z25)</f>
        <v>3501542.3877968676</v>
      </c>
      <c r="AA23" s="258" cm="1">
        <f t="array" ref="AA23">_xlfn.IFS($F$7="CURRENT 0", 0,$F$7="OPTION A", 'WASTEWATER PROJECTION'!AA25,$F$7="OPTION B", 'WASTEWATER PROJECTION'!AA25)</f>
        <v>3506139.2424773802</v>
      </c>
      <c r="AB23" s="258" cm="1">
        <f t="array" ref="AB23">_xlfn.IFS($F$7="CURRENT 0", 0,$F$7="OPTION A", 'WASTEWATER PROJECTION'!AB25,$F$7="OPTION B", 'WASTEWATER PROJECTION'!AB25)</f>
        <v>3513355.0518276924</v>
      </c>
      <c r="AC23" s="258" cm="1">
        <f t="array" ref="AC23">_xlfn.IFS($F$7="CURRENT 0", 0,$F$7="OPTION A", 'WASTEWATER PROJECTION'!AC25,$F$7="OPTION B", 'WASTEWATER PROJECTION'!AC25)</f>
        <v>3513355.0518276924</v>
      </c>
      <c r="AD23" s="258" cm="1">
        <f t="array" ref="AD23">_xlfn.IFS($F$7="CURRENT 0", 0,$F$7="OPTION A", 'WASTEWATER PROJECTION'!AD25,$F$7="OPTION B", 'WASTEWATER PROJECTION'!AD25)</f>
        <v>3513355.0518276924</v>
      </c>
      <c r="AE23" s="258" cm="1">
        <f t="array" ref="AE23">_xlfn.IFS($F$7="CURRENT 0", 0,$F$7="OPTION A", 'WASTEWATER PROJECTION'!AE25,$F$7="OPTION B", 'WASTEWATER PROJECTION'!AE25)</f>
        <v>3513355.0518276924</v>
      </c>
      <c r="AF23" s="258" cm="1">
        <f t="array" ref="AF23">_xlfn.IFS($F$7="CURRENT 0", 0,$F$7="OPTION A", 'WASTEWATER PROJECTION'!AF25,$F$7="OPTION B", 'WASTEWATER PROJECTION'!AF25)</f>
        <v>3513355.0518276924</v>
      </c>
      <c r="AG23" s="258" cm="1">
        <f t="array" ref="AG23">_xlfn.IFS($F$7="CURRENT 0", 0,$F$7="OPTION A", 'WASTEWATER PROJECTION'!AG25,$F$7="OPTION B", 'WASTEWATER PROJECTION'!AG25)</f>
        <v>3513355.0518276924</v>
      </c>
      <c r="AH23" s="258" cm="1">
        <f t="array" ref="AH23">_xlfn.IFS($F$7="CURRENT 0", 0,$F$7="OPTION A", 'WASTEWATER PROJECTION'!AH25,$F$7="OPTION B", 'WASTEWATER PROJECTION'!AH25)</f>
        <v>3513355.0518276924</v>
      </c>
      <c r="AI23" s="258" cm="1">
        <f t="array" ref="AI23">_xlfn.IFS($F$7="CURRENT 0", 0,$F$7="OPTION A", 'WASTEWATER PROJECTION'!AI25,$F$7="OPTION B", 'WASTEWATER PROJECTION'!AI25)</f>
        <v>3513355.0518276924</v>
      </c>
      <c r="AJ23" s="266" cm="1">
        <f t="array" ref="AJ23">_xlfn.IFS($F$7="CURRENT 0", 0,$F$7="OPTION A", 'WASTEWATER PROJECTION'!AJ25,$F$7="OPTION B", 'WASTEWATER PROJECTION'!AJ25)</f>
        <v>3513355.0518276924</v>
      </c>
    </row>
    <row r="24" spans="1:37" ht="15" customHeight="1">
      <c r="A24"/>
      <c r="B24" s="1272"/>
      <c r="C24" s="1272"/>
      <c r="D24" s="1482"/>
      <c r="E24" s="1473"/>
      <c r="F24" s="363" t="s">
        <v>430</v>
      </c>
      <c r="G24" s="259" cm="1">
        <f t="array" ref="G24">_xlfn.IFS(GHE!$F$7="Current 0",0, GHE!$F$7="Option A", G23*'Technical Sheet'!$D$131,GHE!$F$7="Option B", G23*'Technical Sheet'!$D$132)</f>
        <v>473215.2639184001</v>
      </c>
      <c r="H24" s="260" cm="1">
        <f t="array" ref="H24">_xlfn.IFS(GHE!$F$7="Current 0",0, GHE!$F$7="Option A", H23*'Technical Sheet'!$D$131,GHE!$F$7="Option B", H23*'Technical Sheet'!$D$132)</f>
        <v>473215.2639184001</v>
      </c>
      <c r="I24" s="260" cm="1">
        <f t="array" ref="I24">_xlfn.IFS(GHE!$F$7="Current 0",0, GHE!$F$7="Option A", I23*'Technical Sheet'!$D$131,GHE!$F$7="Option B", I23*'Technical Sheet'!$D$132)</f>
        <v>473215.2639184001</v>
      </c>
      <c r="J24" s="260" cm="1">
        <f t="array" ref="J24">_xlfn.IFS(GHE!$F$7="Current 0",0, GHE!$F$7="Option A", J23*'Technical Sheet'!$D$131,GHE!$F$7="Option B", J23*'Technical Sheet'!$D$132)</f>
        <v>473215.2639184001</v>
      </c>
      <c r="K24" s="260" cm="1">
        <f t="array" ref="K24">_xlfn.IFS(GHE!$F$7="Current 0",0, GHE!$F$7="Option A", K23*'Technical Sheet'!$D$131,GHE!$F$7="Option B", K23*'Technical Sheet'!$D$132)</f>
        <v>488899.69778449525</v>
      </c>
      <c r="L24" s="260" cm="1">
        <f t="array" ref="L24">_xlfn.IFS(GHE!$F$7="Current 0",0, GHE!$F$7="Option A", L23*'Technical Sheet'!$D$131,GHE!$F$7="Option B", L23*'Technical Sheet'!$D$132)</f>
        <v>490915.85248528502</v>
      </c>
      <c r="M24" s="260" cm="1">
        <f t="array" ref="M24">_xlfn.IFS(GHE!$F$7="Current 0",0, GHE!$F$7="Option A", M23*'Technical Sheet'!$D$131,GHE!$F$7="Option B", M23*'Technical Sheet'!$D$132)</f>
        <v>494090.3077564346</v>
      </c>
      <c r="N24" s="260" cm="1">
        <f t="array" ref="N24">_xlfn.IFS(GHE!$F$7="Current 0",0, GHE!$F$7="Option A", N23*'Technical Sheet'!$D$131,GHE!$F$7="Option B", N23*'Technical Sheet'!$D$132)</f>
        <v>498929.73023023555</v>
      </c>
      <c r="O24" s="260" cm="1">
        <f t="array" ref="O24">_xlfn.IFS(GHE!$F$7="Current 0",0, GHE!$F$7="Option A", O23*'Technical Sheet'!$D$131,GHE!$F$7="Option B", O23*'Technical Sheet'!$D$132)</f>
        <v>505988.50750754966</v>
      </c>
      <c r="P24" s="260" cm="1">
        <f t="array" ref="P24">_xlfn.IFS(GHE!$F$7="Current 0",0, GHE!$F$7="Option A", P23*'Technical Sheet'!$D$131,GHE!$F$7="Option B", P23*'Technical Sheet'!$D$132)</f>
        <v>515647.97160130501</v>
      </c>
      <c r="Q24" s="260" cm="1">
        <f t="array" ref="Q24">_xlfn.IFS(GHE!$F$7="Current 0",0, GHE!$F$7="Option A", Q23*'Technical Sheet'!$D$131,GHE!$F$7="Option B", Q23*'Technical Sheet'!$D$132)</f>
        <v>527773.03255174414</v>
      </c>
      <c r="R24" s="260" cm="1">
        <f t="array" ref="R24">_xlfn.IFS(GHE!$F$7="Current 0",0, GHE!$F$7="Option A", R23*'Technical Sheet'!$D$131,GHE!$F$7="Option B", R23*'Technical Sheet'!$D$132)</f>
        <v>541445.56610916927</v>
      </c>
      <c r="S24" s="260" cm="1">
        <f t="array" ref="S24">_xlfn.IFS(GHE!$F$7="Current 0",0, GHE!$F$7="Option A", S23*'Technical Sheet'!$D$131,GHE!$F$7="Option B", S23*'Technical Sheet'!$D$132)</f>
        <v>555118.09966659441</v>
      </c>
      <c r="T24" s="260" cm="1">
        <f t="array" ref="T24">_xlfn.IFS(GHE!$F$7="Current 0",0, GHE!$F$7="Option A", T23*'Technical Sheet'!$D$131,GHE!$F$7="Option B", T23*'Technical Sheet'!$D$132)</f>
        <v>567243.1606170336</v>
      </c>
      <c r="U24" s="260" cm="1">
        <f t="array" ref="U24">_xlfn.IFS(GHE!$F$7="Current 0",0, GHE!$F$7="Option A", U23*'Technical Sheet'!$D$131,GHE!$F$7="Option B", U23*'Technical Sheet'!$D$132)</f>
        <v>576902.62471078895</v>
      </c>
      <c r="V24" s="260" cm="1">
        <f t="array" ref="V24">_xlfn.IFS(GHE!$F$7="Current 0",0, GHE!$F$7="Option A", V23*'Technical Sheet'!$D$131,GHE!$F$7="Option B", V23*'Technical Sheet'!$D$132)</f>
        <v>583961.40198810305</v>
      </c>
      <c r="W24" s="260" cm="1">
        <f t="array" ref="W24">_xlfn.IFS(GHE!$F$7="Current 0",0, GHE!$F$7="Option A", W23*'Technical Sheet'!$D$131,GHE!$F$7="Option B", W23*'Technical Sheet'!$D$132)</f>
        <v>588800.82446190401</v>
      </c>
      <c r="X24" s="260" cm="1">
        <f t="array" ref="X24">_xlfn.IFS(GHE!$F$7="Current 0",0, GHE!$F$7="Option A", X23*'Technical Sheet'!$D$131,GHE!$F$7="Option B", X23*'Technical Sheet'!$D$132)</f>
        <v>591975.27973305352</v>
      </c>
      <c r="Y24" s="260" cm="1">
        <f t="array" ref="Y24">_xlfn.IFS(GHE!$F$7="Current 0",0, GHE!$F$7="Option A", Y23*'Technical Sheet'!$D$131,GHE!$F$7="Option B", Y23*'Technical Sheet'!$D$132)</f>
        <v>593997.66040007945</v>
      </c>
      <c r="Z24" s="260" cm="1">
        <f t="array" ref="Z24">_xlfn.IFS(GHE!$F$7="Current 0",0, GHE!$F$7="Option A", Z23*'Technical Sheet'!$D$131,GHE!$F$7="Option B", Z23*'Technical Sheet'!$D$132)</f>
        <v>595262.20592546754</v>
      </c>
      <c r="AA24" s="260" cm="1">
        <f t="array" ref="AA24">_xlfn.IFS(GHE!$F$7="Current 0",0, GHE!$F$7="Option A", AA23*'Technical Sheet'!$D$131,GHE!$F$7="Option B", AA23*'Technical Sheet'!$D$132)</f>
        <v>596043.67122115463</v>
      </c>
      <c r="AB24" s="260" cm="1">
        <f t="array" ref="AB24">_xlfn.IFS(GHE!$F$7="Current 0",0, GHE!$F$7="Option A", AB23*'Technical Sheet'!$D$131,GHE!$F$7="Option B", AB23*'Technical Sheet'!$D$132)</f>
        <v>597270.35881070781</v>
      </c>
      <c r="AC24" s="260" cm="1">
        <f t="array" ref="AC24">_xlfn.IFS(GHE!$F$7="Current 0",0, GHE!$F$7="Option A", AC23*'Technical Sheet'!$D$131,GHE!$F$7="Option B", AC23*'Technical Sheet'!$D$132)</f>
        <v>597270.35881070781</v>
      </c>
      <c r="AD24" s="260" cm="1">
        <f t="array" ref="AD24">_xlfn.IFS(GHE!$F$7="Current 0",0, GHE!$F$7="Option A", AD23*'Technical Sheet'!$D$131,GHE!$F$7="Option B", AD23*'Technical Sheet'!$D$132)</f>
        <v>597270.35881070781</v>
      </c>
      <c r="AE24" s="260" cm="1">
        <f t="array" ref="AE24">_xlfn.IFS(GHE!$F$7="Current 0",0, GHE!$F$7="Option A", AE23*'Technical Sheet'!$D$131,GHE!$F$7="Option B", AE23*'Technical Sheet'!$D$132)</f>
        <v>597270.35881070781</v>
      </c>
      <c r="AF24" s="260" cm="1">
        <f t="array" ref="AF24">_xlfn.IFS(GHE!$F$7="Current 0",0, GHE!$F$7="Option A", AF23*'Technical Sheet'!$D$131,GHE!$F$7="Option B", AF23*'Technical Sheet'!$D$132)</f>
        <v>597270.35881070781</v>
      </c>
      <c r="AG24" s="260" cm="1">
        <f t="array" ref="AG24">_xlfn.IFS(GHE!$F$7="Current 0",0, GHE!$F$7="Option A", AG23*'Technical Sheet'!$D$131,GHE!$F$7="Option B", AG23*'Technical Sheet'!$D$132)</f>
        <v>597270.35881070781</v>
      </c>
      <c r="AH24" s="260" cm="1">
        <f t="array" ref="AH24">_xlfn.IFS(GHE!$F$7="Current 0",0, GHE!$F$7="Option A", AH23*'Technical Sheet'!$D$131,GHE!$F$7="Option B", AH23*'Technical Sheet'!$D$132)</f>
        <v>597270.35881070781</v>
      </c>
      <c r="AI24" s="260" cm="1">
        <f t="array" ref="AI24">_xlfn.IFS(GHE!$F$7="Current 0",0, GHE!$F$7="Option A", AI23*'Technical Sheet'!$D$131,GHE!$F$7="Option B", AI23*'Technical Sheet'!$D$132)</f>
        <v>597270.35881070781</v>
      </c>
      <c r="AJ24" s="267" cm="1">
        <f t="array" ref="AJ24">_xlfn.IFS(GHE!$F$7="Current 0",0, GHE!$F$7="Option A", AJ23*'Technical Sheet'!$D$131,GHE!$F$7="Option B", AJ23*'Technical Sheet'!$D$132)</f>
        <v>597270.35881070781</v>
      </c>
    </row>
    <row r="25" spans="1:37" ht="15.75" customHeight="1" thickBot="1">
      <c r="A25"/>
      <c r="B25" s="1272"/>
      <c r="C25" s="1272"/>
      <c r="D25" s="1482"/>
      <c r="E25" s="1474"/>
      <c r="F25" s="375" t="s">
        <v>431</v>
      </c>
      <c r="G25" s="376" cm="1">
        <f t="array" ref="G25">_xlfn.IFS(GHE!$F$7="Current 0",0, GHE!$F$7="Option A", G23*'Technical Sheet'!$E$131,GHE!$F$7="Option B", G23*'Technical Sheet'!$E$132)/1000</f>
        <v>317.33258874528008</v>
      </c>
      <c r="H25" s="377" cm="1">
        <f t="array" ref="H25">_xlfn.IFS(GHE!$F$7="Current 0",0, GHE!$F$7="Option A", H23*'Technical Sheet'!$E$131,GHE!$F$7="Option B", H23*'Technical Sheet'!$E$132)/1000</f>
        <v>317.33258874528008</v>
      </c>
      <c r="I25" s="377" cm="1">
        <f t="array" ref="I25">_xlfn.IFS(GHE!$F$7="Current 0",0, GHE!$F$7="Option A", I23*'Technical Sheet'!$E$131,GHE!$F$7="Option B", I23*'Technical Sheet'!$E$132)/1000</f>
        <v>317.33258874528008</v>
      </c>
      <c r="J25" s="377" cm="1">
        <f t="array" ref="J25">_xlfn.IFS(GHE!$F$7="Current 0",0, GHE!$F$7="Option A", J23*'Technical Sheet'!$E$131,GHE!$F$7="Option B", J23*'Technical Sheet'!$E$132)/1000</f>
        <v>317.33258874528008</v>
      </c>
      <c r="K25" s="377" cm="1">
        <f t="array" ref="K25">_xlfn.IFS(GHE!$F$7="Current 0",0, GHE!$F$7="Option A", K23*'Technical Sheet'!$E$131,GHE!$F$7="Option B", K23*'Technical Sheet'!$E$132)/1000</f>
        <v>327.85038557313209</v>
      </c>
      <c r="L25" s="377" cm="1">
        <f t="array" ref="L25">_xlfn.IFS(GHE!$F$7="Current 0",0, GHE!$F$7="Option A", L23*'Technical Sheet'!$E$131,GHE!$F$7="Option B", L23*'Technical Sheet'!$E$132)/1000</f>
        <v>329.20239519601466</v>
      </c>
      <c r="M25" s="377" cm="1">
        <f t="array" ref="M25">_xlfn.IFS(GHE!$F$7="Current 0",0, GHE!$F$7="Option A", M23*'Technical Sheet'!$E$131,GHE!$F$7="Option B", M23*'Technical Sheet'!$E$132)/1000</f>
        <v>331.33114755431501</v>
      </c>
      <c r="N25" s="377" cm="1">
        <f t="array" ref="N25">_xlfn.IFS(GHE!$F$7="Current 0",0, GHE!$F$7="Option A", N23*'Technical Sheet'!$E$131,GHE!$F$7="Option B", N23*'Technical Sheet'!$E$132)/1000</f>
        <v>334.57640733086384</v>
      </c>
      <c r="O25" s="377" cm="1">
        <f t="array" ref="O25">_xlfn.IFS(GHE!$F$7="Current 0",0, GHE!$F$7="Option A", O23*'Technical Sheet'!$E$131,GHE!$F$7="Option B", O23*'Technical Sheet'!$E$132)/1000</f>
        <v>339.30994032859212</v>
      </c>
      <c r="P25" s="377" cm="1">
        <f t="array" ref="P25">_xlfn.IFS(GHE!$F$7="Current 0",0, GHE!$F$7="Option A", P23*'Technical Sheet'!$E$131,GHE!$F$7="Option B", P23*'Technical Sheet'!$E$132)/1000</f>
        <v>345.78746330911042</v>
      </c>
      <c r="Q25" s="377" cm="1">
        <f t="array" ref="Q25">_xlfn.IFS(GHE!$F$7="Current 0",0, GHE!$F$7="Option A", Q23*'Technical Sheet'!$E$131,GHE!$F$7="Option B", Q23*'Technical Sheet'!$E$132)/1000</f>
        <v>353.91838653469898</v>
      </c>
      <c r="R25" s="377" cm="1">
        <f t="array" ref="R25">_xlfn.IFS(GHE!$F$7="Current 0",0, GHE!$F$7="Option A", R23*'Technical Sheet'!$E$131,GHE!$F$7="Option B", R23*'Technical Sheet'!$E$132)/1000</f>
        <v>363.08702668497227</v>
      </c>
      <c r="S25" s="377" cm="1">
        <f t="array" ref="S25">_xlfn.IFS(GHE!$F$7="Current 0",0, GHE!$F$7="Option A", S23*'Technical Sheet'!$E$131,GHE!$F$7="Option B", S23*'Technical Sheet'!$E$132)/1000</f>
        <v>372.25566683524568</v>
      </c>
      <c r="T25" s="377" cm="1">
        <f t="array" ref="T25">_xlfn.IFS(GHE!$F$7="Current 0",0, GHE!$F$7="Option A", T23*'Technical Sheet'!$E$131,GHE!$F$7="Option B", T23*'Technical Sheet'!$E$132)/1000</f>
        <v>380.38659006083429</v>
      </c>
      <c r="U25" s="377" cm="1">
        <f t="array" ref="U25">_xlfn.IFS(GHE!$F$7="Current 0",0, GHE!$F$7="Option A", U23*'Technical Sheet'!$E$131,GHE!$F$7="Option B", U23*'Technical Sheet'!$E$132)/1000</f>
        <v>386.86411304135254</v>
      </c>
      <c r="V25" s="377" cm="1">
        <f t="array" ref="V25">_xlfn.IFS(GHE!$F$7="Current 0",0, GHE!$F$7="Option A", V23*'Technical Sheet'!$E$131,GHE!$F$7="Option B", V23*'Technical Sheet'!$E$132)/1000</f>
        <v>391.59764603908087</v>
      </c>
      <c r="W25" s="377" cm="1">
        <f t="array" ref="W25">_xlfn.IFS(GHE!$F$7="Current 0",0, GHE!$F$7="Option A", W23*'Technical Sheet'!$E$131,GHE!$F$7="Option B", W23*'Technical Sheet'!$E$132)/1000</f>
        <v>394.84290581562971</v>
      </c>
      <c r="X25" s="377" cm="1">
        <f t="array" ref="X25">_xlfn.IFS(GHE!$F$7="Current 0",0, GHE!$F$7="Option A", X23*'Technical Sheet'!$E$131,GHE!$F$7="Option B", X23*'Technical Sheet'!$E$132)/1000</f>
        <v>396.97165817393</v>
      </c>
      <c r="Y25" s="377" cm="1">
        <f t="array" ref="Y25">_xlfn.IFS(GHE!$F$7="Current 0",0, GHE!$F$7="Option A", Y23*'Technical Sheet'!$E$131,GHE!$F$7="Option B", Y23*'Technical Sheet'!$E$132)/1000</f>
        <v>398.32784285652389</v>
      </c>
      <c r="Z25" s="377" cm="1">
        <f t="array" ref="Z25">_xlfn.IFS(GHE!$F$7="Current 0",0, GHE!$F$7="Option A", Z23*'Technical Sheet'!$E$131,GHE!$F$7="Option B", Z23*'Technical Sheet'!$E$132)/1000</f>
        <v>399.17583220884291</v>
      </c>
      <c r="AA25" s="377" cm="1">
        <f t="array" ref="AA25">_xlfn.IFS(GHE!$F$7="Current 0",0, GHE!$F$7="Option A", AA23*'Technical Sheet'!$E$131,GHE!$F$7="Option B", AA23*'Technical Sheet'!$E$132)/1000</f>
        <v>399.69987364242138</v>
      </c>
      <c r="AB25" s="377" cm="1">
        <f t="array" ref="AB25">_xlfn.IFS(GHE!$F$7="Current 0",0, GHE!$F$7="Option A", AB23*'Technical Sheet'!$E$131,GHE!$F$7="Option B", AB23*'Technical Sheet'!$E$132)/1000</f>
        <v>400.52247590835697</v>
      </c>
      <c r="AC25" s="377" cm="1">
        <f t="array" ref="AC25">_xlfn.IFS(GHE!$F$7="Current 0",0, GHE!$F$7="Option A", AC23*'Technical Sheet'!$E$131,GHE!$F$7="Option B", AC23*'Technical Sheet'!$E$132)/1000</f>
        <v>400.52247590835697</v>
      </c>
      <c r="AD25" s="377" cm="1">
        <f t="array" ref="AD25">_xlfn.IFS(GHE!$F$7="Current 0",0, GHE!$F$7="Option A", AD23*'Technical Sheet'!$E$131,GHE!$F$7="Option B", AD23*'Technical Sheet'!$E$132)/1000</f>
        <v>400.52247590835697</v>
      </c>
      <c r="AE25" s="377" cm="1">
        <f t="array" ref="AE25">_xlfn.IFS(GHE!$F$7="Current 0",0, GHE!$F$7="Option A", AE23*'Technical Sheet'!$E$131,GHE!$F$7="Option B", AE23*'Technical Sheet'!$E$132)/1000</f>
        <v>400.52247590835697</v>
      </c>
      <c r="AF25" s="377" cm="1">
        <f t="array" ref="AF25">_xlfn.IFS(GHE!$F$7="Current 0",0, GHE!$F$7="Option A", AF23*'Technical Sheet'!$E$131,GHE!$F$7="Option B", AF23*'Technical Sheet'!$E$132)/1000</f>
        <v>400.52247590835697</v>
      </c>
      <c r="AG25" s="377" cm="1">
        <f t="array" ref="AG25">_xlfn.IFS(GHE!$F$7="Current 0",0, GHE!$F$7="Option A", AG23*'Technical Sheet'!$E$131,GHE!$F$7="Option B", AG23*'Technical Sheet'!$E$132)/1000</f>
        <v>400.52247590835697</v>
      </c>
      <c r="AH25" s="377" cm="1">
        <f t="array" ref="AH25">_xlfn.IFS(GHE!$F$7="Current 0",0, GHE!$F$7="Option A", AH23*'Technical Sheet'!$E$131,GHE!$F$7="Option B", AH23*'Technical Sheet'!$E$132)/1000</f>
        <v>400.52247590835697</v>
      </c>
      <c r="AI25" s="377" cm="1">
        <f t="array" ref="AI25">_xlfn.IFS(GHE!$F$7="Current 0",0, GHE!$F$7="Option A", AI23*'Technical Sheet'!$E$131,GHE!$F$7="Option B", AI23*'Technical Sheet'!$E$132)/1000</f>
        <v>400.52247590835697</v>
      </c>
      <c r="AJ25" s="377" cm="1">
        <f t="array" ref="AJ25">_xlfn.IFS(GHE!$F$7="Current 0",0, GHE!$F$7="Option A", AJ23*'Technical Sheet'!$E$131,GHE!$F$7="Option B", AJ23*'Technical Sheet'!$E$132)/1000</f>
        <v>400.52247590835697</v>
      </c>
    </row>
    <row r="26" spans="1:37" ht="15" customHeight="1" thickTop="1">
      <c r="A26"/>
      <c r="B26" s="1271"/>
      <c r="C26" s="1271"/>
      <c r="D26" s="1482"/>
      <c r="E26" s="1475" t="s">
        <v>35</v>
      </c>
      <c r="F26" s="371" t="s">
        <v>429</v>
      </c>
      <c r="G26" s="372">
        <f>G20+G23</f>
        <v>6263143.1989200003</v>
      </c>
      <c r="H26" s="373">
        <f t="shared" ref="H26:AJ26" si="3">H20+H23</f>
        <v>6263143.1989200003</v>
      </c>
      <c r="I26" s="373">
        <f t="shared" si="3"/>
        <v>6263143.1989200003</v>
      </c>
      <c r="J26" s="373">
        <f t="shared" si="3"/>
        <v>6263143.1989200003</v>
      </c>
      <c r="K26" s="373">
        <f t="shared" si="3"/>
        <v>6470731.2942065541</v>
      </c>
      <c r="L26" s="373">
        <f t="shared" si="3"/>
        <v>6497415.6946581844</v>
      </c>
      <c r="M26" s="373">
        <f t="shared" si="3"/>
        <v>6539430.543835164</v>
      </c>
      <c r="N26" s="373">
        <f t="shared" si="3"/>
        <v>6603481.7236354705</v>
      </c>
      <c r="O26" s="373">
        <f t="shared" si="3"/>
        <v>6696906.7170116864</v>
      </c>
      <c r="P26" s="373">
        <f t="shared" si="3"/>
        <v>6824752.565311389</v>
      </c>
      <c r="Q26" s="373">
        <f t="shared" si="3"/>
        <v>6985231.3131848481</v>
      </c>
      <c r="R26" s="373">
        <f t="shared" si="3"/>
        <v>7166191.3161507696</v>
      </c>
      <c r="S26" s="373">
        <f t="shared" si="3"/>
        <v>7347151.3191166911</v>
      </c>
      <c r="T26" s="373">
        <f t="shared" si="3"/>
        <v>7507630.0669901501</v>
      </c>
      <c r="U26" s="373">
        <f t="shared" si="3"/>
        <v>7635475.9152898528</v>
      </c>
      <c r="V26" s="373">
        <f t="shared" si="3"/>
        <v>7728900.9086660687</v>
      </c>
      <c r="W26" s="373">
        <f t="shared" si="3"/>
        <v>7792952.0884663751</v>
      </c>
      <c r="X26" s="373">
        <f t="shared" si="3"/>
        <v>7834966.9376433548</v>
      </c>
      <c r="Y26" s="373">
        <f t="shared" si="3"/>
        <v>7861733.7405892871</v>
      </c>
      <c r="Z26" s="373">
        <f t="shared" si="3"/>
        <v>7878470.3725429522</v>
      </c>
      <c r="AA26" s="373">
        <f t="shared" si="3"/>
        <v>7888813.2955741044</v>
      </c>
      <c r="AB26" s="373">
        <f t="shared" si="3"/>
        <v>7905048.8666123087</v>
      </c>
      <c r="AC26" s="373">
        <f t="shared" si="3"/>
        <v>7905048.8666123087</v>
      </c>
      <c r="AD26" s="373">
        <f t="shared" si="3"/>
        <v>7905048.8666123087</v>
      </c>
      <c r="AE26" s="373">
        <f t="shared" si="3"/>
        <v>7905048.8666123087</v>
      </c>
      <c r="AF26" s="373">
        <f t="shared" si="3"/>
        <v>7905048.8666123087</v>
      </c>
      <c r="AG26" s="373">
        <f t="shared" si="3"/>
        <v>7905048.8666123087</v>
      </c>
      <c r="AH26" s="373">
        <f t="shared" si="3"/>
        <v>7905048.8666123087</v>
      </c>
      <c r="AI26" s="373">
        <f t="shared" si="3"/>
        <v>7905048.8666123087</v>
      </c>
      <c r="AJ26" s="374">
        <f t="shared" si="3"/>
        <v>7905048.8666123087</v>
      </c>
    </row>
    <row r="27" spans="1:37" ht="15" customHeight="1">
      <c r="A27"/>
      <c r="B27" s="1271"/>
      <c r="C27" s="1271"/>
      <c r="D27" s="1482"/>
      <c r="E27" s="1467"/>
      <c r="F27" s="364" t="s">
        <v>430</v>
      </c>
      <c r="G27" s="261">
        <f>G21+G24</f>
        <v>3709172.5833604005</v>
      </c>
      <c r="H27" s="262">
        <f t="shared" ref="H27:AJ27" si="4">H21+H24</f>
        <v>3709172.5833604005</v>
      </c>
      <c r="I27" s="262">
        <f t="shared" si="4"/>
        <v>3709172.5833604005</v>
      </c>
      <c r="J27" s="262">
        <f t="shared" si="4"/>
        <v>3709172.5833604005</v>
      </c>
      <c r="K27" s="262">
        <f t="shared" si="4"/>
        <v>3832110.8664578819</v>
      </c>
      <c r="L27" s="262">
        <f t="shared" si="4"/>
        <v>3847913.9613920138</v>
      </c>
      <c r="M27" s="262">
        <f t="shared" si="4"/>
        <v>3872796.0887379362</v>
      </c>
      <c r="N27" s="262">
        <f t="shared" si="4"/>
        <v>3910728.6207752284</v>
      </c>
      <c r="O27" s="262">
        <f t="shared" si="4"/>
        <v>3966056.9779635877</v>
      </c>
      <c r="P27" s="262">
        <f t="shared" si="4"/>
        <v>4041770.1303455229</v>
      </c>
      <c r="Q27" s="262">
        <f t="shared" si="4"/>
        <v>4136809.2110305824</v>
      </c>
      <c r="R27" s="262">
        <f t="shared" si="4"/>
        <v>4243977.7461204007</v>
      </c>
      <c r="S27" s="262">
        <f t="shared" si="4"/>
        <v>4351146.2812102186</v>
      </c>
      <c r="T27" s="262">
        <f t="shared" si="4"/>
        <v>4446185.3618952781</v>
      </c>
      <c r="U27" s="262">
        <f t="shared" si="4"/>
        <v>4521898.5142772133</v>
      </c>
      <c r="V27" s="262">
        <f t="shared" si="4"/>
        <v>4577226.8714655722</v>
      </c>
      <c r="W27" s="262">
        <f t="shared" si="4"/>
        <v>4615159.4035028648</v>
      </c>
      <c r="X27" s="262">
        <f t="shared" si="4"/>
        <v>4640041.5308487862</v>
      </c>
      <c r="Y27" s="262">
        <f t="shared" si="4"/>
        <v>4655893.4263712112</v>
      </c>
      <c r="Z27" s="262">
        <f t="shared" si="4"/>
        <v>4665805.2317393264</v>
      </c>
      <c r="AA27" s="262">
        <f t="shared" si="4"/>
        <v>4671930.5406011082</v>
      </c>
      <c r="AB27" s="262">
        <f t="shared" si="4"/>
        <v>4681545.6065604007</v>
      </c>
      <c r="AC27" s="262">
        <f t="shared" si="4"/>
        <v>4681545.6065604007</v>
      </c>
      <c r="AD27" s="262">
        <f t="shared" si="4"/>
        <v>4681545.6065604007</v>
      </c>
      <c r="AE27" s="262">
        <f t="shared" si="4"/>
        <v>4681545.6065604007</v>
      </c>
      <c r="AF27" s="262">
        <f t="shared" si="4"/>
        <v>4681545.6065604007</v>
      </c>
      <c r="AG27" s="262">
        <f t="shared" si="4"/>
        <v>4681545.6065604007</v>
      </c>
      <c r="AH27" s="262">
        <f t="shared" si="4"/>
        <v>4681545.6065604007</v>
      </c>
      <c r="AI27" s="262">
        <f t="shared" si="4"/>
        <v>4681545.6065604007</v>
      </c>
      <c r="AJ27" s="268">
        <f t="shared" si="4"/>
        <v>4681545.6065604007</v>
      </c>
    </row>
    <row r="28" spans="1:37" ht="15.75" customHeight="1" thickBot="1">
      <c r="A28"/>
      <c r="B28" s="1272"/>
      <c r="C28" s="1272"/>
      <c r="D28" s="1483"/>
      <c r="E28" s="1480"/>
      <c r="F28" s="367" t="s">
        <v>431</v>
      </c>
      <c r="G28" s="263">
        <f>G22+G25</f>
        <v>2492.0350883702804</v>
      </c>
      <c r="H28" s="264">
        <f t="shared" ref="H28:AJ28" si="5">H22+H25</f>
        <v>2492.0350883702804</v>
      </c>
      <c r="I28" s="264">
        <f t="shared" si="5"/>
        <v>2492.0350883702804</v>
      </c>
      <c r="J28" s="264">
        <f t="shared" si="5"/>
        <v>2492.0350883702804</v>
      </c>
      <c r="K28" s="264">
        <f t="shared" si="5"/>
        <v>2574.6320849504077</v>
      </c>
      <c r="L28" s="264">
        <f t="shared" si="5"/>
        <v>2585.2495113967725</v>
      </c>
      <c r="M28" s="264">
        <f t="shared" si="5"/>
        <v>2601.9667530526358</v>
      </c>
      <c r="N28" s="264">
        <f t="shared" si="5"/>
        <v>2627.4520058154017</v>
      </c>
      <c r="O28" s="264">
        <f t="shared" si="5"/>
        <v>2664.6247726243164</v>
      </c>
      <c r="P28" s="264">
        <f t="shared" si="5"/>
        <v>2715.493215153343</v>
      </c>
      <c r="Q28" s="264">
        <f t="shared" si="5"/>
        <v>2779.3459258349935</v>
      </c>
      <c r="R28" s="264">
        <f t="shared" si="5"/>
        <v>2851.347900348434</v>
      </c>
      <c r="S28" s="264">
        <f t="shared" si="5"/>
        <v>2923.3498748618749</v>
      </c>
      <c r="T28" s="264">
        <f t="shared" si="5"/>
        <v>2987.2025855435254</v>
      </c>
      <c r="U28" s="264">
        <f t="shared" si="5"/>
        <v>3038.0710280725516</v>
      </c>
      <c r="V28" s="264">
        <f t="shared" si="5"/>
        <v>3075.2437948814659</v>
      </c>
      <c r="W28" s="264">
        <f t="shared" si="5"/>
        <v>3100.7290476442322</v>
      </c>
      <c r="X28" s="264">
        <f t="shared" si="5"/>
        <v>3117.4462893000941</v>
      </c>
      <c r="Y28" s="264">
        <f t="shared" si="5"/>
        <v>3128.0965027833595</v>
      </c>
      <c r="Z28" s="264">
        <f t="shared" si="5"/>
        <v>3134.7558226751457</v>
      </c>
      <c r="AA28" s="264">
        <f t="shared" si="5"/>
        <v>3138.871156827875</v>
      </c>
      <c r="AB28" s="264">
        <f t="shared" si="5"/>
        <v>3145.3311101487425</v>
      </c>
      <c r="AC28" s="264">
        <f t="shared" si="5"/>
        <v>3145.3311101487425</v>
      </c>
      <c r="AD28" s="264">
        <f t="shared" si="5"/>
        <v>3145.3311101487425</v>
      </c>
      <c r="AE28" s="264">
        <f t="shared" si="5"/>
        <v>3145.3311101487425</v>
      </c>
      <c r="AF28" s="264">
        <f t="shared" si="5"/>
        <v>3145.3311101487425</v>
      </c>
      <c r="AG28" s="264">
        <f t="shared" si="5"/>
        <v>3145.3311101487425</v>
      </c>
      <c r="AH28" s="264">
        <f t="shared" si="5"/>
        <v>3145.3311101487425</v>
      </c>
      <c r="AI28" s="264">
        <f t="shared" si="5"/>
        <v>3145.3311101487425</v>
      </c>
      <c r="AJ28" s="269">
        <f t="shared" si="5"/>
        <v>3145.3311101487425</v>
      </c>
    </row>
    <row r="29" spans="1:37" ht="15.75" customHeight="1" thickTop="1">
      <c r="A29"/>
      <c r="B29" s="1271"/>
      <c r="C29" s="1271"/>
      <c r="D29" s="1476" t="s">
        <v>433</v>
      </c>
      <c r="E29" s="1469" t="s">
        <v>359</v>
      </c>
      <c r="F29" s="366" t="s">
        <v>429</v>
      </c>
      <c r="G29" s="383">
        <f t="shared" ref="G29:G34" si="6">G11+G20</f>
        <v>4429139.8869000003</v>
      </c>
      <c r="H29" s="383">
        <f t="shared" ref="H29:AJ29" si="7">H11+H20</f>
        <v>4429139.8869000003</v>
      </c>
      <c r="I29" s="383">
        <f t="shared" si="7"/>
        <v>4984454.8869000003</v>
      </c>
      <c r="J29" s="383">
        <f t="shared" si="7"/>
        <v>5288189.5869000005</v>
      </c>
      <c r="K29" s="383">
        <f t="shared" si="7"/>
        <v>5693349.2065036418</v>
      </c>
      <c r="L29" s="383">
        <f t="shared" si="7"/>
        <v>6069525.6234212136</v>
      </c>
      <c r="M29" s="383">
        <f t="shared" si="7"/>
        <v>6106554.7062973138</v>
      </c>
      <c r="N29" s="383">
        <f t="shared" si="7"/>
        <v>6142138.6950752614</v>
      </c>
      <c r="O29" s="383">
        <f t="shared" si="7"/>
        <v>6194041.4691731595</v>
      </c>
      <c r="P29" s="383">
        <f t="shared" si="7"/>
        <v>6305216.9404507726</v>
      </c>
      <c r="Q29" s="383">
        <f t="shared" si="7"/>
        <v>6394371.8003804721</v>
      </c>
      <c r="R29" s="383">
        <f t="shared" si="7"/>
        <v>6494905.1353615392</v>
      </c>
      <c r="S29" s="383">
        <f t="shared" si="7"/>
        <v>6595438.4703426063</v>
      </c>
      <c r="T29" s="383">
        <f t="shared" si="7"/>
        <v>6684593.3302723058</v>
      </c>
      <c r="U29" s="383">
        <f t="shared" si="7"/>
        <v>6755618.8015499189</v>
      </c>
      <c r="V29" s="383">
        <f t="shared" si="7"/>
        <v>6807521.5756478161</v>
      </c>
      <c r="W29" s="383">
        <f t="shared" si="7"/>
        <v>6843105.5644257646</v>
      </c>
      <c r="X29" s="383">
        <f t="shared" si="7"/>
        <v>6866447.1473018639</v>
      </c>
      <c r="Y29" s="383">
        <f t="shared" si="7"/>
        <v>6881317.5933829378</v>
      </c>
      <c r="Z29" s="383">
        <f t="shared" si="7"/>
        <v>6890615.7222460844</v>
      </c>
      <c r="AA29" s="383">
        <f t="shared" si="7"/>
        <v>6896361.7905967254</v>
      </c>
      <c r="AB29" s="383">
        <f t="shared" si="7"/>
        <v>6905381.552284617</v>
      </c>
      <c r="AC29" s="383">
        <f t="shared" si="7"/>
        <v>6905381.552284617</v>
      </c>
      <c r="AD29" s="383">
        <f t="shared" si="7"/>
        <v>6905381.552284617</v>
      </c>
      <c r="AE29" s="383">
        <f t="shared" si="7"/>
        <v>6905381.552284617</v>
      </c>
      <c r="AF29" s="383">
        <f t="shared" si="7"/>
        <v>6905381.552284617</v>
      </c>
      <c r="AG29" s="383">
        <f t="shared" si="7"/>
        <v>6905381.552284617</v>
      </c>
      <c r="AH29" s="383">
        <f t="shared" si="7"/>
        <v>6905381.552284617</v>
      </c>
      <c r="AI29" s="383">
        <f t="shared" si="7"/>
        <v>6905381.552284617</v>
      </c>
      <c r="AJ29" s="384">
        <f t="shared" si="7"/>
        <v>6905381.552284617</v>
      </c>
    </row>
    <row r="30" spans="1:37" ht="15" customHeight="1">
      <c r="A30"/>
      <c r="B30" s="1271"/>
      <c r="C30" s="1271"/>
      <c r="D30" s="1477"/>
      <c r="E30" s="1470"/>
      <c r="F30" s="362" t="s">
        <v>430</v>
      </c>
      <c r="G30" s="256">
        <f t="shared" si="6"/>
        <v>3663284.4688170003</v>
      </c>
      <c r="H30" s="256">
        <f t="shared" ref="H30:AJ30" si="8">H12+H21</f>
        <v>3663284.4688170003</v>
      </c>
      <c r="I30" s="256">
        <f t="shared" si="8"/>
        <v>3913176.2188170003</v>
      </c>
      <c r="J30" s="256">
        <f t="shared" si="8"/>
        <v>4049856.8338170005</v>
      </c>
      <c r="K30" s="256">
        <f t="shared" si="8"/>
        <v>4287535.4880483868</v>
      </c>
      <c r="L30" s="256">
        <f t="shared" si="8"/>
        <v>4463930.7157817287</v>
      </c>
      <c r="M30" s="256">
        <f t="shared" si="8"/>
        <v>4491797.7628565021</v>
      </c>
      <c r="N30" s="256">
        <f t="shared" si="8"/>
        <v>4524890.8724199925</v>
      </c>
      <c r="O30" s="256">
        <f t="shared" si="8"/>
        <v>4573160.4523310382</v>
      </c>
      <c r="P30" s="256">
        <f t="shared" si="8"/>
        <v>4657281.6406192183</v>
      </c>
      <c r="Q30" s="256">
        <f t="shared" si="8"/>
        <v>4740195.6603538385</v>
      </c>
      <c r="R30" s="256">
        <f t="shared" si="8"/>
        <v>4833691.661886232</v>
      </c>
      <c r="S30" s="256">
        <f t="shared" si="8"/>
        <v>4927187.6634186246</v>
      </c>
      <c r="T30" s="256">
        <f t="shared" si="8"/>
        <v>5010101.6831532437</v>
      </c>
      <c r="U30" s="256">
        <f t="shared" si="8"/>
        <v>5076155.3714414239</v>
      </c>
      <c r="V30" s="256">
        <f t="shared" si="8"/>
        <v>5124424.9513524696</v>
      </c>
      <c r="W30" s="256">
        <f t="shared" si="8"/>
        <v>5157518.06091596</v>
      </c>
      <c r="X30" s="256">
        <f t="shared" si="8"/>
        <v>5179225.7329907324</v>
      </c>
      <c r="Y30" s="256">
        <f t="shared" si="8"/>
        <v>5193055.2478461321</v>
      </c>
      <c r="Z30" s="256">
        <f t="shared" si="8"/>
        <v>5201702.5076888595</v>
      </c>
      <c r="AA30" s="256">
        <f t="shared" si="8"/>
        <v>5207046.351254954</v>
      </c>
      <c r="AB30" s="256">
        <f t="shared" si="8"/>
        <v>5215434.7296246933</v>
      </c>
      <c r="AC30" s="256">
        <f t="shared" si="8"/>
        <v>5215434.7296246933</v>
      </c>
      <c r="AD30" s="256">
        <f t="shared" si="8"/>
        <v>5215434.7296246933</v>
      </c>
      <c r="AE30" s="256">
        <f t="shared" si="8"/>
        <v>5215434.7296246933</v>
      </c>
      <c r="AF30" s="256">
        <f t="shared" si="8"/>
        <v>5215434.7296246933</v>
      </c>
      <c r="AG30" s="256">
        <f t="shared" si="8"/>
        <v>5215434.7296246933</v>
      </c>
      <c r="AH30" s="256">
        <f t="shared" si="8"/>
        <v>5215434.7296246933</v>
      </c>
      <c r="AI30" s="256">
        <f t="shared" si="8"/>
        <v>5215434.7296246933</v>
      </c>
      <c r="AJ30" s="265">
        <f t="shared" si="8"/>
        <v>5215434.7296246933</v>
      </c>
    </row>
    <row r="31" spans="1:37" ht="15.75" customHeight="1" thickBot="1">
      <c r="A31"/>
      <c r="B31" s="1271"/>
      <c r="C31" s="1271"/>
      <c r="D31" s="1477"/>
      <c r="E31" s="1471"/>
      <c r="F31" s="380" t="s">
        <v>431</v>
      </c>
      <c r="G31" s="381">
        <f t="shared" si="6"/>
        <v>2461.4864976500003</v>
      </c>
      <c r="H31" s="381">
        <f t="shared" ref="H31:AJ31" si="9">H13+H22</f>
        <v>2461.4864976500003</v>
      </c>
      <c r="I31" s="381">
        <f t="shared" si="9"/>
        <v>2629.1916276500001</v>
      </c>
      <c r="J31" s="381">
        <f t="shared" si="9"/>
        <v>2720.91950705</v>
      </c>
      <c r="K31" s="381">
        <f t="shared" si="9"/>
        <v>2880.5282426022759</v>
      </c>
      <c r="L31" s="381">
        <f t="shared" si="9"/>
        <v>2998.9218879257578</v>
      </c>
      <c r="M31" s="381">
        <f t="shared" si="9"/>
        <v>3017.644002223321</v>
      </c>
      <c r="N31" s="381">
        <f t="shared" si="9"/>
        <v>3039.8839952095382</v>
      </c>
      <c r="O31" s="381">
        <f t="shared" si="9"/>
        <v>3072.3232290207247</v>
      </c>
      <c r="P31" s="381">
        <f t="shared" si="9"/>
        <v>3128.8394485692324</v>
      </c>
      <c r="Q31" s="381">
        <f t="shared" si="9"/>
        <v>3184.5612360252944</v>
      </c>
      <c r="R31" s="381">
        <f t="shared" si="9"/>
        <v>3247.3945703884615</v>
      </c>
      <c r="S31" s="381">
        <f t="shared" si="9"/>
        <v>3310.227904751629</v>
      </c>
      <c r="T31" s="381">
        <f t="shared" si="9"/>
        <v>3365.949692207691</v>
      </c>
      <c r="U31" s="381">
        <f t="shared" si="9"/>
        <v>3410.340611756199</v>
      </c>
      <c r="V31" s="381">
        <f t="shared" si="9"/>
        <v>3442.7798455673851</v>
      </c>
      <c r="W31" s="381">
        <f t="shared" si="9"/>
        <v>3465.0198385536023</v>
      </c>
      <c r="X31" s="381">
        <f t="shared" si="9"/>
        <v>3479.6083278511642</v>
      </c>
      <c r="Y31" s="381">
        <f t="shared" si="9"/>
        <v>3488.9023566518354</v>
      </c>
      <c r="Z31" s="381">
        <f t="shared" si="9"/>
        <v>3494.7136871913026</v>
      </c>
      <c r="AA31" s="381">
        <f t="shared" si="9"/>
        <v>3498.3049799104533</v>
      </c>
      <c r="AB31" s="381">
        <f t="shared" si="9"/>
        <v>3503.9423309653853</v>
      </c>
      <c r="AC31" s="381">
        <f t="shared" si="9"/>
        <v>3503.9423309653853</v>
      </c>
      <c r="AD31" s="381">
        <f t="shared" si="9"/>
        <v>3503.9423309653853</v>
      </c>
      <c r="AE31" s="381">
        <f t="shared" si="9"/>
        <v>3503.9423309653853</v>
      </c>
      <c r="AF31" s="381">
        <f t="shared" si="9"/>
        <v>3503.9423309653853</v>
      </c>
      <c r="AG31" s="381">
        <f t="shared" si="9"/>
        <v>3503.9423309653853</v>
      </c>
      <c r="AH31" s="381">
        <f t="shared" si="9"/>
        <v>3503.9423309653853</v>
      </c>
      <c r="AI31" s="381">
        <f t="shared" si="9"/>
        <v>3503.9423309653853</v>
      </c>
      <c r="AJ31" s="382">
        <f t="shared" si="9"/>
        <v>3503.9423309653853</v>
      </c>
    </row>
    <row r="32" spans="1:37" ht="15" customHeight="1" thickTop="1">
      <c r="A32"/>
      <c r="B32" s="1488"/>
      <c r="C32" s="1488"/>
      <c r="D32" s="1477"/>
      <c r="E32" s="1472" t="s">
        <v>432</v>
      </c>
      <c r="F32" s="379" t="s">
        <v>429</v>
      </c>
      <c r="G32" s="257">
        <f t="shared" si="6"/>
        <v>3543311.9095200002</v>
      </c>
      <c r="H32" s="258">
        <f t="shared" ref="H32:AJ32" si="10">H14+H23</f>
        <v>3543311.9095200002</v>
      </c>
      <c r="I32" s="258">
        <f t="shared" si="10"/>
        <v>3987563.9095200002</v>
      </c>
      <c r="J32" s="258">
        <f t="shared" si="10"/>
        <v>4230551.66952</v>
      </c>
      <c r="K32" s="258">
        <f t="shared" si="10"/>
        <v>4554679.3652029131</v>
      </c>
      <c r="L32" s="258">
        <f t="shared" si="10"/>
        <v>4855620.4987369701</v>
      </c>
      <c r="M32" s="258">
        <f t="shared" si="10"/>
        <v>4885243.7650378505</v>
      </c>
      <c r="N32" s="258">
        <f t="shared" si="10"/>
        <v>4913710.9560602084</v>
      </c>
      <c r="O32" s="258">
        <f t="shared" si="10"/>
        <v>4955233.1753385272</v>
      </c>
      <c r="P32" s="258">
        <f t="shared" si="10"/>
        <v>5044173.5523606176</v>
      </c>
      <c r="Q32" s="258">
        <f t="shared" si="10"/>
        <v>5115497.4403043771</v>
      </c>
      <c r="R32" s="258">
        <f t="shared" si="10"/>
        <v>5195924.1082892306</v>
      </c>
      <c r="S32" s="258">
        <f t="shared" si="10"/>
        <v>5276350.776274085</v>
      </c>
      <c r="T32" s="258">
        <f t="shared" si="10"/>
        <v>5347674.6642178446</v>
      </c>
      <c r="U32" s="258">
        <f t="shared" si="10"/>
        <v>5404495.041239934</v>
      </c>
      <c r="V32" s="258">
        <f t="shared" si="10"/>
        <v>5446017.2605182528</v>
      </c>
      <c r="W32" s="258">
        <f t="shared" si="10"/>
        <v>5474484.4515406117</v>
      </c>
      <c r="X32" s="258">
        <f t="shared" si="10"/>
        <v>5493157.7178414911</v>
      </c>
      <c r="Y32" s="258">
        <f t="shared" si="10"/>
        <v>5505054.0747063495</v>
      </c>
      <c r="Z32" s="258">
        <f t="shared" si="10"/>
        <v>5512492.5777968671</v>
      </c>
      <c r="AA32" s="258">
        <f t="shared" si="10"/>
        <v>5517089.4324773801</v>
      </c>
      <c r="AB32" s="258">
        <f t="shared" si="10"/>
        <v>5524305.2418276928</v>
      </c>
      <c r="AC32" s="258">
        <f t="shared" si="10"/>
        <v>5524305.2418276928</v>
      </c>
      <c r="AD32" s="258">
        <f t="shared" si="10"/>
        <v>5524305.2418276928</v>
      </c>
      <c r="AE32" s="258">
        <f t="shared" si="10"/>
        <v>5524305.2418276928</v>
      </c>
      <c r="AF32" s="258">
        <f t="shared" si="10"/>
        <v>5524305.2418276928</v>
      </c>
      <c r="AG32" s="258">
        <f t="shared" si="10"/>
        <v>5524305.2418276928</v>
      </c>
      <c r="AH32" s="258">
        <f t="shared" si="10"/>
        <v>5524305.2418276928</v>
      </c>
      <c r="AI32" s="258">
        <f t="shared" si="10"/>
        <v>5524305.2418276928</v>
      </c>
      <c r="AJ32" s="266">
        <f t="shared" si="10"/>
        <v>5524305.2418276928</v>
      </c>
    </row>
    <row r="33" spans="1:36" ht="15" customHeight="1">
      <c r="A33"/>
      <c r="B33" s="1272"/>
      <c r="C33" s="1272"/>
      <c r="D33" s="1477"/>
      <c r="E33" s="1473"/>
      <c r="F33" s="363" t="s">
        <v>430</v>
      </c>
      <c r="G33" s="259">
        <f t="shared" si="6"/>
        <v>837867.76471840008</v>
      </c>
      <c r="H33" s="260">
        <f t="shared" ref="H33:AJ33" si="11">H15+H24</f>
        <v>837867.76471840008</v>
      </c>
      <c r="I33" s="260">
        <f t="shared" si="11"/>
        <v>1051108.7247184</v>
      </c>
      <c r="J33" s="260">
        <f t="shared" si="11"/>
        <v>1167742.8495184002</v>
      </c>
      <c r="K33" s="260">
        <f t="shared" si="11"/>
        <v>1294723.1169844954</v>
      </c>
      <c r="L33" s="260">
        <f t="shared" si="11"/>
        <v>1435498.343685285</v>
      </c>
      <c r="M33" s="260">
        <f t="shared" si="11"/>
        <v>1443928.7989564345</v>
      </c>
      <c r="N33" s="260">
        <f t="shared" si="11"/>
        <v>1448768.2214302355</v>
      </c>
      <c r="O33" s="260">
        <f t="shared" si="11"/>
        <v>1455826.9987075496</v>
      </c>
      <c r="P33" s="260">
        <f t="shared" si="11"/>
        <v>1480904.062801305</v>
      </c>
      <c r="Q33" s="260">
        <f t="shared" si="11"/>
        <v>1493029.1237517442</v>
      </c>
      <c r="R33" s="260">
        <f t="shared" si="11"/>
        <v>1506701.6573091692</v>
      </c>
      <c r="S33" s="260">
        <f t="shared" si="11"/>
        <v>1520374.1908665942</v>
      </c>
      <c r="T33" s="260">
        <f t="shared" si="11"/>
        <v>1532499.2518170336</v>
      </c>
      <c r="U33" s="260">
        <f t="shared" si="11"/>
        <v>1542158.7159107889</v>
      </c>
      <c r="V33" s="260">
        <f t="shared" si="11"/>
        <v>1549217.493188103</v>
      </c>
      <c r="W33" s="260">
        <f t="shared" si="11"/>
        <v>1554056.915661904</v>
      </c>
      <c r="X33" s="260">
        <f t="shared" si="11"/>
        <v>1557231.3709330535</v>
      </c>
      <c r="Y33" s="260">
        <f t="shared" si="11"/>
        <v>1559253.7516000792</v>
      </c>
      <c r="Z33" s="260">
        <f t="shared" si="11"/>
        <v>1560518.2971254676</v>
      </c>
      <c r="AA33" s="260">
        <f t="shared" si="11"/>
        <v>1561299.7624211544</v>
      </c>
      <c r="AB33" s="260">
        <f t="shared" si="11"/>
        <v>1562526.4500107076</v>
      </c>
      <c r="AC33" s="260">
        <f t="shared" si="11"/>
        <v>1562526.4500107076</v>
      </c>
      <c r="AD33" s="260">
        <f t="shared" si="11"/>
        <v>1562526.4500107076</v>
      </c>
      <c r="AE33" s="260">
        <f t="shared" si="11"/>
        <v>1562526.4500107076</v>
      </c>
      <c r="AF33" s="260">
        <f t="shared" si="11"/>
        <v>1562526.4500107076</v>
      </c>
      <c r="AG33" s="260">
        <f t="shared" si="11"/>
        <v>1562526.4500107076</v>
      </c>
      <c r="AH33" s="260">
        <f t="shared" si="11"/>
        <v>1562526.4500107076</v>
      </c>
      <c r="AI33" s="260">
        <f t="shared" si="11"/>
        <v>1562526.4500107076</v>
      </c>
      <c r="AJ33" s="267">
        <f t="shared" si="11"/>
        <v>1562526.4500107076</v>
      </c>
    </row>
    <row r="34" spans="1:36" ht="15.75" customHeight="1" thickBot="1">
      <c r="A34" s="5"/>
      <c r="B34" s="1272"/>
      <c r="C34" s="1272"/>
      <c r="D34" s="1477"/>
      <c r="E34" s="1474"/>
      <c r="F34" s="375" t="s">
        <v>431</v>
      </c>
      <c r="G34" s="376">
        <f t="shared" si="6"/>
        <v>561.95364136528008</v>
      </c>
      <c r="H34" s="377">
        <f t="shared" ref="H34:AJ34" si="12">H16+H25</f>
        <v>561.95364136528008</v>
      </c>
      <c r="I34" s="377">
        <f t="shared" si="12"/>
        <v>705.00278536528003</v>
      </c>
      <c r="J34" s="377">
        <f t="shared" si="12"/>
        <v>783.24484408528019</v>
      </c>
      <c r="K34" s="377">
        <f t="shared" si="12"/>
        <v>868.42359595313224</v>
      </c>
      <c r="L34" s="377">
        <f t="shared" si="12"/>
        <v>962.85981637601458</v>
      </c>
      <c r="M34" s="377">
        <f t="shared" si="12"/>
        <v>968.51446873431496</v>
      </c>
      <c r="N34" s="377">
        <f t="shared" si="12"/>
        <v>971.75972851086385</v>
      </c>
      <c r="O34" s="377">
        <f t="shared" si="12"/>
        <v>976.49326150859213</v>
      </c>
      <c r="P34" s="377">
        <f t="shared" si="12"/>
        <v>993.31342448911039</v>
      </c>
      <c r="Q34" s="377">
        <f t="shared" si="12"/>
        <v>1001.444347714699</v>
      </c>
      <c r="R34" s="377">
        <f t="shared" si="12"/>
        <v>1010.6129878649722</v>
      </c>
      <c r="S34" s="377">
        <f t="shared" si="12"/>
        <v>1019.7816280152456</v>
      </c>
      <c r="T34" s="377">
        <f t="shared" si="12"/>
        <v>1027.9125512408343</v>
      </c>
      <c r="U34" s="377">
        <f t="shared" si="12"/>
        <v>1034.3900742213525</v>
      </c>
      <c r="V34" s="377">
        <f t="shared" si="12"/>
        <v>1039.1236072190809</v>
      </c>
      <c r="W34" s="377">
        <f t="shared" si="12"/>
        <v>1042.3688669956296</v>
      </c>
      <c r="X34" s="377">
        <f t="shared" si="12"/>
        <v>1044.4976193539301</v>
      </c>
      <c r="Y34" s="377">
        <f t="shared" si="12"/>
        <v>1045.8538040365238</v>
      </c>
      <c r="Z34" s="377">
        <f t="shared" si="12"/>
        <v>1046.7017933888428</v>
      </c>
      <c r="AA34" s="377">
        <f t="shared" si="12"/>
        <v>1047.2258348224213</v>
      </c>
      <c r="AB34" s="377">
        <f t="shared" si="12"/>
        <v>1048.0484370883569</v>
      </c>
      <c r="AC34" s="377">
        <f t="shared" si="12"/>
        <v>1048.0484370883569</v>
      </c>
      <c r="AD34" s="377">
        <f t="shared" si="12"/>
        <v>1048.0484370883569</v>
      </c>
      <c r="AE34" s="377">
        <f t="shared" si="12"/>
        <v>1048.0484370883569</v>
      </c>
      <c r="AF34" s="377">
        <f t="shared" si="12"/>
        <v>1048.0484370883569</v>
      </c>
      <c r="AG34" s="377">
        <f t="shared" si="12"/>
        <v>1048.0484370883569</v>
      </c>
      <c r="AH34" s="377">
        <f t="shared" si="12"/>
        <v>1048.0484370883569</v>
      </c>
      <c r="AI34" s="377">
        <f t="shared" si="12"/>
        <v>1048.0484370883569</v>
      </c>
      <c r="AJ34" s="378">
        <f t="shared" si="12"/>
        <v>1048.0484370883569</v>
      </c>
    </row>
    <row r="35" spans="1:36" ht="15" customHeight="1" thickTop="1">
      <c r="D35" s="1477"/>
      <c r="E35" s="1475" t="s">
        <v>35</v>
      </c>
      <c r="F35" s="371" t="s">
        <v>429</v>
      </c>
      <c r="G35" s="372">
        <f>G29+G32</f>
        <v>7972451.7964200005</v>
      </c>
      <c r="H35" s="373">
        <f t="shared" ref="H35:AJ35" si="13">H29+H32</f>
        <v>7972451.7964200005</v>
      </c>
      <c r="I35" s="373">
        <f t="shared" si="13"/>
        <v>8972018.7964200005</v>
      </c>
      <c r="J35" s="373">
        <f t="shared" si="13"/>
        <v>9518741.2564200014</v>
      </c>
      <c r="K35" s="373">
        <f t="shared" si="13"/>
        <v>10248028.571706556</v>
      </c>
      <c r="L35" s="373">
        <f t="shared" si="13"/>
        <v>10925146.122158185</v>
      </c>
      <c r="M35" s="373">
        <f t="shared" si="13"/>
        <v>10991798.471335165</v>
      </c>
      <c r="N35" s="373">
        <f t="shared" si="13"/>
        <v>11055849.651135471</v>
      </c>
      <c r="O35" s="373">
        <f t="shared" si="13"/>
        <v>11149274.644511687</v>
      </c>
      <c r="P35" s="373">
        <f t="shared" si="13"/>
        <v>11349390.492811389</v>
      </c>
      <c r="Q35" s="373">
        <f t="shared" si="13"/>
        <v>11509869.240684848</v>
      </c>
      <c r="R35" s="373">
        <f t="shared" si="13"/>
        <v>11690829.24365077</v>
      </c>
      <c r="S35" s="373">
        <f t="shared" si="13"/>
        <v>11871789.246616691</v>
      </c>
      <c r="T35" s="373">
        <f t="shared" si="13"/>
        <v>12032267.99449015</v>
      </c>
      <c r="U35" s="373">
        <f t="shared" si="13"/>
        <v>12160113.842789853</v>
      </c>
      <c r="V35" s="373">
        <f t="shared" si="13"/>
        <v>12253538.836166069</v>
      </c>
      <c r="W35" s="373">
        <f t="shared" si="13"/>
        <v>12317590.015966376</v>
      </c>
      <c r="X35" s="373">
        <f t="shared" si="13"/>
        <v>12359604.865143355</v>
      </c>
      <c r="Y35" s="373">
        <f t="shared" si="13"/>
        <v>12386371.668089287</v>
      </c>
      <c r="Z35" s="373">
        <f t="shared" si="13"/>
        <v>12403108.300042951</v>
      </c>
      <c r="AA35" s="373">
        <f t="shared" si="13"/>
        <v>12413451.223074105</v>
      </c>
      <c r="AB35" s="373">
        <f t="shared" si="13"/>
        <v>12429686.79411231</v>
      </c>
      <c r="AC35" s="373">
        <f t="shared" si="13"/>
        <v>12429686.79411231</v>
      </c>
      <c r="AD35" s="373">
        <f t="shared" si="13"/>
        <v>12429686.79411231</v>
      </c>
      <c r="AE35" s="373">
        <f t="shared" si="13"/>
        <v>12429686.79411231</v>
      </c>
      <c r="AF35" s="373">
        <f t="shared" si="13"/>
        <v>12429686.79411231</v>
      </c>
      <c r="AG35" s="373">
        <f t="shared" si="13"/>
        <v>12429686.79411231</v>
      </c>
      <c r="AH35" s="373">
        <f t="shared" si="13"/>
        <v>12429686.79411231</v>
      </c>
      <c r="AI35" s="373">
        <f t="shared" si="13"/>
        <v>12429686.79411231</v>
      </c>
      <c r="AJ35" s="374">
        <f t="shared" si="13"/>
        <v>12429686.79411231</v>
      </c>
    </row>
    <row r="36" spans="1:36" ht="15" customHeight="1">
      <c r="D36" s="1477"/>
      <c r="E36" s="1467"/>
      <c r="F36" s="364" t="s">
        <v>430</v>
      </c>
      <c r="G36" s="261">
        <f>G30+G33</f>
        <v>4501152.2335354006</v>
      </c>
      <c r="H36" s="262">
        <f t="shared" ref="H36:AJ36" si="14">H30+H33</f>
        <v>4501152.2335354006</v>
      </c>
      <c r="I36" s="262">
        <f t="shared" si="14"/>
        <v>4964284.9435354006</v>
      </c>
      <c r="J36" s="262">
        <f t="shared" si="14"/>
        <v>5217599.6833354011</v>
      </c>
      <c r="K36" s="262">
        <f t="shared" si="14"/>
        <v>5582258.6050328817</v>
      </c>
      <c r="L36" s="262">
        <f t="shared" si="14"/>
        <v>5899429.0594670139</v>
      </c>
      <c r="M36" s="262">
        <f t="shared" si="14"/>
        <v>5935726.5618129363</v>
      </c>
      <c r="N36" s="262">
        <f t="shared" si="14"/>
        <v>5973659.093850228</v>
      </c>
      <c r="O36" s="262">
        <f t="shared" si="14"/>
        <v>6028987.4510385878</v>
      </c>
      <c r="P36" s="262">
        <f t="shared" si="14"/>
        <v>6138185.7034205236</v>
      </c>
      <c r="Q36" s="262">
        <f t="shared" si="14"/>
        <v>6233224.7841055822</v>
      </c>
      <c r="R36" s="262">
        <f t="shared" si="14"/>
        <v>6340393.3191954009</v>
      </c>
      <c r="S36" s="262">
        <f t="shared" si="14"/>
        <v>6447561.8542852188</v>
      </c>
      <c r="T36" s="262">
        <f t="shared" si="14"/>
        <v>6542600.9349702774</v>
      </c>
      <c r="U36" s="262">
        <f t="shared" si="14"/>
        <v>6618314.0873522125</v>
      </c>
      <c r="V36" s="262">
        <f t="shared" si="14"/>
        <v>6673642.4445405724</v>
      </c>
      <c r="W36" s="262">
        <f t="shared" si="14"/>
        <v>6711574.976577864</v>
      </c>
      <c r="X36" s="262">
        <f t="shared" si="14"/>
        <v>6736457.1039237864</v>
      </c>
      <c r="Y36" s="262">
        <f t="shared" si="14"/>
        <v>6752308.9994462114</v>
      </c>
      <c r="Z36" s="262">
        <f t="shared" si="14"/>
        <v>6762220.8048143275</v>
      </c>
      <c r="AA36" s="262">
        <f t="shared" si="14"/>
        <v>6768346.1136761084</v>
      </c>
      <c r="AB36" s="262">
        <f t="shared" si="14"/>
        <v>6777961.1796354009</v>
      </c>
      <c r="AC36" s="262">
        <f t="shared" si="14"/>
        <v>6777961.1796354009</v>
      </c>
      <c r="AD36" s="262">
        <f t="shared" si="14"/>
        <v>6777961.1796354009</v>
      </c>
      <c r="AE36" s="262">
        <f t="shared" si="14"/>
        <v>6777961.1796354009</v>
      </c>
      <c r="AF36" s="262">
        <f t="shared" si="14"/>
        <v>6777961.1796354009</v>
      </c>
      <c r="AG36" s="262">
        <f t="shared" si="14"/>
        <v>6777961.1796354009</v>
      </c>
      <c r="AH36" s="262">
        <f t="shared" si="14"/>
        <v>6777961.1796354009</v>
      </c>
      <c r="AI36" s="262">
        <f t="shared" si="14"/>
        <v>6777961.1796354009</v>
      </c>
      <c r="AJ36" s="268">
        <f t="shared" si="14"/>
        <v>6777961.1796354009</v>
      </c>
    </row>
    <row r="37" spans="1:36" ht="15.75" customHeight="1" thickBot="1">
      <c r="D37" s="1478"/>
      <c r="E37" s="1468"/>
      <c r="F37" s="365" t="s">
        <v>431</v>
      </c>
      <c r="G37" s="270">
        <f>G31+G34</f>
        <v>3023.4401390152802</v>
      </c>
      <c r="H37" s="271">
        <f t="shared" ref="H37:AJ37" si="15">H31+H34</f>
        <v>3023.4401390152802</v>
      </c>
      <c r="I37" s="271">
        <f t="shared" si="15"/>
        <v>3334.1944130152801</v>
      </c>
      <c r="J37" s="271">
        <f t="shared" si="15"/>
        <v>3504.1643511352804</v>
      </c>
      <c r="K37" s="271">
        <f t="shared" si="15"/>
        <v>3748.9518385554084</v>
      </c>
      <c r="L37" s="271">
        <f t="shared" si="15"/>
        <v>3961.7817043017722</v>
      </c>
      <c r="M37" s="271">
        <f t="shared" si="15"/>
        <v>3986.1584709576359</v>
      </c>
      <c r="N37" s="271">
        <f t="shared" si="15"/>
        <v>4011.6437237204018</v>
      </c>
      <c r="O37" s="271">
        <f t="shared" si="15"/>
        <v>4048.816490529317</v>
      </c>
      <c r="P37" s="271">
        <f t="shared" si="15"/>
        <v>4122.1528730583432</v>
      </c>
      <c r="Q37" s="271">
        <f t="shared" si="15"/>
        <v>4186.0055837399932</v>
      </c>
      <c r="R37" s="271">
        <f t="shared" si="15"/>
        <v>4258.0075582534337</v>
      </c>
      <c r="S37" s="271">
        <f t="shared" si="15"/>
        <v>4330.0095327668751</v>
      </c>
      <c r="T37" s="271">
        <f t="shared" si="15"/>
        <v>4393.8622434485251</v>
      </c>
      <c r="U37" s="271">
        <f t="shared" si="15"/>
        <v>4444.7306859775517</v>
      </c>
      <c r="V37" s="271">
        <f t="shared" si="15"/>
        <v>4481.903452786466</v>
      </c>
      <c r="W37" s="271">
        <f t="shared" si="15"/>
        <v>4507.3887055492323</v>
      </c>
      <c r="X37" s="271">
        <f t="shared" si="15"/>
        <v>4524.1059472050947</v>
      </c>
      <c r="Y37" s="271">
        <f t="shared" si="15"/>
        <v>4534.7561606883592</v>
      </c>
      <c r="Z37" s="271">
        <f t="shared" si="15"/>
        <v>4541.4154805801454</v>
      </c>
      <c r="AA37" s="271">
        <f t="shared" si="15"/>
        <v>4545.5308147328742</v>
      </c>
      <c r="AB37" s="271">
        <f t="shared" si="15"/>
        <v>4551.9907680537417</v>
      </c>
      <c r="AC37" s="271">
        <f t="shared" si="15"/>
        <v>4551.9907680537417</v>
      </c>
      <c r="AD37" s="271">
        <f t="shared" si="15"/>
        <v>4551.9907680537417</v>
      </c>
      <c r="AE37" s="271">
        <f t="shared" si="15"/>
        <v>4551.9907680537417</v>
      </c>
      <c r="AF37" s="271">
        <f t="shared" si="15"/>
        <v>4551.9907680537417</v>
      </c>
      <c r="AG37" s="271">
        <f t="shared" si="15"/>
        <v>4551.9907680537417</v>
      </c>
      <c r="AH37" s="271">
        <f t="shared" si="15"/>
        <v>4551.9907680537417</v>
      </c>
      <c r="AI37" s="271">
        <f t="shared" si="15"/>
        <v>4551.9907680537417</v>
      </c>
      <c r="AJ37" s="272">
        <f t="shared" si="15"/>
        <v>4551.9907680537417</v>
      </c>
    </row>
    <row r="38" spans="1:36" ht="16">
      <c r="D38" s="1479" t="s">
        <v>643</v>
      </c>
      <c r="E38" s="1479"/>
      <c r="F38" s="1479"/>
      <c r="G38" s="738">
        <f>G37*'Technical Sheet'!$B$137</f>
        <v>253968.97167728355</v>
      </c>
      <c r="H38" s="738">
        <f>H37*'Technical Sheet'!$B$137</f>
        <v>253968.97167728355</v>
      </c>
      <c r="I38" s="738">
        <f>I37*'Technical Sheet'!$B$137</f>
        <v>280072.33069328353</v>
      </c>
      <c r="J38" s="738">
        <f>J37*'Technical Sheet'!$B$137</f>
        <v>294349.80549536354</v>
      </c>
      <c r="K38" s="738">
        <f>K37*'Technical Sheet'!$B$138</f>
        <v>344903.56914709759</v>
      </c>
      <c r="L38" s="738">
        <f>L37*'Technical Sheet'!$B$138</f>
        <v>364483.91679576301</v>
      </c>
      <c r="M38" s="738">
        <f>M37*'Technical Sheet'!$B$138</f>
        <v>366726.57932810253</v>
      </c>
      <c r="N38" s="738">
        <f>N37*'Technical Sheet'!$B$138</f>
        <v>369071.22258227697</v>
      </c>
      <c r="O38" s="738">
        <f>O37*'Technical Sheet'!$B$138</f>
        <v>372491.11712869717</v>
      </c>
      <c r="P38" s="738">
        <f>P37*'Technical Sheet'!$B$139</f>
        <v>412215.2873058343</v>
      </c>
      <c r="Q38" s="738">
        <f>Q37*'Technical Sheet'!$B$139</f>
        <v>418600.55837399932</v>
      </c>
      <c r="R38" s="738">
        <f>R37*'Technical Sheet'!$B$139</f>
        <v>425800.75582534337</v>
      </c>
      <c r="S38" s="738">
        <f>S37*'Technical Sheet'!$B$139</f>
        <v>433000.95327668753</v>
      </c>
      <c r="T38" s="738">
        <f>T37*'Technical Sheet'!$B$139</f>
        <v>439386.2243448525</v>
      </c>
      <c r="U38" s="738">
        <f>U37*'Technical Sheet'!$B$140</f>
        <v>488920.37545753067</v>
      </c>
      <c r="V38" s="738">
        <f>V37*'Technical Sheet'!$B$140</f>
        <v>493009.37980651128</v>
      </c>
      <c r="W38" s="738">
        <f>W37*'Technical Sheet'!$B$140</f>
        <v>495812.75761041557</v>
      </c>
      <c r="X38" s="738">
        <f>X37*'Technical Sheet'!$B$140</f>
        <v>497651.65419256041</v>
      </c>
      <c r="Y38" s="738">
        <f>Y37*'Technical Sheet'!$B$140</f>
        <v>498823.17767571949</v>
      </c>
      <c r="Z38" s="738">
        <f>Z37*'Technical Sheet'!$B$141</f>
        <v>544969.8576696174</v>
      </c>
      <c r="AA38" s="738">
        <f>AA37*'Technical Sheet'!$B$141</f>
        <v>545463.69776794489</v>
      </c>
      <c r="AB38" s="738">
        <f>AB37*'Technical Sheet'!$B$141</f>
        <v>546238.89216644899</v>
      </c>
      <c r="AC38" s="738">
        <f>AC37*'Technical Sheet'!$B$141</f>
        <v>546238.89216644899</v>
      </c>
      <c r="AD38" s="738">
        <f>AD37*'Technical Sheet'!$B$141</f>
        <v>546238.89216644899</v>
      </c>
      <c r="AE38" s="738">
        <f>AE37*'Technical Sheet'!$B$142</f>
        <v>582654.81831087894</v>
      </c>
      <c r="AF38" s="738">
        <f>AF37*'Technical Sheet'!$B$142</f>
        <v>582654.81831087894</v>
      </c>
      <c r="AG38" s="738">
        <f>AG37*'Technical Sheet'!$B$142</f>
        <v>582654.81831087894</v>
      </c>
      <c r="AH38" s="738">
        <f>AH37*'Technical Sheet'!$B$142</f>
        <v>582654.81831087894</v>
      </c>
      <c r="AI38" s="738">
        <f>AI37*'Technical Sheet'!$B$142</f>
        <v>582654.81831087894</v>
      </c>
      <c r="AJ38" s="738">
        <f>AJ37*'Technical Sheet'!B143</f>
        <v>628174.72599141637</v>
      </c>
    </row>
    <row r="39" spans="1:36" ht="15.5" thickBot="1">
      <c r="G39" s="2"/>
    </row>
    <row r="40" spans="1:36">
      <c r="E40" s="1466" t="s">
        <v>35</v>
      </c>
      <c r="F40" s="1154" t="s">
        <v>429</v>
      </c>
      <c r="G40" s="1157">
        <f t="shared" ref="G40:G41" si="16">SUM(G35:AJ35)</f>
        <v>345420867.22306383</v>
      </c>
    </row>
    <row r="41" spans="1:36">
      <c r="E41" s="1467"/>
      <c r="F41" s="364" t="s">
        <v>430</v>
      </c>
      <c r="G41" s="1158">
        <f t="shared" si="16"/>
        <v>188330731.60816997</v>
      </c>
    </row>
    <row r="42" spans="1:36" ht="15.5" thickBot="1">
      <c r="E42" s="1468"/>
      <c r="F42" s="365" t="s">
        <v>431</v>
      </c>
      <c r="G42" s="1159">
        <f>SUM(G37:AJ37)</f>
        <v>126480.37722151623</v>
      </c>
    </row>
    <row r="43" spans="1:36" ht="15.5" thickBot="1">
      <c r="F43" s="1155" t="s">
        <v>772</v>
      </c>
      <c r="G43" s="1156">
        <f>NPV(+'Technical Sheet'!M5,GHE!G38:AJ38)/2</f>
        <v>2567698.263320344</v>
      </c>
    </row>
  </sheetData>
  <mergeCells count="48">
    <mergeCell ref="B3:C3"/>
    <mergeCell ref="B29:C29"/>
    <mergeCell ref="B30:C30"/>
    <mergeCell ref="B31:C31"/>
    <mergeCell ref="B32:C32"/>
    <mergeCell ref="B17:C17"/>
    <mergeCell ref="B18:C18"/>
    <mergeCell ref="B19:C19"/>
    <mergeCell ref="B20:C20"/>
    <mergeCell ref="B21:C21"/>
    <mergeCell ref="B22:C22"/>
    <mergeCell ref="B11:C11"/>
    <mergeCell ref="B12:C12"/>
    <mergeCell ref="B13:C13"/>
    <mergeCell ref="B14:C14"/>
    <mergeCell ref="B16:C16"/>
    <mergeCell ref="B33:C33"/>
    <mergeCell ref="B34:C34"/>
    <mergeCell ref="B23:C23"/>
    <mergeCell ref="B24:C24"/>
    <mergeCell ref="B25:C25"/>
    <mergeCell ref="B26:C26"/>
    <mergeCell ref="B27:C27"/>
    <mergeCell ref="B28:C28"/>
    <mergeCell ref="E17:E19"/>
    <mergeCell ref="D11:D19"/>
    <mergeCell ref="E20:E22"/>
    <mergeCell ref="E23:E25"/>
    <mergeCell ref="B7:C7"/>
    <mergeCell ref="B9:C9"/>
    <mergeCell ref="B10:C10"/>
    <mergeCell ref="B15:C15"/>
    <mergeCell ref="B4:C4"/>
    <mergeCell ref="B5:C5"/>
    <mergeCell ref="B6:C6"/>
    <mergeCell ref="E40:E42"/>
    <mergeCell ref="E29:E31"/>
    <mergeCell ref="E32:E34"/>
    <mergeCell ref="E35:E37"/>
    <mergeCell ref="D29:D37"/>
    <mergeCell ref="D38:F38"/>
    <mergeCell ref="E26:E28"/>
    <mergeCell ref="D20:D28"/>
    <mergeCell ref="D4:D5"/>
    <mergeCell ref="D6:D7"/>
    <mergeCell ref="E11:E13"/>
    <mergeCell ref="E14:E16"/>
    <mergeCell ref="D9:AJ9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22AD3-9C48-4DB6-85B0-9AB96075AAFC}">
  <sheetPr>
    <tabColor rgb="FF0070C0"/>
  </sheetPr>
  <dimension ref="D1:AM77"/>
  <sheetViews>
    <sheetView showGridLines="0" topLeftCell="D24" zoomScale="50" zoomScaleNormal="50" workbookViewId="0">
      <selection activeCell="G62" sqref="G62"/>
    </sheetView>
  </sheetViews>
  <sheetFormatPr defaultRowHeight="14.75"/>
  <cols>
    <col min="1" max="1" width="0" hidden="1" customWidth="1"/>
    <col min="2" max="2" width="15.26953125" customWidth="1"/>
    <col min="3" max="3" width="9.54296875" customWidth="1"/>
    <col min="4" max="4" width="20.7265625" customWidth="1"/>
    <col min="5" max="5" width="15.54296875" customWidth="1"/>
    <col min="6" max="6" width="25.1328125" bestFit="1" customWidth="1"/>
    <col min="7" max="15" width="10.26953125" customWidth="1"/>
    <col min="16" max="16" width="10.26953125" style="189" customWidth="1"/>
    <col min="17" max="25" width="10.26953125" customWidth="1"/>
    <col min="26" max="26" width="10.26953125" style="189" customWidth="1"/>
    <col min="27" max="35" width="10.26953125" customWidth="1"/>
    <col min="36" max="36" width="10.26953125" style="189" customWidth="1"/>
  </cols>
  <sheetData>
    <row r="1" spans="4:39" hidden="1"/>
    <row r="3" spans="4:39" ht="15.5" thickBot="1"/>
    <row r="4" spans="4:39" ht="15" customHeight="1">
      <c r="D4" s="1506" t="s">
        <v>390</v>
      </c>
      <c r="E4" s="1507"/>
      <c r="F4" s="1501" t="str">
        <f>Dashboard!$E$20</f>
        <v>No C.C.</v>
      </c>
    </row>
    <row r="5" spans="4:39" ht="15" customHeight="1">
      <c r="D5" s="1508"/>
      <c r="E5" s="1509"/>
      <c r="F5" s="1502"/>
    </row>
    <row r="6" spans="4:39" ht="15" customHeight="1">
      <c r="D6" s="1492" t="s">
        <v>674</v>
      </c>
      <c r="E6" s="1493"/>
      <c r="F6" s="1496" t="str">
        <f>Dashboard!$E$6</f>
        <v>Current Tech</v>
      </c>
    </row>
    <row r="7" spans="4:39" ht="15" customHeight="1" thickBot="1">
      <c r="D7" s="1494"/>
      <c r="E7" s="1495"/>
      <c r="F7" s="1497"/>
      <c r="Q7" s="694"/>
      <c r="R7" s="694"/>
    </row>
    <row r="8" spans="4:39" ht="15" customHeight="1">
      <c r="D8" s="1325" t="s">
        <v>755</v>
      </c>
      <c r="E8" s="565" t="s">
        <v>262</v>
      </c>
      <c r="F8" s="1056" t="str">
        <f>Dashboard!$E$17</f>
        <v>Bridgetown CBD</v>
      </c>
      <c r="Q8" s="694"/>
      <c r="R8" s="694"/>
    </row>
    <row r="9" spans="4:39" ht="15" customHeight="1" thickBot="1">
      <c r="D9" s="1327"/>
      <c r="E9" s="1055" t="s">
        <v>263</v>
      </c>
      <c r="F9" s="1057" t="str">
        <f>Dashboard!$E$18</f>
        <v>PHASE II</v>
      </c>
      <c r="Q9" s="694"/>
      <c r="R9" s="694"/>
    </row>
    <row r="10" spans="4:39" ht="15" customHeight="1">
      <c r="D10" s="1325" t="s">
        <v>756</v>
      </c>
      <c r="E10" s="565" t="s">
        <v>262</v>
      </c>
      <c r="F10" s="1056" t="str">
        <f>Dashboard!$E$13</f>
        <v>Option C</v>
      </c>
      <c r="Q10" s="694"/>
      <c r="R10" s="694"/>
    </row>
    <row r="11" spans="4:39" ht="15" customHeight="1" thickBot="1">
      <c r="D11" s="1327"/>
      <c r="E11" s="1055" t="s">
        <v>263</v>
      </c>
      <c r="F11" s="1057" t="str">
        <f>Dashboard!$E$14</f>
        <v>Option A</v>
      </c>
      <c r="Q11" s="694"/>
      <c r="R11" s="694"/>
    </row>
    <row r="12" spans="4:39" ht="15" customHeight="1" thickBot="1">
      <c r="Q12" s="694"/>
      <c r="R12" s="694"/>
    </row>
    <row r="13" spans="4:39" ht="21" thickBot="1">
      <c r="D13" s="1304" t="s">
        <v>673</v>
      </c>
      <c r="E13" s="1305"/>
      <c r="F13" s="1305"/>
      <c r="G13" s="1305"/>
      <c r="H13" s="1305"/>
      <c r="I13" s="1305"/>
      <c r="J13" s="1305"/>
      <c r="K13" s="1305"/>
      <c r="L13" s="1305"/>
      <c r="M13" s="1305"/>
      <c r="N13" s="1305"/>
      <c r="O13" s="1305"/>
      <c r="P13" s="1305"/>
      <c r="Q13" s="1305"/>
      <c r="R13" s="1305"/>
      <c r="S13" s="1305"/>
      <c r="T13" s="1305"/>
      <c r="U13" s="1305"/>
      <c r="V13" s="1305"/>
      <c r="W13" s="1305"/>
      <c r="X13" s="1305"/>
      <c r="Y13" s="1305"/>
      <c r="Z13" s="1305"/>
      <c r="AA13" s="1305"/>
      <c r="AB13" s="1305"/>
      <c r="AC13" s="1305"/>
      <c r="AD13" s="1305"/>
      <c r="AE13" s="1305"/>
      <c r="AF13" s="1305"/>
      <c r="AG13" s="1305"/>
      <c r="AH13" s="1305"/>
      <c r="AI13" s="1305"/>
      <c r="AJ13" s="1306"/>
    </row>
    <row r="14" spans="4:39" s="722" customFormat="1" ht="13.5" customHeight="1" thickBot="1">
      <c r="D14" s="1530" t="s">
        <v>672</v>
      </c>
      <c r="E14" s="1531"/>
      <c r="F14" s="791" t="s">
        <v>642</v>
      </c>
      <c r="G14" s="724">
        <v>2021</v>
      </c>
      <c r="H14" s="724">
        <v>2022</v>
      </c>
      <c r="I14" s="724">
        <v>2023</v>
      </c>
      <c r="J14" s="724">
        <v>2024</v>
      </c>
      <c r="K14" s="724">
        <v>2025</v>
      </c>
      <c r="L14" s="724">
        <v>2026</v>
      </c>
      <c r="M14" s="724">
        <v>2027</v>
      </c>
      <c r="N14" s="724">
        <v>2028</v>
      </c>
      <c r="O14" s="724">
        <v>2029</v>
      </c>
      <c r="P14" s="724">
        <v>2030</v>
      </c>
      <c r="Q14" s="724">
        <v>2031</v>
      </c>
      <c r="R14" s="724">
        <v>2032</v>
      </c>
      <c r="S14" s="724">
        <v>2033</v>
      </c>
      <c r="T14" s="724">
        <v>2034</v>
      </c>
      <c r="U14" s="724">
        <v>2035</v>
      </c>
      <c r="V14" s="724">
        <v>2036</v>
      </c>
      <c r="W14" s="724">
        <v>2037</v>
      </c>
      <c r="X14" s="724">
        <v>2038</v>
      </c>
      <c r="Y14" s="724">
        <v>2039</v>
      </c>
      <c r="Z14" s="724">
        <v>2040</v>
      </c>
      <c r="AA14" s="724">
        <v>2041</v>
      </c>
      <c r="AB14" s="724">
        <v>2042</v>
      </c>
      <c r="AC14" s="724">
        <v>2043</v>
      </c>
      <c r="AD14" s="724">
        <v>2044</v>
      </c>
      <c r="AE14" s="724">
        <v>2045</v>
      </c>
      <c r="AF14" s="724">
        <v>2046</v>
      </c>
      <c r="AG14" s="724">
        <v>2047</v>
      </c>
      <c r="AH14" s="724">
        <v>2048</v>
      </c>
      <c r="AI14" s="724">
        <v>2049</v>
      </c>
      <c r="AJ14" s="725">
        <v>2050</v>
      </c>
      <c r="AK14" s="721"/>
      <c r="AL14" s="721"/>
      <c r="AM14" s="721"/>
    </row>
    <row r="15" spans="4:39" s="722" customFormat="1" ht="15" customHeight="1" thickTop="1">
      <c r="D15" s="1510" t="s">
        <v>633</v>
      </c>
      <c r="E15" s="1511"/>
      <c r="F15" s="726" t="s">
        <v>628</v>
      </c>
      <c r="G15" s="740" cm="1">
        <f t="array" ref="G15">_xlfn.IFS($F$4="NO C.C.",'WD-BSTS'!I21 + 'WD-SCSTS'!I21,$F$4="RCP 4.5",'WD-BSTS'!I21+'WD-SCSTS'!I21,$F$4="RCP 8.5",'WD-BSTS'!I21+'WD-SCSTS'!I21)/1000000</f>
        <v>2.7779771375000002</v>
      </c>
      <c r="H15" s="741" cm="1">
        <f t="array" ref="H15">_xlfn.IFS($F$4="NO C.C.",'WD-BSTS'!J21 + 'WD-SCSTS'!J21,$F$4="RCP 4.5",'WD-BSTS'!J21+'WD-SCSTS'!J21,$F$4="RCP 8.5",'WD-BSTS'!J21+'WD-SCSTS'!J21)/1000000</f>
        <v>2.7779771375000002</v>
      </c>
      <c r="I15" s="741" cm="1">
        <f t="array" ref="I15">_xlfn.IFS($F$4="NO C.C.",'WD-BSTS'!K21 + 'WD-SCSTS'!K21,$F$4="RCP 4.5",'WD-BSTS'!K21+'WD-SCSTS'!K21,$F$4="RCP 8.5",'WD-BSTS'!K21+'WD-SCSTS'!K21)/1000000</f>
        <v>2.7779771375000002</v>
      </c>
      <c r="J15" s="741" cm="1">
        <f t="array" ref="J15">_xlfn.IFS($F$4="NO C.C.",'WD-BSTS'!L21 + 'WD-SCSTS'!L21,$F$4="RCP 4.5",'WD-BSTS'!L21+'WD-SCSTS'!L21,$F$4="RCP 8.5",'WD-BSTS'!L21+'WD-SCSTS'!L21)/1000000</f>
        <v>2.7779771375000002</v>
      </c>
      <c r="K15" s="741" cm="1">
        <f t="array" ref="K15">_xlfn.IFS($F$4="NO C.C.",'WD-BSTS'!M21 + 'WD-SCSTS'!M21,$F$4="RCP 4.5",'WD-BSTS'!M21+'WD-SCSTS'!M21,$F$4="RCP 8.5",'WD-BSTS'!M21+'WD-SCSTS'!M21)/1000000</f>
        <v>2.7779771375000002</v>
      </c>
      <c r="L15" s="741" cm="1">
        <f t="array" ref="L15">_xlfn.IFS($F$4="NO C.C.",'WD-BSTS'!N21 + 'WD-SCSTS'!N21,$F$4="RCP 4.5",'WD-BSTS'!N21+'WD-SCSTS'!N21,$F$4="RCP 8.5",'WD-BSTS'!N21+'WD-SCSTS'!N21)/1000000</f>
        <v>2.7779771375000002</v>
      </c>
      <c r="M15" s="741" cm="1">
        <f t="array" ref="M15">_xlfn.IFS($F$4="NO C.C.",'WD-BSTS'!O21 + 'WD-SCSTS'!O21,$F$4="RCP 4.5",'WD-BSTS'!O21+'WD-SCSTS'!O21,$F$4="RCP 8.5",'WD-BSTS'!O21+'WD-SCSTS'!O21)/1000000</f>
        <v>2.7779771375000002</v>
      </c>
      <c r="N15" s="741" cm="1">
        <f t="array" ref="N15">_xlfn.IFS($F$4="NO C.C.",'WD-BSTS'!P21 + 'WD-SCSTS'!P21,$F$4="RCP 4.5",'WD-BSTS'!P21+'WD-SCSTS'!P21,$F$4="RCP 8.5",'WD-BSTS'!P21+'WD-SCSTS'!P21)/1000000</f>
        <v>2.7779771375000002</v>
      </c>
      <c r="O15" s="741" cm="1">
        <f t="array" ref="O15">_xlfn.IFS($F$4="NO C.C.",'WD-BSTS'!Q21 + 'WD-SCSTS'!Q21,$F$4="RCP 4.5",'WD-BSTS'!Q21+'WD-SCSTS'!Q21,$F$4="RCP 8.5",'WD-BSTS'!Q21+'WD-SCSTS'!Q21)/1000000</f>
        <v>2.7779771375000002</v>
      </c>
      <c r="P15" s="741" cm="1">
        <f t="array" ref="P15">_xlfn.IFS($F$4="NO C.C.",'WD-BSTS'!R21 + 'WD-SCSTS'!R21,$F$4="RCP 4.5",'WD-BSTS'!R21+'WD-SCSTS'!R21,$F$4="RCP 8.5",'WD-BSTS'!R21+'WD-SCSTS'!R21)/1000000</f>
        <v>2.7779771375000002</v>
      </c>
      <c r="Q15" s="741" cm="1">
        <f t="array" ref="Q15">_xlfn.IFS($F$4="NO C.C.",'WD-BSTS'!S21 + 'WD-SCSTS'!S21,$F$4="RCP 4.5",'WD-BSTS'!S21+'WD-SCSTS'!S21,$F$4="RCP 8.5",'WD-BSTS'!S21+'WD-SCSTS'!S21)/1000000</f>
        <v>2.7779771375000002</v>
      </c>
      <c r="R15" s="741" cm="1">
        <f t="array" ref="R15">_xlfn.IFS($F$4="NO C.C.",'WD-BSTS'!T21 + 'WD-SCSTS'!T21,$F$4="RCP 4.5",'WD-BSTS'!T21+'WD-SCSTS'!T21,$F$4="RCP 8.5",'WD-BSTS'!T21+'WD-SCSTS'!T21)/1000000</f>
        <v>2.7779771375000002</v>
      </c>
      <c r="S15" s="741" cm="1">
        <f t="array" ref="S15">_xlfn.IFS($F$4="NO C.C.",'WD-BSTS'!U21 + 'WD-SCSTS'!U21,$F$4="RCP 4.5",'WD-BSTS'!U21+'WD-SCSTS'!U21,$F$4="RCP 8.5",'WD-BSTS'!U21+'WD-SCSTS'!U21)/1000000</f>
        <v>2.7779771375000002</v>
      </c>
      <c r="T15" s="741" cm="1">
        <f t="array" ref="T15">_xlfn.IFS($F$4="NO C.C.",'WD-BSTS'!V21 + 'WD-SCSTS'!V21,$F$4="RCP 4.5",'WD-BSTS'!V21+'WD-SCSTS'!V21,$F$4="RCP 8.5",'WD-BSTS'!V21+'WD-SCSTS'!V21)/1000000</f>
        <v>2.7779771375000002</v>
      </c>
      <c r="U15" s="741" cm="1">
        <f t="array" ref="U15">_xlfn.IFS($F$4="NO C.C.",'WD-BSTS'!W21 + 'WD-SCSTS'!W21,$F$4="RCP 4.5",'WD-BSTS'!W21+'WD-SCSTS'!W21,$F$4="RCP 8.5",'WD-BSTS'!W21+'WD-SCSTS'!W21)/1000000</f>
        <v>2.7779771375000002</v>
      </c>
      <c r="V15" s="741" cm="1">
        <f t="array" ref="V15">_xlfn.IFS($F$4="NO C.C.",'WD-BSTS'!X21 + 'WD-SCSTS'!X21,$F$4="RCP 4.5",'WD-BSTS'!X21+'WD-SCSTS'!X21,$F$4="RCP 8.5",'WD-BSTS'!X21+'WD-SCSTS'!X21)/1000000</f>
        <v>2.7779771375000002</v>
      </c>
      <c r="W15" s="741" cm="1">
        <f t="array" ref="W15">_xlfn.IFS($F$4="NO C.C.",'WD-BSTS'!Y21 + 'WD-SCSTS'!Y21,$F$4="RCP 4.5",'WD-BSTS'!Y21+'WD-SCSTS'!Y21,$F$4="RCP 8.5",'WD-BSTS'!Y21+'WD-SCSTS'!Y21)/1000000</f>
        <v>2.7779771375000002</v>
      </c>
      <c r="X15" s="741" cm="1">
        <f t="array" ref="X15">_xlfn.IFS($F$4="NO C.C.",'WD-BSTS'!Z21 + 'WD-SCSTS'!Z21,$F$4="RCP 4.5",'WD-BSTS'!Z21+'WD-SCSTS'!Z21,$F$4="RCP 8.5",'WD-BSTS'!Z21+'WD-SCSTS'!Z21)/1000000</f>
        <v>2.7779771375000002</v>
      </c>
      <c r="Y15" s="741" cm="1">
        <f t="array" ref="Y15">_xlfn.IFS($F$4="NO C.C.",'WD-BSTS'!AA21 + 'WD-SCSTS'!AA21,$F$4="RCP 4.5",'WD-BSTS'!AA21+'WD-SCSTS'!AA21,$F$4="RCP 8.5",'WD-BSTS'!AA21+'WD-SCSTS'!AA21)/1000000</f>
        <v>2.7779771375000002</v>
      </c>
      <c r="Z15" s="741" cm="1">
        <f t="array" ref="Z15">_xlfn.IFS($F$4="NO C.C.",'WD-BSTS'!AB21 + 'WD-SCSTS'!AB21,$F$4="RCP 4.5",'WD-BSTS'!AB21+'WD-SCSTS'!AB21,$F$4="RCP 8.5",'WD-BSTS'!AB21+'WD-SCSTS'!AB21)/1000000</f>
        <v>2.7779771375000002</v>
      </c>
      <c r="AA15" s="741" cm="1">
        <f t="array" ref="AA15">_xlfn.IFS($F$4="NO C.C.",'WD-BSTS'!AC21 + 'WD-SCSTS'!AC21,$F$4="RCP 4.5",'WD-BSTS'!AC21+'WD-SCSTS'!AC21,$F$4="RCP 8.5",'WD-BSTS'!AC21+'WD-SCSTS'!AC21)/1000000</f>
        <v>2.7779771375000002</v>
      </c>
      <c r="AB15" s="741" cm="1">
        <f t="array" ref="AB15">_xlfn.IFS($F$4="NO C.C.",'WD-BSTS'!AD21 + 'WD-SCSTS'!AD21,$F$4="RCP 4.5",'WD-BSTS'!AD21+'WD-SCSTS'!AD21,$F$4="RCP 8.5",'WD-BSTS'!AD21+'WD-SCSTS'!AD21)/1000000</f>
        <v>2.7779771375000002</v>
      </c>
      <c r="AC15" s="741" cm="1">
        <f t="array" ref="AC15">_xlfn.IFS($F$4="NO C.C.",'WD-BSTS'!AE21 + 'WD-SCSTS'!AE21,$F$4="RCP 4.5",'WD-BSTS'!AE21+'WD-SCSTS'!AE21,$F$4="RCP 8.5",'WD-BSTS'!AE21+'WD-SCSTS'!AE21)/1000000</f>
        <v>2.7779771375000002</v>
      </c>
      <c r="AD15" s="741" cm="1">
        <f t="array" ref="AD15">_xlfn.IFS($F$4="NO C.C.",'WD-BSTS'!AF21 + 'WD-SCSTS'!AF21,$F$4="RCP 4.5",'WD-BSTS'!AF21+'WD-SCSTS'!AF21,$F$4="RCP 8.5",'WD-BSTS'!AF21+'WD-SCSTS'!AF21)/1000000</f>
        <v>2.7779771375000002</v>
      </c>
      <c r="AE15" s="741" cm="1">
        <f t="array" ref="AE15">_xlfn.IFS($F$4="NO C.C.",'WD-BSTS'!AG21 + 'WD-SCSTS'!AG21,$F$4="RCP 4.5",'WD-BSTS'!AG21+'WD-SCSTS'!AG21,$F$4="RCP 8.5",'WD-BSTS'!AG21+'WD-SCSTS'!AG21)/1000000</f>
        <v>2.7779771375000002</v>
      </c>
      <c r="AF15" s="741" cm="1">
        <f t="array" ref="AF15">_xlfn.IFS($F$4="NO C.C.",'WD-BSTS'!AH21 + 'WD-SCSTS'!AH21,$F$4="RCP 4.5",'WD-BSTS'!AH21+'WD-SCSTS'!AH21,$F$4="RCP 8.5",'WD-BSTS'!AH21+'WD-SCSTS'!AH21)/1000000</f>
        <v>2.7779771375000002</v>
      </c>
      <c r="AG15" s="741" cm="1">
        <f t="array" ref="AG15">_xlfn.IFS($F$4="NO C.C.",'WD-BSTS'!AI21 + 'WD-SCSTS'!AI21,$F$4="RCP 4.5",'WD-BSTS'!AI21+'WD-SCSTS'!AI21,$F$4="RCP 8.5",'WD-BSTS'!AI21+'WD-SCSTS'!AI21)/1000000</f>
        <v>2.7779771375000002</v>
      </c>
      <c r="AH15" s="741" cm="1">
        <f t="array" ref="AH15">_xlfn.IFS($F$4="NO C.C.",'WD-BSTS'!AJ21 + 'WD-SCSTS'!AJ21,$F$4="RCP 4.5",'WD-BSTS'!AJ21+'WD-SCSTS'!AJ21,$F$4="RCP 8.5",'WD-BSTS'!AJ21+'WD-SCSTS'!AJ21)/1000000</f>
        <v>2.7779771375000002</v>
      </c>
      <c r="AI15" s="741" cm="1">
        <f t="array" ref="AI15">_xlfn.IFS($F$4="NO C.C.",'WD-BSTS'!AK21 + 'WD-SCSTS'!AK21,$F$4="RCP 4.5",'WD-BSTS'!AK21+'WD-SCSTS'!AK21,$F$4="RCP 8.5",'WD-BSTS'!AK21+'WD-SCSTS'!AK21)/1000000</f>
        <v>2.7779771375000002</v>
      </c>
      <c r="AJ15" s="742" cm="1">
        <f t="array" ref="AJ15">_xlfn.IFS($F$4="NO C.C.",'WD-BSTS'!AL21 + 'WD-SCSTS'!AL21,$F$4="RCP 4.5",'WD-BSTS'!AL21+'WD-SCSTS'!AL21,$F$4="RCP 8.5",'WD-BSTS'!AL21+'WD-SCSTS'!AL21)/1000000</f>
        <v>2.7779771375000002</v>
      </c>
      <c r="AK15" s="721"/>
      <c r="AL15" s="721"/>
      <c r="AM15" s="721"/>
    </row>
    <row r="16" spans="4:39" s="722" customFormat="1" ht="14.25">
      <c r="D16" s="1512"/>
      <c r="E16" s="1513"/>
      <c r="F16" s="727" t="s">
        <v>625</v>
      </c>
      <c r="G16" s="743" cm="1">
        <f t="array" ref="G16">_xlfn.IFS($F$4="NO C.C.",'WD-BSTS'!I56+'WD-SCSTS'!I21,$F$4="RCP 4.5",'WD-BSTS'!I56+'WD-SCSTS'!I21,$F$4="RCP 8.5",'WD-BSTS'!I56+'WD-SCSTS'!I21)/1000000</f>
        <v>2.7779771375000002</v>
      </c>
      <c r="H16" s="744" cm="1">
        <f t="array" ref="H16">_xlfn.IFS($F$4="NO C.C.",'WD-BSTS'!J56+'WD-SCSTS'!J21,$F$4="RCP 4.5",'WD-BSTS'!J56+'WD-SCSTS'!J21,$F$4="RCP 8.5",'WD-BSTS'!J56+'WD-SCSTS'!J21)/1000000</f>
        <v>2.7779771375000002</v>
      </c>
      <c r="I16" s="744" cm="1">
        <f t="array" ref="I16">_xlfn.IFS($F$4="NO C.C.",'WD-BSTS'!K56+'WD-SCSTS'!K21,$F$4="RCP 4.5",'WD-BSTS'!K56+'WD-SCSTS'!K21,$F$4="RCP 8.5",'WD-BSTS'!K56+'WD-SCSTS'!K21)/1000000</f>
        <v>3.3332921375</v>
      </c>
      <c r="J16" s="744" cm="1">
        <f t="array" ref="J16">_xlfn.IFS($F$4="NO C.C.",'WD-BSTS'!L56+'WD-SCSTS'!L21,$F$4="RCP 4.5",'WD-BSTS'!L56+'WD-SCSTS'!L21,$F$4="RCP 8.5",'WD-BSTS'!L56+'WD-SCSTS'!L21)/1000000</f>
        <v>3.6370268375000006</v>
      </c>
      <c r="K16" s="744" cm="1">
        <f t="array" ref="K16">_xlfn.IFS($F$4="NO C.C.",'WD-BSTS'!M56+'WD-SCSTS'!M21,$F$4="RCP 4.5",'WD-BSTS'!M56+'WD-SCSTS'!M21,$F$4="RCP 8.5",'WD-BSTS'!M56+'WD-SCSTS'!M21)/1000000</f>
        <v>3.6567597375000003</v>
      </c>
      <c r="L16" s="744" cm="1">
        <f t="array" ref="L16">_xlfn.IFS($F$4="NO C.C.",'WD-BSTS'!N56+'WD-SCSTS'!N21,$F$4="RCP 4.5",'WD-BSTS'!N56+'WD-SCSTS'!N21,$F$4="RCP 8.5",'WD-BSTS'!N56+'WD-SCSTS'!N21)/1000000</f>
        <v>4.0181114875000006</v>
      </c>
      <c r="M16" s="744" cm="1">
        <f t="array" ref="M16">_xlfn.IFS($F$4="NO C.C.",'WD-BSTS'!O56+'WD-SCSTS'!O21,$F$4="RCP 4.5",'WD-BSTS'!O56+'WD-SCSTS'!O21,$F$4="RCP 8.5",'WD-BSTS'!O56+'WD-SCSTS'!O21)/1000000</f>
        <v>4.0181114875000006</v>
      </c>
      <c r="N16" s="744" cm="1">
        <f t="array" ref="N16">_xlfn.IFS($F$4="NO C.C.",'WD-BSTS'!P56+'WD-SCSTS'!P21,$F$4="RCP 4.5",'WD-BSTS'!P56+'WD-SCSTS'!P21,$F$4="RCP 8.5",'WD-BSTS'!P56+'WD-SCSTS'!P21)/1000000</f>
        <v>4.0181114875000006</v>
      </c>
      <c r="O16" s="744" cm="1">
        <f t="array" ref="O16">_xlfn.IFS($F$4="NO C.C.",'WD-BSTS'!Q56+'WD-SCSTS'!Q21,$F$4="RCP 4.5",'WD-BSTS'!Q56+'WD-SCSTS'!Q21,$F$4="RCP 8.5",'WD-BSTS'!Q56+'WD-SCSTS'!Q21)/1000000</f>
        <v>4.0181114875000006</v>
      </c>
      <c r="P16" s="744" cm="1">
        <f t="array" ref="P16">_xlfn.IFS($F$4="NO C.C.",'WD-BSTS'!R56+'WD-SCSTS'!R21,$F$4="RCP 4.5",'WD-BSTS'!R56+'WD-SCSTS'!R21,$F$4="RCP 8.5",'WD-BSTS'!R56+'WD-SCSTS'!R21)/1000000</f>
        <v>4.0181114875000006</v>
      </c>
      <c r="Q16" s="744" cm="1">
        <f t="array" ref="Q16">_xlfn.IFS($F$4="NO C.C.",'WD-BSTS'!S56+'WD-SCSTS'!S21,$F$4="RCP 4.5",'WD-BSTS'!S56+'WD-SCSTS'!S21,$F$4="RCP 8.5",'WD-BSTS'!S56+'WD-SCSTS'!S21)/1000000</f>
        <v>4.0181114875000006</v>
      </c>
      <c r="R16" s="744" cm="1">
        <f t="array" ref="R16">_xlfn.IFS($F$4="NO C.C.",'WD-BSTS'!T56+'WD-SCSTS'!T21,$F$4="RCP 4.5",'WD-BSTS'!T56+'WD-SCSTS'!T21,$F$4="RCP 8.5",'WD-BSTS'!T56+'WD-SCSTS'!T21)/1000000</f>
        <v>4.0181114875000006</v>
      </c>
      <c r="S16" s="744" cm="1">
        <f t="array" ref="S16">_xlfn.IFS($F$4="NO C.C.",'WD-BSTS'!U56+'WD-SCSTS'!U21,$F$4="RCP 4.5",'WD-BSTS'!U56+'WD-SCSTS'!U21,$F$4="RCP 8.5",'WD-BSTS'!U56+'WD-SCSTS'!U21)/1000000</f>
        <v>4.0181114875000006</v>
      </c>
      <c r="T16" s="744" cm="1">
        <f t="array" ref="T16">_xlfn.IFS($F$4="NO C.C.",'WD-BSTS'!V56+'WD-SCSTS'!V21,$F$4="RCP 4.5",'WD-BSTS'!V56+'WD-SCSTS'!V21,$F$4="RCP 8.5",'WD-BSTS'!V56+'WD-SCSTS'!V21)/1000000</f>
        <v>4.0181114875000006</v>
      </c>
      <c r="U16" s="744" cm="1">
        <f t="array" ref="U16">_xlfn.IFS($F$4="NO C.C.",'WD-BSTS'!W56+'WD-SCSTS'!W21,$F$4="RCP 4.5",'WD-BSTS'!W56+'WD-SCSTS'!W21,$F$4="RCP 8.5",'WD-BSTS'!W56+'WD-SCSTS'!W21)/1000000</f>
        <v>4.0181114875000006</v>
      </c>
      <c r="V16" s="744" cm="1">
        <f t="array" ref="V16">_xlfn.IFS($F$4="NO C.C.",'WD-BSTS'!X56+'WD-SCSTS'!X21,$F$4="RCP 4.5",'WD-BSTS'!X56+'WD-SCSTS'!X21,$F$4="RCP 8.5",'WD-BSTS'!X56+'WD-SCSTS'!X21)/1000000</f>
        <v>4.0181114875000006</v>
      </c>
      <c r="W16" s="744" cm="1">
        <f t="array" ref="W16">_xlfn.IFS($F$4="NO C.C.",'WD-BSTS'!Y56+'WD-SCSTS'!Y21,$F$4="RCP 4.5",'WD-BSTS'!Y56+'WD-SCSTS'!Y21,$F$4="RCP 8.5",'WD-BSTS'!Y56+'WD-SCSTS'!Y21)/1000000</f>
        <v>4.0181114875000006</v>
      </c>
      <c r="X16" s="744" cm="1">
        <f t="array" ref="X16">_xlfn.IFS($F$4="NO C.C.",'WD-BSTS'!Z56+'WD-SCSTS'!Z21,$F$4="RCP 4.5",'WD-BSTS'!Z56+'WD-SCSTS'!Z21,$F$4="RCP 8.5",'WD-BSTS'!Z56+'WD-SCSTS'!Z21)/1000000</f>
        <v>4.0181114875000006</v>
      </c>
      <c r="Y16" s="744" cm="1">
        <f t="array" ref="Y16">_xlfn.IFS($F$4="NO C.C.",'WD-BSTS'!AA56+'WD-SCSTS'!AA21,$F$4="RCP 4.5",'WD-BSTS'!AA56+'WD-SCSTS'!AA21,$F$4="RCP 8.5",'WD-BSTS'!AA56+'WD-SCSTS'!AA21)/1000000</f>
        <v>4.0181114875000006</v>
      </c>
      <c r="Z16" s="744" cm="1">
        <f t="array" ref="Z16">_xlfn.IFS($F$4="NO C.C.",'WD-BSTS'!AB56+'WD-SCSTS'!AB21,$F$4="RCP 4.5",'WD-BSTS'!AB56+'WD-SCSTS'!AB21,$F$4="RCP 8.5",'WD-BSTS'!AB56+'WD-SCSTS'!AB21)/1000000</f>
        <v>4.0181114875000006</v>
      </c>
      <c r="AA16" s="744" cm="1">
        <f t="array" ref="AA16">_xlfn.IFS($F$4="NO C.C.",'WD-BSTS'!AC56+'WD-SCSTS'!AC21,$F$4="RCP 4.5",'WD-BSTS'!AC56+'WD-SCSTS'!AC21,$F$4="RCP 8.5",'WD-BSTS'!AC56+'WD-SCSTS'!AC21)/1000000</f>
        <v>4.0181114875000006</v>
      </c>
      <c r="AB16" s="744" cm="1">
        <f t="array" ref="AB16">_xlfn.IFS($F$4="NO C.C.",'WD-BSTS'!AD56+'WD-SCSTS'!AD21,$F$4="RCP 4.5",'WD-BSTS'!AD56+'WD-SCSTS'!AD21,$F$4="RCP 8.5",'WD-BSTS'!AD56+'WD-SCSTS'!AD21)/1000000</f>
        <v>4.0181114875000006</v>
      </c>
      <c r="AC16" s="744" cm="1">
        <f t="array" ref="AC16">_xlfn.IFS($F$4="NO C.C.",'WD-BSTS'!AE56+'WD-SCSTS'!AE21,$F$4="RCP 4.5",'WD-BSTS'!AE56+'WD-SCSTS'!AE21,$F$4="RCP 8.5",'WD-BSTS'!AE56+'WD-SCSTS'!AE21)/1000000</f>
        <v>4.0181114875000006</v>
      </c>
      <c r="AD16" s="744" cm="1">
        <f t="array" ref="AD16">_xlfn.IFS($F$4="NO C.C.",'WD-BSTS'!AF56+'WD-SCSTS'!AF21,$F$4="RCP 4.5",'WD-BSTS'!AF56+'WD-SCSTS'!AF21,$F$4="RCP 8.5",'WD-BSTS'!AF56+'WD-SCSTS'!AF21)/1000000</f>
        <v>4.0181114875000006</v>
      </c>
      <c r="AE16" s="744" cm="1">
        <f t="array" ref="AE16">_xlfn.IFS($F$4="NO C.C.",'WD-BSTS'!AG56+'WD-SCSTS'!AG21,$F$4="RCP 4.5",'WD-BSTS'!AG56+'WD-SCSTS'!AG21,$F$4="RCP 8.5",'WD-BSTS'!AG56+'WD-SCSTS'!AG21)/1000000</f>
        <v>4.0181114875000006</v>
      </c>
      <c r="AF16" s="744" cm="1">
        <f t="array" ref="AF16">_xlfn.IFS($F$4="NO C.C.",'WD-BSTS'!AH56+'WD-SCSTS'!AH21,$F$4="RCP 4.5",'WD-BSTS'!AH56+'WD-SCSTS'!AH21,$F$4="RCP 8.5",'WD-BSTS'!AH56+'WD-SCSTS'!AH21)/1000000</f>
        <v>4.0181114875000006</v>
      </c>
      <c r="AG16" s="744" cm="1">
        <f t="array" ref="AG16">_xlfn.IFS($F$4="NO C.C.",'WD-BSTS'!AI56+'WD-SCSTS'!AI21,$F$4="RCP 4.5",'WD-BSTS'!AI56+'WD-SCSTS'!AI21,$F$4="RCP 8.5",'WD-BSTS'!AI56+'WD-SCSTS'!AI21)/1000000</f>
        <v>4.0181114875000006</v>
      </c>
      <c r="AH16" s="744" cm="1">
        <f t="array" ref="AH16">_xlfn.IFS($F$4="NO C.C.",'WD-BSTS'!AJ56+'WD-SCSTS'!AJ21,$F$4="RCP 4.5",'WD-BSTS'!AJ56+'WD-SCSTS'!AJ21,$F$4="RCP 8.5",'WD-BSTS'!AJ56+'WD-SCSTS'!AJ21)/1000000</f>
        <v>4.0181114875000006</v>
      </c>
      <c r="AI16" s="744" cm="1">
        <f t="array" ref="AI16">_xlfn.IFS($F$4="NO C.C.",'WD-BSTS'!AK56+'WD-SCSTS'!AK21,$F$4="RCP 4.5",'WD-BSTS'!AK56+'WD-SCSTS'!AK21,$F$4="RCP 8.5",'WD-BSTS'!AK56+'WD-SCSTS'!AK21)/1000000</f>
        <v>4.0181114875000006</v>
      </c>
      <c r="AJ16" s="745" cm="1">
        <f t="array" ref="AJ16">_xlfn.IFS($F$4="NO C.C.",'WD-BSTS'!AL56+'WD-SCSTS'!AL21,$F$4="RCP 4.5",'WD-BSTS'!AL56+'WD-SCSTS'!AL21,$F$4="RCP 8.5",'WD-BSTS'!AL56+'WD-SCSTS'!AL21)/1000000</f>
        <v>4.0181114875000006</v>
      </c>
      <c r="AK16" s="721"/>
      <c r="AL16" s="721"/>
      <c r="AM16" s="721"/>
    </row>
    <row r="17" spans="4:39" s="722" customFormat="1" ht="14.25">
      <c r="D17" s="1512"/>
      <c r="E17" s="1513"/>
      <c r="F17" s="727" t="s">
        <v>626</v>
      </c>
      <c r="G17" s="746" cm="1">
        <f t="array" ref="G17">_xlfn.IFS($F$4="NO C.C.",'WD-BSTS'!I70 +'WD-SCSTS'!I21,$F$4="RCP 4.5",'WD-BSTS'!I70+'WD-SCSTS'!I21,$F$4="RCP 8.5",'WD-BSTS'!I70+'WD-SCSTS'!I21)/1000000</f>
        <v>2.7779771375000002</v>
      </c>
      <c r="H17" s="747" cm="1">
        <f t="array" ref="H17">_xlfn.IFS($F$4="NO C.C.",'WD-BSTS'!J70 +'WD-SCSTS'!J21,$F$4="RCP 4.5",'WD-BSTS'!J70+'WD-SCSTS'!J21,$F$4="RCP 8.5",'WD-BSTS'!J70+'WD-SCSTS'!J21)/1000000</f>
        <v>2.7779771375000002</v>
      </c>
      <c r="I17" s="747" cm="1">
        <f t="array" ref="I17">_xlfn.IFS($F$4="NO C.C.",'WD-BSTS'!K70 +'WD-SCSTS'!K21,$F$4="RCP 4.5",'WD-BSTS'!K70+'WD-SCSTS'!K21,$F$4="RCP 8.5",'WD-BSTS'!K70+'WD-SCSTS'!K21)/1000000</f>
        <v>3.3332921375</v>
      </c>
      <c r="J17" s="747" cm="1">
        <f t="array" ref="J17">_xlfn.IFS($F$4="NO C.C.",'WD-BSTS'!L70 +'WD-SCSTS'!L21,$F$4="RCP 4.5",'WD-BSTS'!L70+'WD-SCSTS'!L21,$F$4="RCP 8.5",'WD-BSTS'!L70+'WD-SCSTS'!L21)/1000000</f>
        <v>3.6370268375000006</v>
      </c>
      <c r="K17" s="747" cm="1">
        <f t="array" ref="K17">_xlfn.IFS($F$4="NO C.C.",'WD-BSTS'!M70 +'WD-SCSTS'!M21,$F$4="RCP 4.5",'WD-BSTS'!M70+'WD-SCSTS'!M21,$F$4="RCP 8.5",'WD-BSTS'!M70+'WD-SCSTS'!M21)/1000000</f>
        <v>3.9268597375000001</v>
      </c>
      <c r="L17" s="747" cm="1">
        <f t="array" ref="L17">_xlfn.IFS($F$4="NO C.C.",'WD-BSTS'!N70 +'WD-SCSTS'!N21,$F$4="RCP 4.5",'WD-BSTS'!N70+'WD-SCSTS'!N21,$F$4="RCP 8.5",'WD-BSTS'!N70+'WD-SCSTS'!N21)/1000000</f>
        <v>4.2882114875000008</v>
      </c>
      <c r="M17" s="747" cm="1">
        <f t="array" ref="M17">_xlfn.IFS($F$4="NO C.C.",'WD-BSTS'!O70 +'WD-SCSTS'!O21,$F$4="RCP 4.5",'WD-BSTS'!O70+'WD-SCSTS'!O21,$F$4="RCP 8.5",'WD-BSTS'!O70+'WD-SCSTS'!O21)/1000000</f>
        <v>4.3018989875000004</v>
      </c>
      <c r="N17" s="747" cm="1">
        <f t="array" ref="N17">_xlfn.IFS($F$4="NO C.C.",'WD-BSTS'!P70 +'WD-SCSTS'!P21,$F$4="RCP 4.5",'WD-BSTS'!P70+'WD-SCSTS'!P21,$F$4="RCP 8.5",'WD-BSTS'!P70+'WD-SCSTS'!P21)/1000000</f>
        <v>4.3018989875000004</v>
      </c>
      <c r="O17" s="747" cm="1">
        <f t="array" ref="O17">_xlfn.IFS($F$4="NO C.C.",'WD-BSTS'!Q70 +'WD-SCSTS'!Q21,$F$4="RCP 4.5",'WD-BSTS'!Q70+'WD-SCSTS'!Q21,$F$4="RCP 8.5",'WD-BSTS'!Q70+'WD-SCSTS'!Q21)/1000000</f>
        <v>4.3018989875000004</v>
      </c>
      <c r="P17" s="747" cm="1">
        <f t="array" ref="P17">_xlfn.IFS($F$4="NO C.C.",'WD-BSTS'!R70 +'WD-SCSTS'!R21,$F$4="RCP 4.5",'WD-BSTS'!R70+'WD-SCSTS'!R21,$F$4="RCP 8.5",'WD-BSTS'!R70+'WD-SCSTS'!R21)/1000000</f>
        <v>4.3018989875000004</v>
      </c>
      <c r="Q17" s="747" cm="1">
        <f t="array" ref="Q17">_xlfn.IFS($F$4="NO C.C.",'WD-BSTS'!S70 +'WD-SCSTS'!S21,$F$4="RCP 4.5",'WD-BSTS'!S70+'WD-SCSTS'!S21,$F$4="RCP 8.5",'WD-BSTS'!S70+'WD-SCSTS'!S21)/1000000</f>
        <v>4.3018989875000004</v>
      </c>
      <c r="R17" s="747" cm="1">
        <f t="array" ref="R17">_xlfn.IFS($F$4="NO C.C.",'WD-BSTS'!T70 +'WD-SCSTS'!T21,$F$4="RCP 4.5",'WD-BSTS'!T70+'WD-SCSTS'!T21,$F$4="RCP 8.5",'WD-BSTS'!T70+'WD-SCSTS'!T21)/1000000</f>
        <v>4.3018989875000004</v>
      </c>
      <c r="S17" s="747" cm="1">
        <f t="array" ref="S17">_xlfn.IFS($F$4="NO C.C.",'WD-BSTS'!U70 +'WD-SCSTS'!U21,$F$4="RCP 4.5",'WD-BSTS'!U70+'WD-SCSTS'!U21,$F$4="RCP 8.5",'WD-BSTS'!U70+'WD-SCSTS'!U21)/1000000</f>
        <v>4.3018989875000004</v>
      </c>
      <c r="T17" s="747" cm="1">
        <f t="array" ref="T17">_xlfn.IFS($F$4="NO C.C.",'WD-BSTS'!V70 +'WD-SCSTS'!V21,$F$4="RCP 4.5",'WD-BSTS'!V70+'WD-SCSTS'!V21,$F$4="RCP 8.5",'WD-BSTS'!V70+'WD-SCSTS'!V21)/1000000</f>
        <v>4.3018989875000004</v>
      </c>
      <c r="U17" s="747" cm="1">
        <f t="array" ref="U17">_xlfn.IFS($F$4="NO C.C.",'WD-BSTS'!W70 +'WD-SCSTS'!W21,$F$4="RCP 4.5",'WD-BSTS'!W70+'WD-SCSTS'!W21,$F$4="RCP 8.5",'WD-BSTS'!W70+'WD-SCSTS'!W21)/1000000</f>
        <v>4.3018989875000004</v>
      </c>
      <c r="V17" s="747" cm="1">
        <f t="array" ref="V17">_xlfn.IFS($F$4="NO C.C.",'WD-BSTS'!X70 +'WD-SCSTS'!X21,$F$4="RCP 4.5",'WD-BSTS'!X70+'WD-SCSTS'!X21,$F$4="RCP 8.5",'WD-BSTS'!X70+'WD-SCSTS'!X21)/1000000</f>
        <v>4.3018989875000004</v>
      </c>
      <c r="W17" s="747" cm="1">
        <f t="array" ref="W17">_xlfn.IFS($F$4="NO C.C.",'WD-BSTS'!Y70 +'WD-SCSTS'!Y21,$F$4="RCP 4.5",'WD-BSTS'!Y70+'WD-SCSTS'!Y21,$F$4="RCP 8.5",'WD-BSTS'!Y70+'WD-SCSTS'!Y21)/1000000</f>
        <v>4.3018989875000004</v>
      </c>
      <c r="X17" s="747" cm="1">
        <f t="array" ref="X17">_xlfn.IFS($F$4="NO C.C.",'WD-BSTS'!Z70 +'WD-SCSTS'!Z21,$F$4="RCP 4.5",'WD-BSTS'!Z70+'WD-SCSTS'!Z21,$F$4="RCP 8.5",'WD-BSTS'!Z70+'WD-SCSTS'!Z21)/1000000</f>
        <v>4.3018989875000004</v>
      </c>
      <c r="Y17" s="747" cm="1">
        <f t="array" ref="Y17">_xlfn.IFS($F$4="NO C.C.",'WD-BSTS'!AA70 +'WD-SCSTS'!AA21,$F$4="RCP 4.5",'WD-BSTS'!AA70+'WD-SCSTS'!AA21,$F$4="RCP 8.5",'WD-BSTS'!AA70+'WD-SCSTS'!AA21)/1000000</f>
        <v>4.3018989875000004</v>
      </c>
      <c r="Z17" s="747" cm="1">
        <f t="array" ref="Z17">_xlfn.IFS($F$4="NO C.C.",'WD-BSTS'!AB70 +'WD-SCSTS'!AB21,$F$4="RCP 4.5",'WD-BSTS'!AB70+'WD-SCSTS'!AB21,$F$4="RCP 8.5",'WD-BSTS'!AB70+'WD-SCSTS'!AB21)/1000000</f>
        <v>4.3018989875000004</v>
      </c>
      <c r="AA17" s="747" cm="1">
        <f t="array" ref="AA17">_xlfn.IFS($F$4="NO C.C.",'WD-BSTS'!AC70 +'WD-SCSTS'!AC21,$F$4="RCP 4.5",'WD-BSTS'!AC70+'WD-SCSTS'!AC21,$F$4="RCP 8.5",'WD-BSTS'!AC70+'WD-SCSTS'!AC21)/1000000</f>
        <v>4.3018989875000004</v>
      </c>
      <c r="AB17" s="747" cm="1">
        <f t="array" ref="AB17">_xlfn.IFS($F$4="NO C.C.",'WD-BSTS'!AD70 +'WD-SCSTS'!AD21,$F$4="RCP 4.5",'WD-BSTS'!AD70+'WD-SCSTS'!AD21,$F$4="RCP 8.5",'WD-BSTS'!AD70+'WD-SCSTS'!AD21)/1000000</f>
        <v>4.3018989875000004</v>
      </c>
      <c r="AC17" s="747" cm="1">
        <f t="array" ref="AC17">_xlfn.IFS($F$4="NO C.C.",'WD-BSTS'!AE70 +'WD-SCSTS'!AE21,$F$4="RCP 4.5",'WD-BSTS'!AE70+'WD-SCSTS'!AE21,$F$4="RCP 8.5",'WD-BSTS'!AE70+'WD-SCSTS'!AE21)/1000000</f>
        <v>4.3018989875000004</v>
      </c>
      <c r="AD17" s="747" cm="1">
        <f t="array" ref="AD17">_xlfn.IFS($F$4="NO C.C.",'WD-BSTS'!AF70 +'WD-SCSTS'!AF21,$F$4="RCP 4.5",'WD-BSTS'!AF70+'WD-SCSTS'!AF21,$F$4="RCP 8.5",'WD-BSTS'!AF70+'WD-SCSTS'!AF21)/1000000</f>
        <v>4.3018989875000004</v>
      </c>
      <c r="AE17" s="747" cm="1">
        <f t="array" ref="AE17">_xlfn.IFS($F$4="NO C.C.",'WD-BSTS'!AG70 +'WD-SCSTS'!AG21,$F$4="RCP 4.5",'WD-BSTS'!AG70+'WD-SCSTS'!AG21,$F$4="RCP 8.5",'WD-BSTS'!AG70+'WD-SCSTS'!AG21)/1000000</f>
        <v>4.3018989875000004</v>
      </c>
      <c r="AF17" s="747" cm="1">
        <f t="array" ref="AF17">_xlfn.IFS($F$4="NO C.C.",'WD-BSTS'!AH70 +'WD-SCSTS'!AH21,$F$4="RCP 4.5",'WD-BSTS'!AH70+'WD-SCSTS'!AH21,$F$4="RCP 8.5",'WD-BSTS'!AH70+'WD-SCSTS'!AH21)/1000000</f>
        <v>4.3018989875000004</v>
      </c>
      <c r="AG17" s="747" cm="1">
        <f t="array" ref="AG17">_xlfn.IFS($F$4="NO C.C.",'WD-BSTS'!AI70 +'WD-SCSTS'!AI21,$F$4="RCP 4.5",'WD-BSTS'!AI70+'WD-SCSTS'!AI21,$F$4="RCP 8.5",'WD-BSTS'!AI70+'WD-SCSTS'!AI21)/1000000</f>
        <v>4.3018989875000004</v>
      </c>
      <c r="AH17" s="747" cm="1">
        <f t="array" ref="AH17">_xlfn.IFS($F$4="NO C.C.",'WD-BSTS'!AJ70 +'WD-SCSTS'!AJ21,$F$4="RCP 4.5",'WD-BSTS'!AJ70+'WD-SCSTS'!AJ21,$F$4="RCP 8.5",'WD-BSTS'!AJ70+'WD-SCSTS'!AJ21)/1000000</f>
        <v>4.3018989875000004</v>
      </c>
      <c r="AI17" s="747" cm="1">
        <f t="array" ref="AI17">_xlfn.IFS($F$4="NO C.C.",'WD-BSTS'!AK70 +'WD-SCSTS'!AK21,$F$4="RCP 4.5",'WD-BSTS'!AK70+'WD-SCSTS'!AK21,$F$4="RCP 8.5",'WD-BSTS'!AK70+'WD-SCSTS'!AK21)/1000000</f>
        <v>4.3018989875000004</v>
      </c>
      <c r="AJ17" s="748" cm="1">
        <f t="array" ref="AJ17">_xlfn.IFS($F$4="NO C.C.",'WD-BSTS'!AL70 +'WD-SCSTS'!AL21,$F$4="RCP 4.5",'WD-BSTS'!AL70+'WD-SCSTS'!AL21,$F$4="RCP 8.5",'WD-BSTS'!AL70+'WD-SCSTS'!AL21)/1000000</f>
        <v>4.3018989875000004</v>
      </c>
      <c r="AK17" s="721"/>
      <c r="AL17" s="721"/>
      <c r="AM17" s="721"/>
    </row>
    <row r="18" spans="4:39" s="722" customFormat="1" ht="15" thickBot="1">
      <c r="D18" s="1514"/>
      <c r="E18" s="1515"/>
      <c r="F18" s="728" t="s">
        <v>627</v>
      </c>
      <c r="G18" s="749" cm="1">
        <f t="array" ref="G18">_xlfn.IFS($F$4="NO C.C.",'WD-BSTS'!I84+'WD-SCSTS'!I35,$F$4="RCP 4.5",'WD-BSTS'!I84+'WD-SCSTS'!I35,$F$4="RCP 8.5",'WD-BSTS'!I84+'WD-SCSTS'!I35)/1000000</f>
        <v>4.4291398869000007</v>
      </c>
      <c r="H18" s="750" cm="1">
        <f t="array" ref="H18">_xlfn.IFS($F$4="NO C.C.",'WD-BSTS'!J84+'WD-SCSTS'!J35,$F$4="RCP 4.5",'WD-BSTS'!J84+'WD-SCSTS'!J35,$F$4="RCP 8.5",'WD-BSTS'!J84+'WD-SCSTS'!J35)/1000000</f>
        <v>4.4291398869000007</v>
      </c>
      <c r="I18" s="750" cm="1">
        <f t="array" ref="I18">_xlfn.IFS($F$4="NO C.C.",'WD-BSTS'!K84+'WD-SCSTS'!K35,$F$4="RCP 4.5",'WD-BSTS'!K84+'WD-SCSTS'!K35,$F$4="RCP 8.5",'WD-BSTS'!K84+'WD-SCSTS'!K35)/1000000</f>
        <v>4.9844548869</v>
      </c>
      <c r="J18" s="750" cm="1">
        <f t="array" ref="J18">_xlfn.IFS($F$4="NO C.C.",'WD-BSTS'!L84+'WD-SCSTS'!L35,$F$4="RCP 4.5",'WD-BSTS'!L84+'WD-SCSTS'!L35,$F$4="RCP 8.5",'WD-BSTS'!L84+'WD-SCSTS'!L35)/1000000</f>
        <v>5.2881895869000006</v>
      </c>
      <c r="K18" s="750" cm="1">
        <f t="array" ref="K18">_xlfn.IFS($F$4="NO C.C.",'WD-BSTS'!M84+'WD-SCSTS'!M35,$F$4="RCP 4.5",'WD-BSTS'!M84+'WD-SCSTS'!M35,$F$4="RCP 8.5",'WD-BSTS'!M84+'WD-SCSTS'!M35)/1000000</f>
        <v>5.6933492065036422</v>
      </c>
      <c r="L18" s="750" cm="1">
        <f t="array" ref="L18">_xlfn.IFS($F$4="NO C.C.",'WD-BSTS'!N84+'WD-SCSTS'!N35,$F$4="RCP 4.5",'WD-BSTS'!N84+'WD-SCSTS'!N35,$F$4="RCP 8.5",'WD-BSTS'!N84+'WD-SCSTS'!N35)/1000000</f>
        <v>6.0695256234212138</v>
      </c>
      <c r="M18" s="750" cm="1">
        <f t="array" ref="M18">_xlfn.IFS($F$4="NO C.C.",'WD-BSTS'!O84+'WD-SCSTS'!O35,$F$4="RCP 4.5",'WD-BSTS'!O84+'WD-SCSTS'!O35,$F$4="RCP 8.5",'WD-BSTS'!O84+'WD-SCSTS'!O35)/1000000</f>
        <v>6.106554706297314</v>
      </c>
      <c r="N18" s="750" cm="1">
        <f t="array" ref="N18">_xlfn.IFS($F$4="NO C.C.",'WD-BSTS'!P84+'WD-SCSTS'!P35,$F$4="RCP 4.5",'WD-BSTS'!P84+'WD-SCSTS'!P35,$F$4="RCP 8.5",'WD-BSTS'!P84+'WD-SCSTS'!P35)/1000000</f>
        <v>6.1421386950752614</v>
      </c>
      <c r="O18" s="750" cm="1">
        <f t="array" ref="O18">_xlfn.IFS($F$4="NO C.C.",'WD-BSTS'!Q84+'WD-SCSTS'!Q35,$F$4="RCP 4.5",'WD-BSTS'!Q84+'WD-SCSTS'!Q35,$F$4="RCP 8.5",'WD-BSTS'!Q84+'WD-SCSTS'!Q35)/1000000</f>
        <v>6.1940414691731593</v>
      </c>
      <c r="P18" s="750" cm="1">
        <f t="array" ref="P18">_xlfn.IFS($F$4="NO C.C.",'WD-BSTS'!R84+'WD-SCSTS'!R35,$F$4="RCP 4.5",'WD-BSTS'!R84+'WD-SCSTS'!R35,$F$4="RCP 8.5",'WD-BSTS'!R84+'WD-SCSTS'!R35)/1000000</f>
        <v>6.305216940450773</v>
      </c>
      <c r="Q18" s="750" cm="1">
        <f t="array" ref="Q18">_xlfn.IFS($F$4="NO C.C.",'WD-BSTS'!S84+'WD-SCSTS'!S35,$F$4="RCP 4.5",'WD-BSTS'!S84+'WD-SCSTS'!S35,$F$4="RCP 8.5",'WD-BSTS'!S84+'WD-SCSTS'!S35)/1000000</f>
        <v>6.3943718003804717</v>
      </c>
      <c r="R18" s="750" cm="1">
        <f t="array" ref="R18">_xlfn.IFS($F$4="NO C.C.",'WD-BSTS'!T84+'WD-SCSTS'!T35,$F$4="RCP 4.5",'WD-BSTS'!T84+'WD-SCSTS'!T35,$F$4="RCP 8.5",'WD-BSTS'!T84+'WD-SCSTS'!T35)/1000000</f>
        <v>6.494905135361539</v>
      </c>
      <c r="S18" s="750" cm="1">
        <f t="array" ref="S18">_xlfn.IFS($F$4="NO C.C.",'WD-BSTS'!U84+'WD-SCSTS'!U35,$F$4="RCP 4.5",'WD-BSTS'!U84+'WD-SCSTS'!U35,$F$4="RCP 8.5",'WD-BSTS'!U84+'WD-SCSTS'!U35)/1000000</f>
        <v>6.5954384703426063</v>
      </c>
      <c r="T18" s="750" cm="1">
        <f t="array" ref="T18">_xlfn.IFS($F$4="NO C.C.",'WD-BSTS'!V84+'WD-SCSTS'!V35,$F$4="RCP 4.5",'WD-BSTS'!V84+'WD-SCSTS'!V35,$F$4="RCP 8.5",'WD-BSTS'!V84+'WD-SCSTS'!V35)/1000000</f>
        <v>6.684593330272306</v>
      </c>
      <c r="U18" s="750" cm="1">
        <f t="array" ref="U18">_xlfn.IFS($F$4="NO C.C.",'WD-BSTS'!W84+'WD-SCSTS'!W35,$F$4="RCP 4.5",'WD-BSTS'!W84+'WD-SCSTS'!W35,$F$4="RCP 8.5",'WD-BSTS'!W84+'WD-SCSTS'!W35)/1000000</f>
        <v>6.755618801549919</v>
      </c>
      <c r="V18" s="750" cm="1">
        <f t="array" ref="V18">_xlfn.IFS($F$4="NO C.C.",'WD-BSTS'!X84+'WD-SCSTS'!X35,$F$4="RCP 4.5",'WD-BSTS'!X84+'WD-SCSTS'!X35,$F$4="RCP 8.5",'WD-BSTS'!X84+'WD-SCSTS'!X35)/1000000</f>
        <v>6.807521575647816</v>
      </c>
      <c r="W18" s="750" cm="1">
        <f t="array" ref="W18">_xlfn.IFS($F$4="NO C.C.",'WD-BSTS'!Y84+'WD-SCSTS'!Y35,$F$4="RCP 4.5",'WD-BSTS'!Y84+'WD-SCSTS'!Y35,$F$4="RCP 8.5",'WD-BSTS'!Y84+'WD-SCSTS'!Y35)/1000000</f>
        <v>6.8431055644257643</v>
      </c>
      <c r="X18" s="750" cm="1">
        <f t="array" ref="X18">_xlfn.IFS($F$4="NO C.C.",'WD-BSTS'!Z84+'WD-SCSTS'!Z35,$F$4="RCP 4.5",'WD-BSTS'!Z84+'WD-SCSTS'!Z35,$F$4="RCP 8.5",'WD-BSTS'!Z84+'WD-SCSTS'!Z35)/1000000</f>
        <v>6.866447147301864</v>
      </c>
      <c r="Y18" s="750" cm="1">
        <f t="array" ref="Y18">_xlfn.IFS($F$4="NO C.C.",'WD-BSTS'!AA84+'WD-SCSTS'!AA35,$F$4="RCP 4.5",'WD-BSTS'!AA84+'WD-SCSTS'!AA35,$F$4="RCP 8.5",'WD-BSTS'!AA84+'WD-SCSTS'!AA35)/1000000</f>
        <v>6.8813175933829376</v>
      </c>
      <c r="Z18" s="750" cm="1">
        <f t="array" ref="Z18">_xlfn.IFS($F$4="NO C.C.",'WD-BSTS'!AB84+'WD-SCSTS'!AB35,$F$4="RCP 4.5",'WD-BSTS'!AB84+'WD-SCSTS'!AB35,$F$4="RCP 8.5",'WD-BSTS'!AB84+'WD-SCSTS'!AB35)/1000000</f>
        <v>6.8906157222460847</v>
      </c>
      <c r="AA18" s="750" cm="1">
        <f t="array" ref="AA18">_xlfn.IFS($F$4="NO C.C.",'WD-BSTS'!AC84+'WD-SCSTS'!AC35,$F$4="RCP 4.5",'WD-BSTS'!AC84+'WD-SCSTS'!AC35,$F$4="RCP 8.5",'WD-BSTS'!AC84+'WD-SCSTS'!AC35)/1000000</f>
        <v>6.8963617905967256</v>
      </c>
      <c r="AB18" s="750" cm="1">
        <f t="array" ref="AB18">_xlfn.IFS($F$4="NO C.C.",'WD-BSTS'!AD84+'WD-SCSTS'!AD35,$F$4="RCP 4.5",'WD-BSTS'!AD84+'WD-SCSTS'!AD35,$F$4="RCP 8.5",'WD-BSTS'!AD84+'WD-SCSTS'!AD35)/1000000</f>
        <v>6.9053815522846174</v>
      </c>
      <c r="AC18" s="750" cm="1">
        <f t="array" ref="AC18">_xlfn.IFS($F$4="NO C.C.",'WD-BSTS'!AE84+'WD-SCSTS'!AE35,$F$4="RCP 4.5",'WD-BSTS'!AE84+'WD-SCSTS'!AE35,$F$4="RCP 8.5",'WD-BSTS'!AE84+'WD-SCSTS'!AE35)/1000000</f>
        <v>6.9053815522846174</v>
      </c>
      <c r="AD18" s="750" cm="1">
        <f t="array" ref="AD18">_xlfn.IFS($F$4="NO C.C.",'WD-BSTS'!AF84+'WD-SCSTS'!AF35,$F$4="RCP 4.5",'WD-BSTS'!AF84+'WD-SCSTS'!AF35,$F$4="RCP 8.5",'WD-BSTS'!AF84+'WD-SCSTS'!AF35)/1000000</f>
        <v>6.9053815522846174</v>
      </c>
      <c r="AE18" s="750" cm="1">
        <f t="array" ref="AE18">_xlfn.IFS($F$4="NO C.C.",'WD-BSTS'!AG84+'WD-SCSTS'!AG35,$F$4="RCP 4.5",'WD-BSTS'!AG84+'WD-SCSTS'!AG35,$F$4="RCP 8.5",'WD-BSTS'!AG84+'WD-SCSTS'!AG35)/1000000</f>
        <v>6.9053815522846174</v>
      </c>
      <c r="AF18" s="750" cm="1">
        <f t="array" ref="AF18">_xlfn.IFS($F$4="NO C.C.",'WD-BSTS'!AH84+'WD-SCSTS'!AH35,$F$4="RCP 4.5",'WD-BSTS'!AH84+'WD-SCSTS'!AH35,$F$4="RCP 8.5",'WD-BSTS'!AH84+'WD-SCSTS'!AH35)/1000000</f>
        <v>6.9053815522846174</v>
      </c>
      <c r="AG18" s="750" cm="1">
        <f t="array" ref="AG18">_xlfn.IFS($F$4="NO C.C.",'WD-BSTS'!AI84+'WD-SCSTS'!AI35,$F$4="RCP 4.5",'WD-BSTS'!AI84+'WD-SCSTS'!AI35,$F$4="RCP 8.5",'WD-BSTS'!AI84+'WD-SCSTS'!AI35)/1000000</f>
        <v>6.9053815522846174</v>
      </c>
      <c r="AH18" s="750" cm="1">
        <f t="array" ref="AH18">_xlfn.IFS($F$4="NO C.C.",'WD-BSTS'!AJ84+'WD-SCSTS'!AJ35,$F$4="RCP 4.5",'WD-BSTS'!AJ84+'WD-SCSTS'!AJ35,$F$4="RCP 8.5",'WD-BSTS'!AJ84+'WD-SCSTS'!AJ35)/1000000</f>
        <v>6.9053815522846174</v>
      </c>
      <c r="AI18" s="750" cm="1">
        <f t="array" ref="AI18">_xlfn.IFS($F$4="NO C.C.",'WD-BSTS'!AK84+'WD-SCSTS'!AK35,$F$4="RCP 4.5",'WD-BSTS'!AK84+'WD-SCSTS'!AK35,$F$4="RCP 8.5",'WD-BSTS'!AK84+'WD-SCSTS'!AK35)/1000000</f>
        <v>6.9053815522846174</v>
      </c>
      <c r="AJ18" s="751" cm="1">
        <f t="array" ref="AJ18">_xlfn.IFS($F$4="NO C.C.",'WD-BSTS'!AL84+'WD-SCSTS'!AL35,$F$4="RCP 4.5",'WD-BSTS'!AL84+'WD-SCSTS'!AL35,$F$4="RCP 8.5",'WD-BSTS'!AL84+'WD-SCSTS'!AL35)/1000000</f>
        <v>6.9053815522846174</v>
      </c>
      <c r="AK18" s="721"/>
      <c r="AL18" s="721"/>
      <c r="AM18" s="721"/>
    </row>
    <row r="19" spans="4:39" s="722" customFormat="1" ht="15" customHeight="1">
      <c r="D19" s="1510" t="s">
        <v>632</v>
      </c>
      <c r="E19" s="1511"/>
      <c r="F19" s="726" t="s">
        <v>628</v>
      </c>
      <c r="G19" s="740">
        <f>H19*'Technical Sheet'!$F$118</f>
        <v>28.402000000000001</v>
      </c>
      <c r="H19" s="741">
        <f>I19*'Technical Sheet'!$F$118</f>
        <v>28.402000000000001</v>
      </c>
      <c r="I19" s="741">
        <f>J19*'Technical Sheet'!$F$118</f>
        <v>28.402000000000001</v>
      </c>
      <c r="J19" s="741">
        <f>K19*'Technical Sheet'!$F$118</f>
        <v>28.402000000000001</v>
      </c>
      <c r="K19" s="741">
        <f>L19*'Technical Sheet'!$F$118</f>
        <v>28.402000000000001</v>
      </c>
      <c r="L19" s="741">
        <f>M19*'Technical Sheet'!$F$118</f>
        <v>28.402000000000001</v>
      </c>
      <c r="M19" s="741">
        <f>N19*'Technical Sheet'!$F$118</f>
        <v>28.402000000000001</v>
      </c>
      <c r="N19" s="741">
        <f>O19*'Technical Sheet'!$F$118</f>
        <v>28.402000000000001</v>
      </c>
      <c r="O19" s="741">
        <f>P19*'Technical Sheet'!$F$118</f>
        <v>28.402000000000001</v>
      </c>
      <c r="P19" s="741">
        <f>Q19*'Technical Sheet'!$F$118</f>
        <v>28.402000000000001</v>
      </c>
      <c r="Q19" s="741">
        <f>R19*'Technical Sheet'!$F$118</f>
        <v>28.402000000000001</v>
      </c>
      <c r="R19" s="741">
        <f>S19*'Technical Sheet'!$F$118</f>
        <v>28.402000000000001</v>
      </c>
      <c r="S19" s="741">
        <f>T19*'Technical Sheet'!$F$118</f>
        <v>28.402000000000001</v>
      </c>
      <c r="T19" s="741">
        <f>U19*'Technical Sheet'!$F$118</f>
        <v>28.402000000000001</v>
      </c>
      <c r="U19" s="741">
        <f>V19*'Technical Sheet'!$F$118</f>
        <v>28.402000000000001</v>
      </c>
      <c r="V19" s="741">
        <f>W19*'Technical Sheet'!$F$118</f>
        <v>28.402000000000001</v>
      </c>
      <c r="W19" s="741">
        <f>X19*'Technical Sheet'!$F$118</f>
        <v>28.402000000000001</v>
      </c>
      <c r="X19" s="741">
        <f>Y19*'Technical Sheet'!$F$118</f>
        <v>28.402000000000001</v>
      </c>
      <c r="Y19" s="741">
        <f>Z19*'Technical Sheet'!$F$118</f>
        <v>28.402000000000001</v>
      </c>
      <c r="Z19" s="741">
        <f>AA19*'Technical Sheet'!$F$118</f>
        <v>28.402000000000001</v>
      </c>
      <c r="AA19" s="741">
        <f>AB19*'Technical Sheet'!$F$118</f>
        <v>28.402000000000001</v>
      </c>
      <c r="AB19" s="741">
        <f>AC19*'Technical Sheet'!$F$118</f>
        <v>28.402000000000001</v>
      </c>
      <c r="AC19" s="741">
        <f>AD19*'Technical Sheet'!$F$118</f>
        <v>28.402000000000001</v>
      </c>
      <c r="AD19" s="741">
        <f>AE19*'Technical Sheet'!$F$118</f>
        <v>28.402000000000001</v>
      </c>
      <c r="AE19" s="741">
        <f>AF19*'Technical Sheet'!$F$118</f>
        <v>28.402000000000001</v>
      </c>
      <c r="AF19" s="741">
        <f>AG19*'Technical Sheet'!$F$118</f>
        <v>28.402000000000001</v>
      </c>
      <c r="AG19" s="741">
        <f>AH19*'Technical Sheet'!$F$118</f>
        <v>28.402000000000001</v>
      </c>
      <c r="AH19" s="741">
        <f>AI19*'Technical Sheet'!$F$118</f>
        <v>28.402000000000001</v>
      </c>
      <c r="AI19" s="741">
        <f>AJ19*'Technical Sheet'!$F$118</f>
        <v>28.402000000000001</v>
      </c>
      <c r="AJ19" s="742">
        <v>28.402000000000001</v>
      </c>
      <c r="AK19" s="721"/>
      <c r="AL19" s="721"/>
      <c r="AM19" s="721"/>
    </row>
    <row r="20" spans="4:39" s="722" customFormat="1" ht="14.25">
      <c r="D20" s="1512"/>
      <c r="E20" s="1513"/>
      <c r="F20" s="727" t="s">
        <v>625</v>
      </c>
      <c r="G20" s="743">
        <f>H20*'Technical Sheet'!$F$119</f>
        <v>28.429061749671142</v>
      </c>
      <c r="H20" s="744">
        <f>I20*'Technical Sheet'!$F$119</f>
        <v>28.457519268940082</v>
      </c>
      <c r="I20" s="744">
        <f>J20*'Technical Sheet'!$F$119</f>
        <v>28.486005274214296</v>
      </c>
      <c r="J20" s="744">
        <f>K20*'Technical Sheet'!$F$119</f>
        <v>28.514519794008304</v>
      </c>
      <c r="K20" s="744">
        <f>L20*'Technical Sheet'!$F$119</f>
        <v>28.54306285686517</v>
      </c>
      <c r="L20" s="744">
        <f>M20*'Technical Sheet'!$F$119</f>
        <v>28.571634491356527</v>
      </c>
      <c r="M20" s="744">
        <f>N20*'Technical Sheet'!$F$119</f>
        <v>28.600234726082608</v>
      </c>
      <c r="N20" s="744">
        <f>O20*'Technical Sheet'!$F$119</f>
        <v>28.628863589672282</v>
      </c>
      <c r="O20" s="744">
        <f>P20*'Technical Sheet'!$F$119</f>
        <v>28.657521110783065</v>
      </c>
      <c r="P20" s="744">
        <f>Q20*'Technical Sheet'!$F$119</f>
        <v>28.686207318101168</v>
      </c>
      <c r="Q20" s="744">
        <f>R20*'Technical Sheet'!$F$119</f>
        <v>28.714922240341508</v>
      </c>
      <c r="R20" s="744">
        <f>S20*'Technical Sheet'!$F$119</f>
        <v>28.743665906247756</v>
      </c>
      <c r="S20" s="744">
        <f>T20*'Technical Sheet'!$F$119</f>
        <v>28.772438344592349</v>
      </c>
      <c r="T20" s="744">
        <f>U20*'Technical Sheet'!$F$119</f>
        <v>28.801239584176525</v>
      </c>
      <c r="U20" s="744">
        <f>V20*'Technical Sheet'!$F$119</f>
        <v>28.830069653830353</v>
      </c>
      <c r="V20" s="744">
        <f>W20*'Technical Sheet'!$F$119</f>
        <v>28.858928582412766</v>
      </c>
      <c r="W20" s="744">
        <f>X20*'Technical Sheet'!$F$119</f>
        <v>28.887816398811577</v>
      </c>
      <c r="X20" s="744">
        <f>Y20*'Technical Sheet'!$F$119</f>
        <v>28.91673313194352</v>
      </c>
      <c r="Y20" s="744">
        <f>Z20*'Technical Sheet'!$F$119</f>
        <v>28.945678810754274</v>
      </c>
      <c r="Z20" s="744">
        <f>AA20*'Technical Sheet'!$F$119</f>
        <v>28.974653464218491</v>
      </c>
      <c r="AA20" s="744">
        <f>AB20*'Technical Sheet'!$F$119</f>
        <v>29.003657121339831</v>
      </c>
      <c r="AB20" s="744">
        <f>AC20*'Technical Sheet'!$F$119</f>
        <v>29.032689811150981</v>
      </c>
      <c r="AC20" s="744">
        <f>AD20*'Technical Sheet'!$F$119</f>
        <v>29.061751562713695</v>
      </c>
      <c r="AD20" s="744">
        <f>AE20*'Technical Sheet'!$F$119</f>
        <v>29.090842405118813</v>
      </c>
      <c r="AE20" s="744">
        <f>AF20*'Technical Sheet'!$F$119</f>
        <v>29.119962367486298</v>
      </c>
      <c r="AF20" s="744">
        <f>AG20*'Technical Sheet'!$F$119</f>
        <v>29.149111478965263</v>
      </c>
      <c r="AG20" s="744">
        <f>AH20*'Technical Sheet'!$F$119</f>
        <v>29.178289768733997</v>
      </c>
      <c r="AH20" s="744">
        <f>AI20*'Technical Sheet'!$F$119</f>
        <v>29.207497265999997</v>
      </c>
      <c r="AI20" s="744">
        <f>AJ20*'Technical Sheet'!$F$119</f>
        <v>29.236733999999998</v>
      </c>
      <c r="AJ20" s="745">
        <v>29.265999999999998</v>
      </c>
      <c r="AK20" s="721"/>
      <c r="AL20" s="721"/>
      <c r="AM20" s="721"/>
    </row>
    <row r="21" spans="4:39" s="722" customFormat="1" ht="14.25">
      <c r="D21" s="1512"/>
      <c r="E21" s="1513"/>
      <c r="F21" s="727" t="s">
        <v>626</v>
      </c>
      <c r="G21" s="746">
        <f>H21*'Technical Sheet'!$F$120</f>
        <v>28.429061749671142</v>
      </c>
      <c r="H21" s="747">
        <f>I21*'Technical Sheet'!$F$120</f>
        <v>28.457519268940082</v>
      </c>
      <c r="I21" s="747">
        <f>J21*'Technical Sheet'!$F$120</f>
        <v>28.486005274214296</v>
      </c>
      <c r="J21" s="747">
        <f>K21*'Technical Sheet'!$F$120</f>
        <v>28.514519794008304</v>
      </c>
      <c r="K21" s="747">
        <f>L21*'Technical Sheet'!$F$120</f>
        <v>28.54306285686517</v>
      </c>
      <c r="L21" s="747">
        <f>M21*'Technical Sheet'!$F$120</f>
        <v>28.571634491356527</v>
      </c>
      <c r="M21" s="747">
        <f>N21*'Technical Sheet'!$F$120</f>
        <v>28.600234726082608</v>
      </c>
      <c r="N21" s="747">
        <f>O21*'Technical Sheet'!$F$120</f>
        <v>28.628863589672282</v>
      </c>
      <c r="O21" s="747">
        <f>P21*'Technical Sheet'!$F$120</f>
        <v>28.657521110783065</v>
      </c>
      <c r="P21" s="747">
        <f>Q21*'Technical Sheet'!$F$120</f>
        <v>28.686207318101168</v>
      </c>
      <c r="Q21" s="747">
        <f>R21*'Technical Sheet'!$F$120</f>
        <v>28.714922240341508</v>
      </c>
      <c r="R21" s="747">
        <f>S21*'Technical Sheet'!$F$120</f>
        <v>28.743665906247756</v>
      </c>
      <c r="S21" s="747">
        <f>T21*'Technical Sheet'!$F$120</f>
        <v>28.772438344592349</v>
      </c>
      <c r="T21" s="747">
        <f>U21*'Technical Sheet'!$F$120</f>
        <v>28.801239584176525</v>
      </c>
      <c r="U21" s="747">
        <f>V21*'Technical Sheet'!$F$120</f>
        <v>28.830069653830353</v>
      </c>
      <c r="V21" s="747">
        <f>W21*'Technical Sheet'!$F$120</f>
        <v>28.858928582412766</v>
      </c>
      <c r="W21" s="747">
        <f>X21*'Technical Sheet'!$F$120</f>
        <v>28.887816398811577</v>
      </c>
      <c r="X21" s="747">
        <f>Y21*'Technical Sheet'!$F$120</f>
        <v>28.91673313194352</v>
      </c>
      <c r="Y21" s="747">
        <f>Z21*'Technical Sheet'!$F$120</f>
        <v>28.945678810754274</v>
      </c>
      <c r="Z21" s="747">
        <f>AA21*'Technical Sheet'!$F$120</f>
        <v>28.974653464218491</v>
      </c>
      <c r="AA21" s="747">
        <f>AB21*'Technical Sheet'!$F$120</f>
        <v>29.003657121339831</v>
      </c>
      <c r="AB21" s="747">
        <f>AC21*'Technical Sheet'!$F$120</f>
        <v>29.032689811150981</v>
      </c>
      <c r="AC21" s="747">
        <f>AD21*'Technical Sheet'!$F$120</f>
        <v>29.061751562713695</v>
      </c>
      <c r="AD21" s="747">
        <f>AE21*'Technical Sheet'!$F$120</f>
        <v>29.090842405118813</v>
      </c>
      <c r="AE21" s="747">
        <f>AF21*'Technical Sheet'!$F$120</f>
        <v>29.119962367486298</v>
      </c>
      <c r="AF21" s="747">
        <f>AG21*'Technical Sheet'!$F$120</f>
        <v>29.149111478965263</v>
      </c>
      <c r="AG21" s="747">
        <f>AH21*'Technical Sheet'!$F$120</f>
        <v>29.178289768733997</v>
      </c>
      <c r="AH21" s="747">
        <f>AI21*'Technical Sheet'!$F$120</f>
        <v>29.207497265999997</v>
      </c>
      <c r="AI21" s="747">
        <f>AJ21*'Technical Sheet'!$F$120</f>
        <v>29.236733999999998</v>
      </c>
      <c r="AJ21" s="748">
        <v>29.265999999999998</v>
      </c>
      <c r="AK21" s="721"/>
      <c r="AL21" s="721"/>
      <c r="AM21" s="721"/>
    </row>
    <row r="22" spans="4:39" s="722" customFormat="1" ht="15" thickBot="1">
      <c r="D22" s="1514"/>
      <c r="E22" s="1515"/>
      <c r="F22" s="728" t="s">
        <v>627</v>
      </c>
      <c r="G22" s="749">
        <f>H22*'Technical Sheet'!$F$121</f>
        <v>28.523249200500668</v>
      </c>
      <c r="H22" s="750">
        <f>I22*'Technical Sheet'!$F$121</f>
        <v>28.666582111055948</v>
      </c>
      <c r="I22" s="750">
        <f>J22*'Technical Sheet'!$F$121</f>
        <v>28.810635287493415</v>
      </c>
      <c r="J22" s="750">
        <f>K22*'Technical Sheet'!$F$121</f>
        <v>28.955412349239612</v>
      </c>
      <c r="K22" s="750">
        <f>L22*'Technical Sheet'!$F$121</f>
        <v>29.100916933909158</v>
      </c>
      <c r="L22" s="750">
        <f>M22*'Technical Sheet'!$F$121</f>
        <v>29.247152697396139</v>
      </c>
      <c r="M22" s="750">
        <f>N22*'Technical Sheet'!$F$121</f>
        <v>29.39412331396597</v>
      </c>
      <c r="N22" s="750">
        <f>O22*'Technical Sheet'!$F$121</f>
        <v>29.541832476347707</v>
      </c>
      <c r="O22" s="750">
        <f>P22*'Technical Sheet'!$F$121</f>
        <v>29.690283895826841</v>
      </c>
      <c r="P22" s="750">
        <f>Q22*'Technical Sheet'!$F$121</f>
        <v>29.839481302338534</v>
      </c>
      <c r="Q22" s="750">
        <f>R22*'Technical Sheet'!$F$121</f>
        <v>29.989428444561341</v>
      </c>
      <c r="R22" s="750">
        <f>S22*'Technical Sheet'!$F$121</f>
        <v>30.140129090011399</v>
      </c>
      <c r="S22" s="750">
        <f>T22*'Technical Sheet'!$F$121</f>
        <v>30.291587025137083</v>
      </c>
      <c r="T22" s="750">
        <f>U22*'Technical Sheet'!$F$121</f>
        <v>30.443806055414154</v>
      </c>
      <c r="U22" s="750">
        <f>V22*'Technical Sheet'!$F$121</f>
        <v>30.59679000544136</v>
      </c>
      <c r="V22" s="750">
        <f>W22*'Technical Sheet'!$F$121</f>
        <v>30.750542719036542</v>
      </c>
      <c r="W22" s="750">
        <f>X22*'Technical Sheet'!$F$121</f>
        <v>30.905068059333207</v>
      </c>
      <c r="X22" s="750">
        <f>Y22*'Technical Sheet'!$F$121</f>
        <v>31.060369908877593</v>
      </c>
      <c r="Y22" s="750">
        <f>Z22*'Technical Sheet'!$F$121</f>
        <v>31.216452169726224</v>
      </c>
      <c r="Z22" s="750">
        <f>AA22*'Technical Sheet'!$F$121</f>
        <v>31.373318763543946</v>
      </c>
      <c r="AA22" s="750">
        <f>AB22*'Technical Sheet'!$F$121</f>
        <v>31.530973631702459</v>
      </c>
      <c r="AB22" s="750">
        <f>AC22*'Technical Sheet'!$F$121</f>
        <v>31.689420735379354</v>
      </c>
      <c r="AC22" s="750">
        <f>AD22*'Technical Sheet'!$F$121</f>
        <v>31.848664055657643</v>
      </c>
      <c r="AD22" s="750">
        <f>AE22*'Technical Sheet'!$F$121</f>
        <v>32.008707593625772</v>
      </c>
      <c r="AE22" s="750">
        <f>AF22*'Technical Sheet'!$F$121</f>
        <v>32.169555370478164</v>
      </c>
      <c r="AF22" s="750">
        <f>AG22*'Technical Sheet'!$F$121</f>
        <v>32.331211427616246</v>
      </c>
      <c r="AG22" s="750">
        <f>AH22*'Technical Sheet'!$F$121</f>
        <v>32.493679826749997</v>
      </c>
      <c r="AH22" s="750">
        <f>AI22*'Technical Sheet'!$F$121</f>
        <v>32.656964649999999</v>
      </c>
      <c r="AI22" s="750">
        <f>AJ22*'Technical Sheet'!$F$121</f>
        <v>32.821069999999999</v>
      </c>
      <c r="AJ22" s="751">
        <v>32.985999999999997</v>
      </c>
      <c r="AK22" s="721"/>
      <c r="AL22" s="721"/>
      <c r="AM22" s="721"/>
    </row>
    <row r="23" spans="4:39" s="722" customFormat="1" ht="18.75" customHeight="1">
      <c r="D23" s="1522" t="s">
        <v>630</v>
      </c>
      <c r="E23" s="1523"/>
      <c r="F23" s="726" t="s">
        <v>628</v>
      </c>
      <c r="G23" s="740">
        <f>G15+G19</f>
        <v>31.1799771375</v>
      </c>
      <c r="H23" s="741">
        <f t="shared" ref="H23:AI23" si="0">H15+H19</f>
        <v>31.1799771375</v>
      </c>
      <c r="I23" s="741">
        <f t="shared" si="0"/>
        <v>31.1799771375</v>
      </c>
      <c r="J23" s="741">
        <f t="shared" si="0"/>
        <v>31.1799771375</v>
      </c>
      <c r="K23" s="741">
        <f t="shared" si="0"/>
        <v>31.1799771375</v>
      </c>
      <c r="L23" s="741">
        <f t="shared" si="0"/>
        <v>31.1799771375</v>
      </c>
      <c r="M23" s="741">
        <f t="shared" si="0"/>
        <v>31.1799771375</v>
      </c>
      <c r="N23" s="741">
        <f t="shared" si="0"/>
        <v>31.1799771375</v>
      </c>
      <c r="O23" s="741">
        <f t="shared" si="0"/>
        <v>31.1799771375</v>
      </c>
      <c r="P23" s="741">
        <f t="shared" si="0"/>
        <v>31.1799771375</v>
      </c>
      <c r="Q23" s="741">
        <f t="shared" si="0"/>
        <v>31.1799771375</v>
      </c>
      <c r="R23" s="741">
        <f t="shared" si="0"/>
        <v>31.1799771375</v>
      </c>
      <c r="S23" s="741">
        <f t="shared" si="0"/>
        <v>31.1799771375</v>
      </c>
      <c r="T23" s="741">
        <f t="shared" si="0"/>
        <v>31.1799771375</v>
      </c>
      <c r="U23" s="741">
        <f t="shared" si="0"/>
        <v>31.1799771375</v>
      </c>
      <c r="V23" s="741">
        <f t="shared" si="0"/>
        <v>31.1799771375</v>
      </c>
      <c r="W23" s="741">
        <f t="shared" si="0"/>
        <v>31.1799771375</v>
      </c>
      <c r="X23" s="741">
        <f t="shared" si="0"/>
        <v>31.1799771375</v>
      </c>
      <c r="Y23" s="741">
        <f t="shared" si="0"/>
        <v>31.1799771375</v>
      </c>
      <c r="Z23" s="741">
        <f t="shared" si="0"/>
        <v>31.1799771375</v>
      </c>
      <c r="AA23" s="741">
        <f t="shared" si="0"/>
        <v>31.1799771375</v>
      </c>
      <c r="AB23" s="741">
        <f t="shared" si="0"/>
        <v>31.1799771375</v>
      </c>
      <c r="AC23" s="741">
        <f t="shared" si="0"/>
        <v>31.1799771375</v>
      </c>
      <c r="AD23" s="741">
        <f t="shared" si="0"/>
        <v>31.1799771375</v>
      </c>
      <c r="AE23" s="741">
        <f t="shared" si="0"/>
        <v>31.1799771375</v>
      </c>
      <c r="AF23" s="741">
        <f t="shared" si="0"/>
        <v>31.1799771375</v>
      </c>
      <c r="AG23" s="741">
        <f t="shared" si="0"/>
        <v>31.1799771375</v>
      </c>
      <c r="AH23" s="741">
        <f t="shared" si="0"/>
        <v>31.1799771375</v>
      </c>
      <c r="AI23" s="741">
        <f t="shared" si="0"/>
        <v>31.1799771375</v>
      </c>
      <c r="AJ23" s="742">
        <f t="shared" ref="AJ23" si="1">AJ15+AJ19</f>
        <v>31.1799771375</v>
      </c>
      <c r="AK23" s="721"/>
      <c r="AL23" s="721"/>
      <c r="AM23" s="721"/>
    </row>
    <row r="24" spans="4:39" s="722" customFormat="1" ht="18.75" customHeight="1">
      <c r="D24" s="1524"/>
      <c r="E24" s="1525"/>
      <c r="F24" s="727" t="s">
        <v>625</v>
      </c>
      <c r="G24" s="743">
        <f t="shared" ref="G24:G26" si="2">G16+G20</f>
        <v>31.207038887171141</v>
      </c>
      <c r="H24" s="744">
        <f t="shared" ref="H24:AI24" si="3">H16+H20</f>
        <v>31.235496406440081</v>
      </c>
      <c r="I24" s="744">
        <f t="shared" si="3"/>
        <v>31.819297411714295</v>
      </c>
      <c r="J24" s="744">
        <f t="shared" si="3"/>
        <v>32.151546631508303</v>
      </c>
      <c r="K24" s="744">
        <f t="shared" si="3"/>
        <v>32.199822594365173</v>
      </c>
      <c r="L24" s="744">
        <f t="shared" si="3"/>
        <v>32.589745978856527</v>
      </c>
      <c r="M24" s="744">
        <f t="shared" si="3"/>
        <v>32.618346213582612</v>
      </c>
      <c r="N24" s="744">
        <f t="shared" si="3"/>
        <v>32.646975077172286</v>
      </c>
      <c r="O24" s="744">
        <f t="shared" si="3"/>
        <v>32.675632598283066</v>
      </c>
      <c r="P24" s="744">
        <f t="shared" si="3"/>
        <v>32.704318805601169</v>
      </c>
      <c r="Q24" s="744">
        <f t="shared" si="3"/>
        <v>32.733033727841509</v>
      </c>
      <c r="R24" s="744">
        <f t="shared" si="3"/>
        <v>32.761777393747757</v>
      </c>
      <c r="S24" s="744">
        <f t="shared" si="3"/>
        <v>32.790549832092353</v>
      </c>
      <c r="T24" s="744">
        <f t="shared" si="3"/>
        <v>32.819351071676522</v>
      </c>
      <c r="U24" s="744">
        <f t="shared" si="3"/>
        <v>32.848181141330357</v>
      </c>
      <c r="V24" s="744">
        <f t="shared" si="3"/>
        <v>32.877040069912766</v>
      </c>
      <c r="W24" s="744">
        <f t="shared" si="3"/>
        <v>32.905927886311574</v>
      </c>
      <c r="X24" s="744">
        <f t="shared" si="3"/>
        <v>32.934844619443524</v>
      </c>
      <c r="Y24" s="744">
        <f t="shared" si="3"/>
        <v>32.963790298254274</v>
      </c>
      <c r="Z24" s="744">
        <f t="shared" si="3"/>
        <v>32.992764951718492</v>
      </c>
      <c r="AA24" s="744">
        <f t="shared" si="3"/>
        <v>33.021768608839835</v>
      </c>
      <c r="AB24" s="744">
        <f t="shared" si="3"/>
        <v>33.050801298650981</v>
      </c>
      <c r="AC24" s="744">
        <f t="shared" si="3"/>
        <v>33.079863050213696</v>
      </c>
      <c r="AD24" s="744">
        <f t="shared" si="3"/>
        <v>33.108953892618814</v>
      </c>
      <c r="AE24" s="744">
        <f t="shared" si="3"/>
        <v>33.138073854986303</v>
      </c>
      <c r="AF24" s="744">
        <f t="shared" si="3"/>
        <v>33.16722296646526</v>
      </c>
      <c r="AG24" s="744">
        <f t="shared" si="3"/>
        <v>33.196401256233997</v>
      </c>
      <c r="AH24" s="744">
        <f t="shared" si="3"/>
        <v>33.225608753499998</v>
      </c>
      <c r="AI24" s="744">
        <f t="shared" si="3"/>
        <v>33.254845487499999</v>
      </c>
      <c r="AJ24" s="745">
        <f t="shared" ref="AJ24" si="4">AJ16+AJ20</f>
        <v>33.284111487499999</v>
      </c>
      <c r="AK24" s="721"/>
      <c r="AL24" s="721"/>
      <c r="AM24" s="721"/>
    </row>
    <row r="25" spans="4:39" s="722" customFormat="1" ht="18.75" customHeight="1">
      <c r="D25" s="1524"/>
      <c r="E25" s="1525"/>
      <c r="F25" s="727" t="s">
        <v>626</v>
      </c>
      <c r="G25" s="746">
        <f t="shared" si="2"/>
        <v>31.207038887171141</v>
      </c>
      <c r="H25" s="747">
        <f t="shared" ref="H25:AH25" si="5">H17+H21</f>
        <v>31.235496406440081</v>
      </c>
      <c r="I25" s="747">
        <f t="shared" si="5"/>
        <v>31.819297411714295</v>
      </c>
      <c r="J25" s="747">
        <f t="shared" si="5"/>
        <v>32.151546631508303</v>
      </c>
      <c r="K25" s="747">
        <f t="shared" si="5"/>
        <v>32.469922594365173</v>
      </c>
      <c r="L25" s="747">
        <f t="shared" si="5"/>
        <v>32.859845978856526</v>
      </c>
      <c r="M25" s="747">
        <f t="shared" si="5"/>
        <v>32.902133713582607</v>
      </c>
      <c r="N25" s="747">
        <f t="shared" si="5"/>
        <v>32.930762577172281</v>
      </c>
      <c r="O25" s="747">
        <f t="shared" si="5"/>
        <v>32.959420098283069</v>
      </c>
      <c r="P25" s="747">
        <f t="shared" si="5"/>
        <v>32.988106305601171</v>
      </c>
      <c r="Q25" s="747">
        <f t="shared" si="5"/>
        <v>33.016821227841511</v>
      </c>
      <c r="R25" s="747">
        <f t="shared" si="5"/>
        <v>33.045564893747759</v>
      </c>
      <c r="S25" s="747">
        <f t="shared" si="5"/>
        <v>33.074337332092348</v>
      </c>
      <c r="T25" s="747">
        <f t="shared" si="5"/>
        <v>33.103138571676524</v>
      </c>
      <c r="U25" s="747">
        <f t="shared" si="5"/>
        <v>33.131968641330353</v>
      </c>
      <c r="V25" s="747">
        <f t="shared" si="5"/>
        <v>33.160827569912769</v>
      </c>
      <c r="W25" s="747">
        <f t="shared" si="5"/>
        <v>33.189715386311576</v>
      </c>
      <c r="X25" s="747">
        <f t="shared" si="5"/>
        <v>33.218632119443519</v>
      </c>
      <c r="Y25" s="747">
        <f t="shared" si="5"/>
        <v>33.247577798254277</v>
      </c>
      <c r="Z25" s="747">
        <f t="shared" si="5"/>
        <v>33.276552451718494</v>
      </c>
      <c r="AA25" s="747">
        <f t="shared" si="5"/>
        <v>33.305556108839831</v>
      </c>
      <c r="AB25" s="747">
        <f t="shared" si="5"/>
        <v>33.334588798650984</v>
      </c>
      <c r="AC25" s="747">
        <f t="shared" si="5"/>
        <v>33.363650550213698</v>
      </c>
      <c r="AD25" s="747">
        <f t="shared" si="5"/>
        <v>33.392741392618817</v>
      </c>
      <c r="AE25" s="747">
        <f t="shared" si="5"/>
        <v>33.421861354986298</v>
      </c>
      <c r="AF25" s="747">
        <f t="shared" si="5"/>
        <v>33.451010466465263</v>
      </c>
      <c r="AG25" s="747">
        <f t="shared" si="5"/>
        <v>33.480188756234</v>
      </c>
      <c r="AH25" s="747">
        <f t="shared" si="5"/>
        <v>33.5093962535</v>
      </c>
      <c r="AI25" s="747">
        <f>AI17+AI21</f>
        <v>33.538632987500002</v>
      </c>
      <c r="AJ25" s="748">
        <f>AJ17+AJ21</f>
        <v>33.567898987500001</v>
      </c>
      <c r="AK25" s="721"/>
      <c r="AL25" s="721"/>
      <c r="AM25" s="721"/>
    </row>
    <row r="26" spans="4:39" s="722" customFormat="1" ht="18.75" customHeight="1" thickBot="1">
      <c r="D26" s="1526"/>
      <c r="E26" s="1527"/>
      <c r="F26" s="728" t="s">
        <v>627</v>
      </c>
      <c r="G26" s="749">
        <f t="shared" si="2"/>
        <v>32.952389087400668</v>
      </c>
      <c r="H26" s="750">
        <f t="shared" ref="H26:AI26" si="6">H18+H22</f>
        <v>33.095721997955948</v>
      </c>
      <c r="I26" s="750">
        <f t="shared" si="6"/>
        <v>33.795090174393415</v>
      </c>
      <c r="J26" s="750">
        <f t="shared" si="6"/>
        <v>34.243601936139612</v>
      </c>
      <c r="K26" s="750">
        <f t="shared" si="6"/>
        <v>34.794266140412802</v>
      </c>
      <c r="L26" s="750">
        <f t="shared" si="6"/>
        <v>35.316678320817353</v>
      </c>
      <c r="M26" s="750">
        <f t="shared" si="6"/>
        <v>35.500678020263287</v>
      </c>
      <c r="N26" s="750">
        <f t="shared" si="6"/>
        <v>35.683971171422968</v>
      </c>
      <c r="O26" s="750">
        <f t="shared" si="6"/>
        <v>35.884325365000002</v>
      </c>
      <c r="P26" s="750">
        <f t="shared" si="6"/>
        <v>36.144698242789303</v>
      </c>
      <c r="Q26" s="750">
        <f t="shared" si="6"/>
        <v>36.38380024494181</v>
      </c>
      <c r="R26" s="750">
        <f t="shared" si="6"/>
        <v>36.635034225372941</v>
      </c>
      <c r="S26" s="750">
        <f t="shared" si="6"/>
        <v>36.887025495479691</v>
      </c>
      <c r="T26" s="750">
        <f t="shared" si="6"/>
        <v>37.128399385686457</v>
      </c>
      <c r="U26" s="750">
        <f t="shared" si="6"/>
        <v>37.352408806991278</v>
      </c>
      <c r="V26" s="750">
        <f t="shared" si="6"/>
        <v>37.558064294684357</v>
      </c>
      <c r="W26" s="750">
        <f t="shared" si="6"/>
        <v>37.748173623758973</v>
      </c>
      <c r="X26" s="750">
        <f t="shared" si="6"/>
        <v>37.926817056179459</v>
      </c>
      <c r="Y26" s="750">
        <f t="shared" si="6"/>
        <v>38.097769763109163</v>
      </c>
      <c r="Z26" s="750">
        <f t="shared" si="6"/>
        <v>38.263934485790031</v>
      </c>
      <c r="AA26" s="750">
        <f t="shared" si="6"/>
        <v>38.427335422299187</v>
      </c>
      <c r="AB26" s="750">
        <f t="shared" si="6"/>
        <v>38.594802287663974</v>
      </c>
      <c r="AC26" s="750">
        <f t="shared" si="6"/>
        <v>38.75404560794226</v>
      </c>
      <c r="AD26" s="750">
        <f t="shared" si="6"/>
        <v>38.914089145910388</v>
      </c>
      <c r="AE26" s="750">
        <f t="shared" si="6"/>
        <v>39.074936922762781</v>
      </c>
      <c r="AF26" s="750">
        <f t="shared" si="6"/>
        <v>39.236592979900863</v>
      </c>
      <c r="AG26" s="750">
        <f t="shared" si="6"/>
        <v>39.399061379034613</v>
      </c>
      <c r="AH26" s="750">
        <f t="shared" si="6"/>
        <v>39.562346202284616</v>
      </c>
      <c r="AI26" s="750">
        <f t="shared" si="6"/>
        <v>39.726451552284615</v>
      </c>
      <c r="AJ26" s="751">
        <f t="shared" ref="AJ26" si="7">AJ18+AJ22</f>
        <v>39.891381552284614</v>
      </c>
      <c r="AK26" s="721"/>
      <c r="AL26" s="721"/>
      <c r="AM26" s="721"/>
    </row>
    <row r="27" spans="4:39" s="722" customFormat="1" ht="14.25">
      <c r="D27" s="1522" t="s">
        <v>631</v>
      </c>
      <c r="E27" s="1523"/>
      <c r="F27" s="726" t="s">
        <v>628</v>
      </c>
      <c r="G27" s="1048">
        <f>+G23*((1-G$61)/+G$61)</f>
        <v>19.934739481352459</v>
      </c>
      <c r="H27" s="1048">
        <f>+H23*((1-H$61)/+H$61)</f>
        <v>19.110308568145161</v>
      </c>
      <c r="I27" s="1048">
        <f t="shared" ref="I27:AJ27" si="8">+I23*((1-I$61)/+I$61)</f>
        <v>18.312050064880953</v>
      </c>
      <c r="J27" s="1048">
        <f t="shared" si="8"/>
        <v>17.53873713984375</v>
      </c>
      <c r="K27" s="1048">
        <f t="shared" si="8"/>
        <v>16.789218458653846</v>
      </c>
      <c r="L27" s="1048">
        <f t="shared" si="8"/>
        <v>16.062412464772724</v>
      </c>
      <c r="M27" s="1048">
        <f t="shared" si="8"/>
        <v>15.357302172201489</v>
      </c>
      <c r="N27" s="1048">
        <f t="shared" si="8"/>
        <v>14.672930417647056</v>
      </c>
      <c r="O27" s="1048">
        <f t="shared" si="8"/>
        <v>14.008395525543481</v>
      </c>
      <c r="P27" s="1048">
        <f t="shared" si="8"/>
        <v>13.36284734464286</v>
      </c>
      <c r="Q27" s="1048">
        <f t="shared" si="8"/>
        <v>12.735483619542256</v>
      </c>
      <c r="R27" s="1048">
        <f t="shared" si="8"/>
        <v>12.125546664583336</v>
      </c>
      <c r="S27" s="1048">
        <f t="shared" si="8"/>
        <v>11.532320311130139</v>
      </c>
      <c r="T27" s="1048">
        <f t="shared" si="8"/>
        <v>10.955127102364866</v>
      </c>
      <c r="U27" s="1048">
        <f t="shared" si="8"/>
        <v>10.393325712499999</v>
      </c>
      <c r="V27" s="1048">
        <f t="shared" si="8"/>
        <v>10.393325712499999</v>
      </c>
      <c r="W27" s="1048">
        <f t="shared" si="8"/>
        <v>10.393325712499999</v>
      </c>
      <c r="X27" s="1048">
        <f t="shared" si="8"/>
        <v>10.393325712499999</v>
      </c>
      <c r="Y27" s="1048">
        <f t="shared" si="8"/>
        <v>10.393325712499999</v>
      </c>
      <c r="Z27" s="1048">
        <f t="shared" si="8"/>
        <v>10.393325712499999</v>
      </c>
      <c r="AA27" s="1048">
        <f t="shared" si="8"/>
        <v>10.393325712499999</v>
      </c>
      <c r="AB27" s="1048">
        <f t="shared" si="8"/>
        <v>10.393325712499999</v>
      </c>
      <c r="AC27" s="1048">
        <f t="shared" si="8"/>
        <v>10.393325712499999</v>
      </c>
      <c r="AD27" s="1048">
        <f t="shared" si="8"/>
        <v>10.393325712499999</v>
      </c>
      <c r="AE27" s="1048">
        <f t="shared" si="8"/>
        <v>10.393325712499999</v>
      </c>
      <c r="AF27" s="1048">
        <f t="shared" si="8"/>
        <v>10.393325712499999</v>
      </c>
      <c r="AG27" s="1048">
        <f t="shared" si="8"/>
        <v>10.393325712499999</v>
      </c>
      <c r="AH27" s="1048">
        <f t="shared" si="8"/>
        <v>10.393325712499999</v>
      </c>
      <c r="AI27" s="1048">
        <f t="shared" si="8"/>
        <v>10.393325712499999</v>
      </c>
      <c r="AJ27" s="1146">
        <f t="shared" si="8"/>
        <v>10.393325712499999</v>
      </c>
      <c r="AK27" s="721"/>
      <c r="AL27" s="721"/>
      <c r="AM27" s="721"/>
    </row>
    <row r="28" spans="4:39" s="722" customFormat="1" ht="14.25">
      <c r="D28" s="1524"/>
      <c r="E28" s="1525"/>
      <c r="F28" s="727" t="s">
        <v>625</v>
      </c>
      <c r="G28" s="1049">
        <f t="shared" ref="G28:H30" si="9">+G24*((1-G$61)/G$61)</f>
        <v>19.952041255732372</v>
      </c>
      <c r="H28" s="1049">
        <f t="shared" si="9"/>
        <v>19.144336507172952</v>
      </c>
      <c r="I28" s="1049">
        <f t="shared" ref="I28:AJ28" si="10">+I24*((1-I$61)/I$61)</f>
        <v>18.687523876721094</v>
      </c>
      <c r="J28" s="1049">
        <f t="shared" si="10"/>
        <v>18.085244980223422</v>
      </c>
      <c r="K28" s="1049">
        <f t="shared" si="10"/>
        <v>17.338366012350477</v>
      </c>
      <c r="L28" s="1049">
        <f t="shared" si="10"/>
        <v>16.788657019410934</v>
      </c>
      <c r="M28" s="1049">
        <f t="shared" si="10"/>
        <v>16.065752612660091</v>
      </c>
      <c r="N28" s="1049">
        <f t="shared" si="10"/>
        <v>15.363282389257542</v>
      </c>
      <c r="O28" s="1049">
        <f t="shared" si="10"/>
        <v>14.680356674590946</v>
      </c>
      <c r="P28" s="1049">
        <f t="shared" si="10"/>
        <v>14.016136630971932</v>
      </c>
      <c r="Q28" s="1049">
        <f t="shared" si="10"/>
        <v>13.36983067756907</v>
      </c>
      <c r="R28" s="1049">
        <f t="shared" si="10"/>
        <v>12.740691208679685</v>
      </c>
      <c r="S28" s="1049">
        <f t="shared" si="10"/>
        <v>12.128011581732789</v>
      </c>
      <c r="T28" s="1049">
        <f t="shared" si="10"/>
        <v>11.531123349507968</v>
      </c>
      <c r="U28" s="1049">
        <f t="shared" si="10"/>
        <v>10.949393713776786</v>
      </c>
      <c r="V28" s="1049">
        <f t="shared" si="10"/>
        <v>10.959013356637588</v>
      </c>
      <c r="W28" s="1049">
        <f t="shared" si="10"/>
        <v>10.968642628770525</v>
      </c>
      <c r="X28" s="1049">
        <f t="shared" si="10"/>
        <v>10.978281539814507</v>
      </c>
      <c r="Y28" s="1049">
        <f t="shared" si="10"/>
        <v>10.98793009941809</v>
      </c>
      <c r="Z28" s="1049">
        <f t="shared" si="10"/>
        <v>10.997588317239497</v>
      </c>
      <c r="AA28" s="1049">
        <f t="shared" si="10"/>
        <v>11.007256202946611</v>
      </c>
      <c r="AB28" s="1049">
        <f t="shared" si="10"/>
        <v>11.016933766216994</v>
      </c>
      <c r="AC28" s="1049">
        <f t="shared" si="10"/>
        <v>11.026621016737899</v>
      </c>
      <c r="AD28" s="1049">
        <f t="shared" si="10"/>
        <v>11.036317964206271</v>
      </c>
      <c r="AE28" s="1049">
        <f t="shared" si="10"/>
        <v>11.046024618328767</v>
      </c>
      <c r="AF28" s="1049">
        <f t="shared" si="10"/>
        <v>11.055740988821753</v>
      </c>
      <c r="AG28" s="1049">
        <f t="shared" si="10"/>
        <v>11.065467085411331</v>
      </c>
      <c r="AH28" s="1049">
        <f t="shared" si="10"/>
        <v>11.075202917833332</v>
      </c>
      <c r="AI28" s="1049">
        <f t="shared" si="10"/>
        <v>11.084948495833332</v>
      </c>
      <c r="AJ28" s="1050">
        <f t="shared" si="10"/>
        <v>11.094703829166665</v>
      </c>
      <c r="AK28" s="721"/>
      <c r="AL28" s="721"/>
      <c r="AM28" s="721"/>
    </row>
    <row r="29" spans="4:39" s="722" customFormat="1" ht="14.25">
      <c r="D29" s="1524"/>
      <c r="E29" s="1525"/>
      <c r="F29" s="727" t="s">
        <v>626</v>
      </c>
      <c r="G29" s="1051">
        <f t="shared" si="9"/>
        <v>19.952041255732372</v>
      </c>
      <c r="H29" s="1051">
        <f t="shared" si="9"/>
        <v>19.144336507172952</v>
      </c>
      <c r="I29" s="1051">
        <f t="shared" ref="I29:AJ29" si="11">+I25*((1-I$61)/I$61)</f>
        <v>18.687523876721094</v>
      </c>
      <c r="J29" s="1051">
        <f t="shared" si="11"/>
        <v>18.085244980223422</v>
      </c>
      <c r="K29" s="1051">
        <f t="shared" si="11"/>
        <v>17.483804473888938</v>
      </c>
      <c r="L29" s="1051">
        <f t="shared" si="11"/>
        <v>16.92779944365336</v>
      </c>
      <c r="M29" s="1051">
        <f t="shared" si="11"/>
        <v>16.205528545495909</v>
      </c>
      <c r="N29" s="1051">
        <f t="shared" si="11"/>
        <v>15.496829448081069</v>
      </c>
      <c r="O29" s="1051">
        <f t="shared" si="11"/>
        <v>14.807855406475005</v>
      </c>
      <c r="P29" s="1051">
        <f t="shared" si="11"/>
        <v>14.137759845257648</v>
      </c>
      <c r="Q29" s="1051">
        <f t="shared" si="11"/>
        <v>13.485743881794422</v>
      </c>
      <c r="R29" s="1051">
        <f t="shared" si="11"/>
        <v>12.851053014235241</v>
      </c>
      <c r="S29" s="1051">
        <f t="shared" si="11"/>
        <v>12.232974081732788</v>
      </c>
      <c r="T29" s="1051">
        <f t="shared" si="11"/>
        <v>11.63083247112959</v>
      </c>
      <c r="U29" s="1051">
        <f t="shared" si="11"/>
        <v>11.043989547110117</v>
      </c>
      <c r="V29" s="1051">
        <f t="shared" si="11"/>
        <v>11.053609189970922</v>
      </c>
      <c r="W29" s="1051">
        <f t="shared" si="11"/>
        <v>11.063238462103858</v>
      </c>
      <c r="X29" s="1051">
        <f t="shared" si="11"/>
        <v>11.07287737314784</v>
      </c>
      <c r="Y29" s="1051">
        <f t="shared" si="11"/>
        <v>11.082525932751425</v>
      </c>
      <c r="Z29" s="1051">
        <f t="shared" si="11"/>
        <v>11.09218415057283</v>
      </c>
      <c r="AA29" s="1051">
        <f t="shared" si="11"/>
        <v>11.101852036279944</v>
      </c>
      <c r="AB29" s="1051">
        <f t="shared" si="11"/>
        <v>11.111529599550327</v>
      </c>
      <c r="AC29" s="1051">
        <f t="shared" si="11"/>
        <v>11.121216850071232</v>
      </c>
      <c r="AD29" s="1051">
        <f t="shared" si="11"/>
        <v>11.130913797539606</v>
      </c>
      <c r="AE29" s="1051">
        <f t="shared" si="11"/>
        <v>11.140620451662098</v>
      </c>
      <c r="AF29" s="1051">
        <f t="shared" si="11"/>
        <v>11.150336822155086</v>
      </c>
      <c r="AG29" s="1051">
        <f t="shared" si="11"/>
        <v>11.160062918744666</v>
      </c>
      <c r="AH29" s="1051">
        <f t="shared" si="11"/>
        <v>11.169798751166667</v>
      </c>
      <c r="AI29" s="1051">
        <f t="shared" si="11"/>
        <v>11.179544329166667</v>
      </c>
      <c r="AJ29" s="1052">
        <f t="shared" si="11"/>
        <v>11.1892996625</v>
      </c>
      <c r="AK29" s="721"/>
      <c r="AL29" s="721"/>
      <c r="AM29" s="721"/>
    </row>
    <row r="30" spans="4:39" s="722" customFormat="1" ht="15" thickBot="1">
      <c r="D30" s="1526"/>
      <c r="E30" s="1527"/>
      <c r="F30" s="728" t="s">
        <v>627</v>
      </c>
      <c r="G30" s="1053">
        <f t="shared" si="9"/>
        <v>21.067920891944691</v>
      </c>
      <c r="H30" s="1053">
        <f t="shared" si="9"/>
        <v>20.284474772940744</v>
      </c>
      <c r="I30" s="1053">
        <f t="shared" ref="I30:AJ30" si="12">+I26*((1-I$61)/I$61)</f>
        <v>19.84791010242153</v>
      </c>
      <c r="J30" s="1053">
        <f t="shared" si="12"/>
        <v>19.262026089078532</v>
      </c>
      <c r="K30" s="1053">
        <f t="shared" si="12"/>
        <v>18.735374075606892</v>
      </c>
      <c r="L30" s="1053">
        <f t="shared" si="12"/>
        <v>18.193440347087723</v>
      </c>
      <c r="M30" s="1053">
        <f t="shared" si="12"/>
        <v>17.4854085771446</v>
      </c>
      <c r="N30" s="1053">
        <f t="shared" si="12"/>
        <v>16.792457021846097</v>
      </c>
      <c r="O30" s="1053">
        <f t="shared" si="12"/>
        <v>16.121943279927542</v>
      </c>
      <c r="P30" s="1053">
        <f t="shared" si="12"/>
        <v>15.490584961195419</v>
      </c>
      <c r="Q30" s="1053">
        <f t="shared" si="12"/>
        <v>14.860988832441024</v>
      </c>
      <c r="R30" s="1053">
        <f t="shared" si="12"/>
        <v>14.246957754311701</v>
      </c>
      <c r="S30" s="1053">
        <f t="shared" si="12"/>
        <v>13.643146416136325</v>
      </c>
      <c r="T30" s="1053">
        <f t="shared" si="12"/>
        <v>13.045113297673621</v>
      </c>
      <c r="U30" s="1053">
        <f t="shared" si="12"/>
        <v>12.450802935663759</v>
      </c>
      <c r="V30" s="1053">
        <f t="shared" si="12"/>
        <v>12.519354764894786</v>
      </c>
      <c r="W30" s="1053">
        <f t="shared" si="12"/>
        <v>12.58272454125299</v>
      </c>
      <c r="X30" s="1053">
        <f t="shared" si="12"/>
        <v>12.64227235205982</v>
      </c>
      <c r="Y30" s="1053">
        <f t="shared" si="12"/>
        <v>12.699256587703054</v>
      </c>
      <c r="Z30" s="1053">
        <f t="shared" si="12"/>
        <v>12.754644828596676</v>
      </c>
      <c r="AA30" s="1053">
        <f t="shared" si="12"/>
        <v>12.809111807433062</v>
      </c>
      <c r="AB30" s="1053">
        <f t="shared" si="12"/>
        <v>12.864934095887991</v>
      </c>
      <c r="AC30" s="1053">
        <f t="shared" si="12"/>
        <v>12.918015202647419</v>
      </c>
      <c r="AD30" s="1053">
        <f t="shared" si="12"/>
        <v>12.971363048636796</v>
      </c>
      <c r="AE30" s="1053">
        <f t="shared" si="12"/>
        <v>13.02497897425426</v>
      </c>
      <c r="AF30" s="1053">
        <f t="shared" si="12"/>
        <v>13.078864326633621</v>
      </c>
      <c r="AG30" s="1053">
        <f t="shared" si="12"/>
        <v>13.133020459678203</v>
      </c>
      <c r="AH30" s="1053">
        <f t="shared" si="12"/>
        <v>13.187448734094872</v>
      </c>
      <c r="AI30" s="1053">
        <f t="shared" si="12"/>
        <v>13.242150517428204</v>
      </c>
      <c r="AJ30" s="1054">
        <f t="shared" si="12"/>
        <v>13.297127184094871</v>
      </c>
      <c r="AK30" s="721"/>
      <c r="AL30" s="721"/>
      <c r="AM30" s="721"/>
    </row>
    <row r="31" spans="4:39" s="722" customFormat="1" ht="15" customHeight="1">
      <c r="D31" s="1510" t="s">
        <v>669</v>
      </c>
      <c r="E31" s="1511"/>
      <c r="F31" s="726" t="s">
        <v>628</v>
      </c>
      <c r="G31" s="740">
        <f>G23+G27</f>
        <v>51.114716618852455</v>
      </c>
      <c r="H31" s="741">
        <f t="shared" ref="H31:AJ34" si="13">H23+H27</f>
        <v>50.290285705645161</v>
      </c>
      <c r="I31" s="741">
        <f t="shared" si="13"/>
        <v>49.492027202380953</v>
      </c>
      <c r="J31" s="741">
        <f t="shared" si="13"/>
        <v>48.71871427734375</v>
      </c>
      <c r="K31" s="741">
        <f t="shared" si="13"/>
        <v>47.969195596153845</v>
      </c>
      <c r="L31" s="741">
        <f t="shared" si="13"/>
        <v>47.242389602272723</v>
      </c>
      <c r="M31" s="741">
        <f t="shared" si="13"/>
        <v>46.537279309701489</v>
      </c>
      <c r="N31" s="741">
        <f t="shared" si="13"/>
        <v>45.852907555147056</v>
      </c>
      <c r="O31" s="741">
        <f t="shared" si="13"/>
        <v>45.188372663043481</v>
      </c>
      <c r="P31" s="741">
        <f t="shared" si="13"/>
        <v>44.542824482142862</v>
      </c>
      <c r="Q31" s="741">
        <f t="shared" si="13"/>
        <v>43.915460757042254</v>
      </c>
      <c r="R31" s="741">
        <f t="shared" si="13"/>
        <v>43.305523802083336</v>
      </c>
      <c r="S31" s="741">
        <f t="shared" si="13"/>
        <v>42.712297448630139</v>
      </c>
      <c r="T31" s="741">
        <f t="shared" si="13"/>
        <v>42.135104239864866</v>
      </c>
      <c r="U31" s="741">
        <f t="shared" si="13"/>
        <v>41.573302849999997</v>
      </c>
      <c r="V31" s="741">
        <f t="shared" si="13"/>
        <v>41.573302849999997</v>
      </c>
      <c r="W31" s="741">
        <f t="shared" si="13"/>
        <v>41.573302849999997</v>
      </c>
      <c r="X31" s="741">
        <f t="shared" si="13"/>
        <v>41.573302849999997</v>
      </c>
      <c r="Y31" s="741">
        <f t="shared" si="13"/>
        <v>41.573302849999997</v>
      </c>
      <c r="Z31" s="741">
        <f t="shared" si="13"/>
        <v>41.573302849999997</v>
      </c>
      <c r="AA31" s="741">
        <f t="shared" si="13"/>
        <v>41.573302849999997</v>
      </c>
      <c r="AB31" s="741">
        <f t="shared" si="13"/>
        <v>41.573302849999997</v>
      </c>
      <c r="AC31" s="741">
        <f t="shared" si="13"/>
        <v>41.573302849999997</v>
      </c>
      <c r="AD31" s="741">
        <f t="shared" si="13"/>
        <v>41.573302849999997</v>
      </c>
      <c r="AE31" s="741">
        <f t="shared" si="13"/>
        <v>41.573302849999997</v>
      </c>
      <c r="AF31" s="741">
        <f t="shared" si="13"/>
        <v>41.573302849999997</v>
      </c>
      <c r="AG31" s="741">
        <f t="shared" si="13"/>
        <v>41.573302849999997</v>
      </c>
      <c r="AH31" s="741">
        <f t="shared" si="13"/>
        <v>41.573302849999997</v>
      </c>
      <c r="AI31" s="741">
        <f t="shared" si="13"/>
        <v>41.573302849999997</v>
      </c>
      <c r="AJ31" s="742">
        <f t="shared" si="13"/>
        <v>41.573302849999997</v>
      </c>
      <c r="AK31" s="721"/>
      <c r="AL31" s="721"/>
      <c r="AM31" s="721"/>
    </row>
    <row r="32" spans="4:39" s="722" customFormat="1" ht="14.25">
      <c r="D32" s="1512"/>
      <c r="E32" s="1513"/>
      <c r="F32" s="727" t="s">
        <v>625</v>
      </c>
      <c r="G32" s="743">
        <f>G24+G28</f>
        <v>51.159080142903512</v>
      </c>
      <c r="H32" s="744">
        <f t="shared" ref="G32:V34" si="14">H24+H28</f>
        <v>50.379832913613029</v>
      </c>
      <c r="I32" s="744">
        <f t="shared" si="14"/>
        <v>50.50682128843539</v>
      </c>
      <c r="J32" s="744">
        <f t="shared" si="14"/>
        <v>50.236791611731725</v>
      </c>
      <c r="K32" s="744">
        <f t="shared" si="14"/>
        <v>49.53818860671565</v>
      </c>
      <c r="L32" s="744">
        <f t="shared" si="14"/>
        <v>49.378402998267461</v>
      </c>
      <c r="M32" s="744">
        <f t="shared" si="14"/>
        <v>48.684098826242703</v>
      </c>
      <c r="N32" s="744">
        <f t="shared" si="14"/>
        <v>48.010257466429827</v>
      </c>
      <c r="O32" s="744">
        <f t="shared" si="14"/>
        <v>47.355989272874012</v>
      </c>
      <c r="P32" s="744">
        <f t="shared" si="14"/>
        <v>46.720455436573104</v>
      </c>
      <c r="Q32" s="744">
        <f t="shared" si="14"/>
        <v>46.102864405410578</v>
      </c>
      <c r="R32" s="744">
        <f t="shared" si="14"/>
        <v>45.502468602427442</v>
      </c>
      <c r="S32" s="744">
        <f t="shared" si="14"/>
        <v>44.918561413825145</v>
      </c>
      <c r="T32" s="744">
        <f t="shared" si="14"/>
        <v>44.350474421184487</v>
      </c>
      <c r="U32" s="744">
        <f t="shared" si="14"/>
        <v>43.797574855107143</v>
      </c>
      <c r="V32" s="744">
        <f t="shared" si="14"/>
        <v>43.83605342655035</v>
      </c>
      <c r="W32" s="744">
        <f t="shared" si="13"/>
        <v>43.874570515082098</v>
      </c>
      <c r="X32" s="744">
        <f t="shared" si="13"/>
        <v>43.913126159258027</v>
      </c>
      <c r="Y32" s="744">
        <f t="shared" si="13"/>
        <v>43.951720397672361</v>
      </c>
      <c r="Z32" s="744">
        <f t="shared" si="13"/>
        <v>43.990353268957989</v>
      </c>
      <c r="AA32" s="744">
        <f t="shared" si="13"/>
        <v>44.029024811786442</v>
      </c>
      <c r="AB32" s="744">
        <f t="shared" si="13"/>
        <v>44.067735064867975</v>
      </c>
      <c r="AC32" s="744">
        <f t="shared" si="13"/>
        <v>44.106484066951595</v>
      </c>
      <c r="AD32" s="744">
        <f t="shared" si="13"/>
        <v>44.145271856825083</v>
      </c>
      <c r="AE32" s="744">
        <f t="shared" si="13"/>
        <v>44.184098473315068</v>
      </c>
      <c r="AF32" s="744">
        <f t="shared" si="13"/>
        <v>44.222963955287014</v>
      </c>
      <c r="AG32" s="744">
        <f t="shared" si="13"/>
        <v>44.261868341645325</v>
      </c>
      <c r="AH32" s="744">
        <f t="shared" si="13"/>
        <v>44.300811671333328</v>
      </c>
      <c r="AI32" s="744">
        <f t="shared" si="13"/>
        <v>44.33979398333333</v>
      </c>
      <c r="AJ32" s="745">
        <f t="shared" si="13"/>
        <v>44.37881531666666</v>
      </c>
      <c r="AK32" s="721"/>
      <c r="AL32" s="721"/>
      <c r="AM32" s="721"/>
    </row>
    <row r="33" spans="4:39" s="722" customFormat="1" ht="14.25">
      <c r="D33" s="1512"/>
      <c r="E33" s="1513"/>
      <c r="F33" s="727" t="s">
        <v>626</v>
      </c>
      <c r="G33" s="746">
        <f t="shared" si="14"/>
        <v>51.159080142903512</v>
      </c>
      <c r="H33" s="747">
        <f t="shared" si="13"/>
        <v>50.379832913613029</v>
      </c>
      <c r="I33" s="747">
        <f t="shared" si="13"/>
        <v>50.50682128843539</v>
      </c>
      <c r="J33" s="747">
        <f t="shared" si="13"/>
        <v>50.236791611731725</v>
      </c>
      <c r="K33" s="747">
        <f t="shared" si="13"/>
        <v>49.953727068254111</v>
      </c>
      <c r="L33" s="747">
        <f t="shared" si="13"/>
        <v>49.787645422509883</v>
      </c>
      <c r="M33" s="747">
        <f t="shared" si="13"/>
        <v>49.107662259078516</v>
      </c>
      <c r="N33" s="747">
        <f t="shared" si="13"/>
        <v>48.427592025253347</v>
      </c>
      <c r="O33" s="747">
        <f t="shared" si="13"/>
        <v>47.767275504758075</v>
      </c>
      <c r="P33" s="747">
        <f t="shared" si="13"/>
        <v>47.125866150858819</v>
      </c>
      <c r="Q33" s="747">
        <f t="shared" si="13"/>
        <v>46.502565109635931</v>
      </c>
      <c r="R33" s="747">
        <f t="shared" si="13"/>
        <v>45.896617907983</v>
      </c>
      <c r="S33" s="747">
        <f t="shared" si="13"/>
        <v>45.307311413825133</v>
      </c>
      <c r="T33" s="747">
        <f t="shared" si="13"/>
        <v>44.733971042806118</v>
      </c>
      <c r="U33" s="747">
        <f t="shared" si="13"/>
        <v>44.175958188440468</v>
      </c>
      <c r="V33" s="747">
        <f t="shared" si="13"/>
        <v>44.214436759883689</v>
      </c>
      <c r="W33" s="747">
        <f t="shared" si="13"/>
        <v>44.25295384841543</v>
      </c>
      <c r="X33" s="747">
        <f t="shared" si="13"/>
        <v>44.291509492591359</v>
      </c>
      <c r="Y33" s="747">
        <f t="shared" si="13"/>
        <v>44.3301037310057</v>
      </c>
      <c r="Z33" s="747">
        <f t="shared" si="13"/>
        <v>44.368736602291321</v>
      </c>
      <c r="AA33" s="747">
        <f t="shared" si="13"/>
        <v>44.407408145119774</v>
      </c>
      <c r="AB33" s="747">
        <f t="shared" si="13"/>
        <v>44.446118398201307</v>
      </c>
      <c r="AC33" s="747">
        <f t="shared" si="13"/>
        <v>44.484867400284926</v>
      </c>
      <c r="AD33" s="747">
        <f t="shared" si="13"/>
        <v>44.523655190158422</v>
      </c>
      <c r="AE33" s="747">
        <f t="shared" si="13"/>
        <v>44.562481806648393</v>
      </c>
      <c r="AF33" s="747">
        <f t="shared" si="13"/>
        <v>44.601347288620346</v>
      </c>
      <c r="AG33" s="747">
        <f t="shared" si="13"/>
        <v>44.640251674978664</v>
      </c>
      <c r="AH33" s="747">
        <f t="shared" si="13"/>
        <v>44.679195004666667</v>
      </c>
      <c r="AI33" s="747">
        <f t="shared" si="13"/>
        <v>44.718177316666669</v>
      </c>
      <c r="AJ33" s="748">
        <f t="shared" si="13"/>
        <v>44.757198649999999</v>
      </c>
      <c r="AK33" s="721"/>
      <c r="AL33" s="721"/>
      <c r="AM33" s="721"/>
    </row>
    <row r="34" spans="4:39" s="722" customFormat="1" ht="15" thickBot="1">
      <c r="D34" s="1514"/>
      <c r="E34" s="1515"/>
      <c r="F34" s="728" t="s">
        <v>627</v>
      </c>
      <c r="G34" s="749">
        <f t="shared" si="14"/>
        <v>54.020309979345356</v>
      </c>
      <c r="H34" s="750">
        <f t="shared" si="13"/>
        <v>53.380196770896688</v>
      </c>
      <c r="I34" s="750">
        <f t="shared" si="13"/>
        <v>53.643000276814945</v>
      </c>
      <c r="J34" s="750">
        <f t="shared" si="13"/>
        <v>53.505628025218144</v>
      </c>
      <c r="K34" s="750">
        <f t="shared" si="13"/>
        <v>53.529640216019693</v>
      </c>
      <c r="L34" s="750">
        <f t="shared" si="13"/>
        <v>53.510118667905076</v>
      </c>
      <c r="M34" s="750">
        <f t="shared" si="13"/>
        <v>52.986086597407891</v>
      </c>
      <c r="N34" s="750">
        <f t="shared" si="13"/>
        <v>52.476428193269065</v>
      </c>
      <c r="O34" s="750">
        <f t="shared" si="13"/>
        <v>52.006268644927545</v>
      </c>
      <c r="P34" s="750">
        <f t="shared" si="13"/>
        <v>51.63528320398472</v>
      </c>
      <c r="Q34" s="750">
        <f t="shared" si="13"/>
        <v>51.244789077382833</v>
      </c>
      <c r="R34" s="750">
        <f t="shared" si="13"/>
        <v>50.881991979684642</v>
      </c>
      <c r="S34" s="750">
        <f t="shared" si="13"/>
        <v>50.530171911616016</v>
      </c>
      <c r="T34" s="750">
        <f t="shared" si="13"/>
        <v>50.17351268336008</v>
      </c>
      <c r="U34" s="750">
        <f t="shared" si="13"/>
        <v>49.803211742655037</v>
      </c>
      <c r="V34" s="750">
        <f t="shared" si="13"/>
        <v>50.077419059579142</v>
      </c>
      <c r="W34" s="750">
        <f t="shared" si="13"/>
        <v>50.330898165011959</v>
      </c>
      <c r="X34" s="750">
        <f t="shared" si="13"/>
        <v>50.569089408239279</v>
      </c>
      <c r="Y34" s="750">
        <f t="shared" si="13"/>
        <v>50.797026350812217</v>
      </c>
      <c r="Z34" s="750">
        <f t="shared" si="13"/>
        <v>51.018579314386706</v>
      </c>
      <c r="AA34" s="750">
        <f t="shared" si="13"/>
        <v>51.236447229732249</v>
      </c>
      <c r="AB34" s="750">
        <f t="shared" si="13"/>
        <v>51.459736383551963</v>
      </c>
      <c r="AC34" s="750">
        <f t="shared" si="13"/>
        <v>51.672060810589677</v>
      </c>
      <c r="AD34" s="750">
        <f t="shared" si="13"/>
        <v>51.885452194547184</v>
      </c>
      <c r="AE34" s="750">
        <f t="shared" si="13"/>
        <v>52.099915897017041</v>
      </c>
      <c r="AF34" s="750">
        <f t="shared" si="13"/>
        <v>52.315457306534483</v>
      </c>
      <c r="AG34" s="750">
        <f t="shared" si="13"/>
        <v>52.532081838712813</v>
      </c>
      <c r="AH34" s="750">
        <f t="shared" si="13"/>
        <v>52.749794936379487</v>
      </c>
      <c r="AI34" s="750">
        <f t="shared" si="13"/>
        <v>52.968602069712816</v>
      </c>
      <c r="AJ34" s="751">
        <f t="shared" si="13"/>
        <v>53.188508736379482</v>
      </c>
      <c r="AK34" s="721"/>
      <c r="AL34" s="721"/>
      <c r="AM34" s="721"/>
    </row>
    <row r="35" spans="4:39" s="722" customFormat="1" ht="15" customHeight="1">
      <c r="D35" s="1510" t="s">
        <v>634</v>
      </c>
      <c r="E35" s="1511"/>
      <c r="F35" s="726" t="s">
        <v>628</v>
      </c>
      <c r="G35" s="1036">
        <v>10</v>
      </c>
      <c r="H35" s="1037">
        <v>10</v>
      </c>
      <c r="I35" s="1037">
        <v>10</v>
      </c>
      <c r="J35" s="1037">
        <v>10</v>
      </c>
      <c r="K35" s="1037">
        <v>10</v>
      </c>
      <c r="L35" s="1037">
        <v>10</v>
      </c>
      <c r="M35" s="1037">
        <v>10</v>
      </c>
      <c r="N35" s="1037">
        <v>10</v>
      </c>
      <c r="O35" s="1037">
        <v>10</v>
      </c>
      <c r="P35" s="1037">
        <v>10</v>
      </c>
      <c r="Q35" s="1037">
        <v>10</v>
      </c>
      <c r="R35" s="1037">
        <v>10</v>
      </c>
      <c r="S35" s="1037">
        <v>10</v>
      </c>
      <c r="T35" s="1037">
        <v>10</v>
      </c>
      <c r="U35" s="1037">
        <v>10</v>
      </c>
      <c r="V35" s="1037">
        <v>10</v>
      </c>
      <c r="W35" s="1037">
        <v>10</v>
      </c>
      <c r="X35" s="1037">
        <v>10</v>
      </c>
      <c r="Y35" s="1037">
        <v>10</v>
      </c>
      <c r="Z35" s="1037">
        <v>10</v>
      </c>
      <c r="AA35" s="1037">
        <v>10</v>
      </c>
      <c r="AB35" s="1037">
        <v>10</v>
      </c>
      <c r="AC35" s="1037">
        <v>10</v>
      </c>
      <c r="AD35" s="1037">
        <v>10</v>
      </c>
      <c r="AE35" s="1037">
        <v>10</v>
      </c>
      <c r="AF35" s="1037">
        <v>10</v>
      </c>
      <c r="AG35" s="1037">
        <v>10</v>
      </c>
      <c r="AH35" s="1037">
        <v>10</v>
      </c>
      <c r="AI35" s="1037">
        <v>10</v>
      </c>
      <c r="AJ35" s="1038">
        <v>10</v>
      </c>
      <c r="AK35" s="721"/>
      <c r="AL35" s="721"/>
      <c r="AM35" s="721"/>
    </row>
    <row r="36" spans="4:39" s="722" customFormat="1" ht="14.25">
      <c r="D36" s="1512"/>
      <c r="E36" s="1513"/>
      <c r="F36" s="727" t="s">
        <v>625</v>
      </c>
      <c r="G36" s="1039">
        <v>15</v>
      </c>
      <c r="H36" s="1040">
        <v>15</v>
      </c>
      <c r="I36" s="1040">
        <v>15</v>
      </c>
      <c r="J36" s="1040">
        <v>15</v>
      </c>
      <c r="K36" s="1040">
        <v>15</v>
      </c>
      <c r="L36" s="1040">
        <v>15</v>
      </c>
      <c r="M36" s="1040">
        <v>15</v>
      </c>
      <c r="N36" s="1040">
        <v>15</v>
      </c>
      <c r="O36" s="1040">
        <v>15</v>
      </c>
      <c r="P36" s="1040">
        <v>15</v>
      </c>
      <c r="Q36" s="1040">
        <v>15</v>
      </c>
      <c r="R36" s="1040">
        <v>15</v>
      </c>
      <c r="S36" s="1040">
        <v>15</v>
      </c>
      <c r="T36" s="1040">
        <v>15</v>
      </c>
      <c r="U36" s="1040">
        <v>15</v>
      </c>
      <c r="V36" s="1040">
        <v>15</v>
      </c>
      <c r="W36" s="1040">
        <v>15</v>
      </c>
      <c r="X36" s="1040">
        <v>15</v>
      </c>
      <c r="Y36" s="1040">
        <v>15</v>
      </c>
      <c r="Z36" s="1040">
        <v>15</v>
      </c>
      <c r="AA36" s="1040">
        <v>15</v>
      </c>
      <c r="AB36" s="1040">
        <v>15</v>
      </c>
      <c r="AC36" s="1040">
        <v>15</v>
      </c>
      <c r="AD36" s="1040">
        <v>15</v>
      </c>
      <c r="AE36" s="1040">
        <v>15</v>
      </c>
      <c r="AF36" s="1040">
        <v>15</v>
      </c>
      <c r="AG36" s="1040">
        <v>15</v>
      </c>
      <c r="AH36" s="1040">
        <v>15</v>
      </c>
      <c r="AI36" s="1040">
        <v>15</v>
      </c>
      <c r="AJ36" s="1041">
        <v>15</v>
      </c>
      <c r="AK36" s="721"/>
      <c r="AL36" s="721"/>
      <c r="AM36" s="721"/>
    </row>
    <row r="37" spans="4:39" s="722" customFormat="1" ht="14.25">
      <c r="D37" s="1512"/>
      <c r="E37" s="1513"/>
      <c r="F37" s="727" t="s">
        <v>626</v>
      </c>
      <c r="G37" s="1042">
        <v>15</v>
      </c>
      <c r="H37" s="1043">
        <v>15</v>
      </c>
      <c r="I37" s="1043">
        <v>15</v>
      </c>
      <c r="J37" s="1043">
        <v>15</v>
      </c>
      <c r="K37" s="1043">
        <v>15</v>
      </c>
      <c r="L37" s="1043">
        <v>15</v>
      </c>
      <c r="M37" s="1043">
        <v>15</v>
      </c>
      <c r="N37" s="1043">
        <v>15</v>
      </c>
      <c r="O37" s="1043">
        <v>15</v>
      </c>
      <c r="P37" s="1043">
        <v>15</v>
      </c>
      <c r="Q37" s="1043">
        <v>15</v>
      </c>
      <c r="R37" s="1043">
        <v>15</v>
      </c>
      <c r="S37" s="1043">
        <v>15</v>
      </c>
      <c r="T37" s="1043">
        <v>15</v>
      </c>
      <c r="U37" s="1043">
        <v>15</v>
      </c>
      <c r="V37" s="1043">
        <v>15</v>
      </c>
      <c r="W37" s="1043">
        <v>15</v>
      </c>
      <c r="X37" s="1043">
        <v>15</v>
      </c>
      <c r="Y37" s="1043">
        <v>15</v>
      </c>
      <c r="Z37" s="1043">
        <v>15</v>
      </c>
      <c r="AA37" s="1043">
        <v>15</v>
      </c>
      <c r="AB37" s="1043">
        <v>15</v>
      </c>
      <c r="AC37" s="1043">
        <v>15</v>
      </c>
      <c r="AD37" s="1043">
        <v>15</v>
      </c>
      <c r="AE37" s="1043">
        <v>15</v>
      </c>
      <c r="AF37" s="1043">
        <v>15</v>
      </c>
      <c r="AG37" s="1043">
        <v>15</v>
      </c>
      <c r="AH37" s="1043">
        <v>15</v>
      </c>
      <c r="AI37" s="1043">
        <v>15</v>
      </c>
      <c r="AJ37" s="1044">
        <v>15</v>
      </c>
      <c r="AK37" s="721"/>
      <c r="AL37" s="721"/>
      <c r="AM37" s="721"/>
    </row>
    <row r="38" spans="4:39" s="722" customFormat="1" ht="15" thickBot="1">
      <c r="D38" s="1514"/>
      <c r="E38" s="1515"/>
      <c r="F38" s="728" t="s">
        <v>627</v>
      </c>
      <c r="G38" s="1045">
        <v>15</v>
      </c>
      <c r="H38" s="1046">
        <v>15</v>
      </c>
      <c r="I38" s="1046">
        <v>15</v>
      </c>
      <c r="J38" s="1046">
        <v>15</v>
      </c>
      <c r="K38" s="1046">
        <v>15</v>
      </c>
      <c r="L38" s="1046">
        <v>15</v>
      </c>
      <c r="M38" s="1046">
        <v>15</v>
      </c>
      <c r="N38" s="1046">
        <v>15</v>
      </c>
      <c r="O38" s="1046">
        <v>15</v>
      </c>
      <c r="P38" s="1046">
        <v>15</v>
      </c>
      <c r="Q38" s="1046">
        <v>15</v>
      </c>
      <c r="R38" s="1046">
        <v>15</v>
      </c>
      <c r="S38" s="1046">
        <v>15</v>
      </c>
      <c r="T38" s="1046">
        <v>15</v>
      </c>
      <c r="U38" s="1046">
        <v>15</v>
      </c>
      <c r="V38" s="1046">
        <v>15</v>
      </c>
      <c r="W38" s="1046">
        <v>15</v>
      </c>
      <c r="X38" s="1046">
        <v>15</v>
      </c>
      <c r="Y38" s="1046">
        <v>15</v>
      </c>
      <c r="Z38" s="1046">
        <v>15</v>
      </c>
      <c r="AA38" s="1046">
        <v>15</v>
      </c>
      <c r="AB38" s="1046">
        <v>15</v>
      </c>
      <c r="AC38" s="1046">
        <v>15</v>
      </c>
      <c r="AD38" s="1046">
        <v>15</v>
      </c>
      <c r="AE38" s="1046">
        <v>15</v>
      </c>
      <c r="AF38" s="1046">
        <v>15</v>
      </c>
      <c r="AG38" s="1046">
        <v>15</v>
      </c>
      <c r="AH38" s="1046">
        <v>15</v>
      </c>
      <c r="AI38" s="1046">
        <v>15</v>
      </c>
      <c r="AJ38" s="1047">
        <v>15</v>
      </c>
      <c r="AK38" s="721"/>
      <c r="AL38" s="721"/>
      <c r="AM38" s="721"/>
    </row>
    <row r="39" spans="4:39" s="722" customFormat="1" ht="27" customHeight="1" thickBot="1">
      <c r="D39" s="1528" t="s">
        <v>644</v>
      </c>
      <c r="E39" s="1529"/>
      <c r="F39" s="729" t="s">
        <v>641</v>
      </c>
      <c r="G39" s="1027">
        <v>10.59</v>
      </c>
      <c r="H39" s="1028">
        <v>10.59</v>
      </c>
      <c r="I39" s="1028">
        <v>10.59</v>
      </c>
      <c r="J39" s="1028">
        <v>10.59</v>
      </c>
      <c r="K39" s="1028">
        <v>10.59</v>
      </c>
      <c r="L39" s="1028">
        <v>10.59</v>
      </c>
      <c r="M39" s="1028">
        <v>10.59</v>
      </c>
      <c r="N39" s="1028">
        <v>10.59</v>
      </c>
      <c r="O39" s="1028">
        <v>10.59</v>
      </c>
      <c r="P39" s="1028">
        <v>10.59</v>
      </c>
      <c r="Q39" s="1028">
        <v>10.59</v>
      </c>
      <c r="R39" s="1028">
        <v>10.59</v>
      </c>
      <c r="S39" s="1028">
        <v>10.59</v>
      </c>
      <c r="T39" s="1028">
        <v>10.59</v>
      </c>
      <c r="U39" s="1028">
        <v>10.59</v>
      </c>
      <c r="V39" s="1028">
        <v>10.59</v>
      </c>
      <c r="W39" s="1028">
        <v>10.59</v>
      </c>
      <c r="X39" s="1028">
        <v>10.59</v>
      </c>
      <c r="Y39" s="1028">
        <v>10.59</v>
      </c>
      <c r="Z39" s="1028">
        <v>10.59</v>
      </c>
      <c r="AA39" s="1028">
        <v>10.59</v>
      </c>
      <c r="AB39" s="1028">
        <v>10.59</v>
      </c>
      <c r="AC39" s="1028">
        <v>10.59</v>
      </c>
      <c r="AD39" s="1028">
        <v>10.59</v>
      </c>
      <c r="AE39" s="1028">
        <v>10.59</v>
      </c>
      <c r="AF39" s="1028">
        <v>10.59</v>
      </c>
      <c r="AG39" s="1028">
        <v>10.59</v>
      </c>
      <c r="AH39" s="1028">
        <v>10.59</v>
      </c>
      <c r="AI39" s="1028">
        <v>10.59</v>
      </c>
      <c r="AJ39" s="1029">
        <v>10.59</v>
      </c>
      <c r="AK39" s="723"/>
      <c r="AL39" s="721"/>
      <c r="AM39" s="721"/>
    </row>
    <row r="40" spans="4:39" s="722" customFormat="1" ht="15" customHeight="1">
      <c r="D40" s="1510" t="s">
        <v>671</v>
      </c>
      <c r="E40" s="1511"/>
      <c r="F40" s="726" t="s">
        <v>628</v>
      </c>
      <c r="G40" s="740">
        <f>G$39+G31</f>
        <v>61.704716618852459</v>
      </c>
      <c r="H40" s="741">
        <f t="shared" ref="H40:AJ40" si="15">H$39+H31</f>
        <v>60.880285705645164</v>
      </c>
      <c r="I40" s="741">
        <f t="shared" si="15"/>
        <v>60.082027202380957</v>
      </c>
      <c r="J40" s="741">
        <f t="shared" si="15"/>
        <v>59.308714277343753</v>
      </c>
      <c r="K40" s="741">
        <f t="shared" si="15"/>
        <v>58.559195596153842</v>
      </c>
      <c r="L40" s="741">
        <f t="shared" si="15"/>
        <v>57.832389602272727</v>
      </c>
      <c r="M40" s="741">
        <f t="shared" si="15"/>
        <v>57.127279309701493</v>
      </c>
      <c r="N40" s="741">
        <f t="shared" si="15"/>
        <v>56.442907555147059</v>
      </c>
      <c r="O40" s="741">
        <f t="shared" si="15"/>
        <v>55.778372663043484</v>
      </c>
      <c r="P40" s="741">
        <f t="shared" si="15"/>
        <v>55.132824482142865</v>
      </c>
      <c r="Q40" s="741">
        <f t="shared" si="15"/>
        <v>54.505460757042258</v>
      </c>
      <c r="R40" s="741">
        <f t="shared" si="15"/>
        <v>53.895523802083332</v>
      </c>
      <c r="S40" s="741">
        <f t="shared" si="15"/>
        <v>53.302297448630142</v>
      </c>
      <c r="T40" s="741">
        <f t="shared" si="15"/>
        <v>52.725104239864862</v>
      </c>
      <c r="U40" s="741">
        <f t="shared" si="15"/>
        <v>52.163302849999994</v>
      </c>
      <c r="V40" s="741">
        <f t="shared" si="15"/>
        <v>52.163302849999994</v>
      </c>
      <c r="W40" s="741">
        <f t="shared" si="15"/>
        <v>52.163302849999994</v>
      </c>
      <c r="X40" s="741">
        <f t="shared" si="15"/>
        <v>52.163302849999994</v>
      </c>
      <c r="Y40" s="741">
        <f t="shared" si="15"/>
        <v>52.163302849999994</v>
      </c>
      <c r="Z40" s="741">
        <f t="shared" si="15"/>
        <v>52.163302849999994</v>
      </c>
      <c r="AA40" s="741">
        <f t="shared" si="15"/>
        <v>52.163302849999994</v>
      </c>
      <c r="AB40" s="741">
        <f t="shared" si="15"/>
        <v>52.163302849999994</v>
      </c>
      <c r="AC40" s="741">
        <f t="shared" si="15"/>
        <v>52.163302849999994</v>
      </c>
      <c r="AD40" s="741">
        <f t="shared" si="15"/>
        <v>52.163302849999994</v>
      </c>
      <c r="AE40" s="741">
        <f t="shared" si="15"/>
        <v>52.163302849999994</v>
      </c>
      <c r="AF40" s="741">
        <f t="shared" si="15"/>
        <v>52.163302849999994</v>
      </c>
      <c r="AG40" s="741">
        <f t="shared" si="15"/>
        <v>52.163302849999994</v>
      </c>
      <c r="AH40" s="741">
        <f t="shared" si="15"/>
        <v>52.163302849999994</v>
      </c>
      <c r="AI40" s="741">
        <f t="shared" si="15"/>
        <v>52.163302849999994</v>
      </c>
      <c r="AJ40" s="742">
        <f t="shared" si="15"/>
        <v>52.163302849999994</v>
      </c>
      <c r="AK40" s="723"/>
      <c r="AL40" s="721"/>
      <c r="AM40" s="721"/>
    </row>
    <row r="41" spans="4:39" s="722" customFormat="1" ht="14.25">
      <c r="D41" s="1512"/>
      <c r="E41" s="1513"/>
      <c r="F41" s="727" t="s">
        <v>625</v>
      </c>
      <c r="G41" s="743">
        <f>G32+G$39</f>
        <v>61.749080142903509</v>
      </c>
      <c r="H41" s="744">
        <f t="shared" ref="H41:AJ41" si="16">H32+H$39</f>
        <v>60.969832913613033</v>
      </c>
      <c r="I41" s="744">
        <f t="shared" si="16"/>
        <v>61.096821288435393</v>
      </c>
      <c r="J41" s="744">
        <f t="shared" si="16"/>
        <v>60.826791611731721</v>
      </c>
      <c r="K41" s="744">
        <f t="shared" si="16"/>
        <v>60.128188606715653</v>
      </c>
      <c r="L41" s="744">
        <f t="shared" si="16"/>
        <v>59.968402998267464</v>
      </c>
      <c r="M41" s="744">
        <f t="shared" si="16"/>
        <v>59.274098826242707</v>
      </c>
      <c r="N41" s="744">
        <f t="shared" si="16"/>
        <v>58.600257466429824</v>
      </c>
      <c r="O41" s="744">
        <f t="shared" si="16"/>
        <v>57.945989272874016</v>
      </c>
      <c r="P41" s="744">
        <f t="shared" si="16"/>
        <v>57.310455436573108</v>
      </c>
      <c r="Q41" s="744">
        <f t="shared" si="16"/>
        <v>56.692864405410575</v>
      </c>
      <c r="R41" s="744">
        <f t="shared" si="16"/>
        <v>56.092468602427445</v>
      </c>
      <c r="S41" s="744">
        <f t="shared" si="16"/>
        <v>55.508561413825149</v>
      </c>
      <c r="T41" s="744">
        <f t="shared" si="16"/>
        <v>54.94047442118449</v>
      </c>
      <c r="U41" s="744">
        <f t="shared" si="16"/>
        <v>54.387574855107147</v>
      </c>
      <c r="V41" s="744">
        <f t="shared" si="16"/>
        <v>54.426053426550354</v>
      </c>
      <c r="W41" s="744">
        <f t="shared" si="16"/>
        <v>54.464570515082102</v>
      </c>
      <c r="X41" s="744">
        <f t="shared" si="16"/>
        <v>54.503126159258031</v>
      </c>
      <c r="Y41" s="744">
        <f t="shared" si="16"/>
        <v>54.541720397672364</v>
      </c>
      <c r="Z41" s="744">
        <f t="shared" si="16"/>
        <v>54.580353268957992</v>
      </c>
      <c r="AA41" s="744">
        <f t="shared" si="16"/>
        <v>54.619024811786446</v>
      </c>
      <c r="AB41" s="744">
        <f t="shared" si="16"/>
        <v>54.657735064867978</v>
      </c>
      <c r="AC41" s="744">
        <f t="shared" si="16"/>
        <v>54.696484066951598</v>
      </c>
      <c r="AD41" s="744">
        <f t="shared" si="16"/>
        <v>54.735271856825079</v>
      </c>
      <c r="AE41" s="744">
        <f t="shared" si="16"/>
        <v>54.774098473315064</v>
      </c>
      <c r="AF41" s="744">
        <f t="shared" si="16"/>
        <v>54.812963955287017</v>
      </c>
      <c r="AG41" s="744">
        <f t="shared" si="16"/>
        <v>54.851868341645329</v>
      </c>
      <c r="AH41" s="744">
        <f t="shared" si="16"/>
        <v>54.890811671333324</v>
      </c>
      <c r="AI41" s="744">
        <f t="shared" si="16"/>
        <v>54.929793983333326</v>
      </c>
      <c r="AJ41" s="745">
        <f t="shared" si="16"/>
        <v>54.968815316666664</v>
      </c>
      <c r="AK41" s="723"/>
      <c r="AL41" s="721"/>
      <c r="AM41" s="721"/>
    </row>
    <row r="42" spans="4:39" s="722" customFormat="1" ht="14.25">
      <c r="D42" s="1512"/>
      <c r="E42" s="1513"/>
      <c r="F42" s="727" t="s">
        <v>626</v>
      </c>
      <c r="G42" s="746">
        <f>G33+G$39</f>
        <v>61.749080142903509</v>
      </c>
      <c r="H42" s="747">
        <f t="shared" ref="H42:AJ42" si="17">H33+H$39</f>
        <v>60.969832913613033</v>
      </c>
      <c r="I42" s="747">
        <f t="shared" si="17"/>
        <v>61.096821288435393</v>
      </c>
      <c r="J42" s="747">
        <f t="shared" si="17"/>
        <v>60.826791611731721</v>
      </c>
      <c r="K42" s="747">
        <f t="shared" si="17"/>
        <v>60.543727068254114</v>
      </c>
      <c r="L42" s="747">
        <f t="shared" si="17"/>
        <v>60.377645422509886</v>
      </c>
      <c r="M42" s="747">
        <f t="shared" si="17"/>
        <v>59.697662259078513</v>
      </c>
      <c r="N42" s="747">
        <f t="shared" si="17"/>
        <v>59.01759202525335</v>
      </c>
      <c r="O42" s="747">
        <f t="shared" si="17"/>
        <v>58.357275504758078</v>
      </c>
      <c r="P42" s="747">
        <f t="shared" si="17"/>
        <v>57.715866150858815</v>
      </c>
      <c r="Q42" s="747">
        <f t="shared" si="17"/>
        <v>57.092565109635927</v>
      </c>
      <c r="R42" s="747">
        <f t="shared" si="17"/>
        <v>56.486617907983003</v>
      </c>
      <c r="S42" s="747">
        <f t="shared" si="17"/>
        <v>55.897311413825136</v>
      </c>
      <c r="T42" s="747">
        <f t="shared" si="17"/>
        <v>55.323971042806122</v>
      </c>
      <c r="U42" s="747">
        <f t="shared" si="17"/>
        <v>54.765958188440464</v>
      </c>
      <c r="V42" s="747">
        <f t="shared" si="17"/>
        <v>54.804436759883686</v>
      </c>
      <c r="W42" s="747">
        <f t="shared" si="17"/>
        <v>54.842953848415434</v>
      </c>
      <c r="X42" s="747">
        <f t="shared" si="17"/>
        <v>54.881509492591363</v>
      </c>
      <c r="Y42" s="747">
        <f t="shared" si="17"/>
        <v>54.920103731005696</v>
      </c>
      <c r="Z42" s="747">
        <f t="shared" si="17"/>
        <v>54.958736602291324</v>
      </c>
      <c r="AA42" s="747">
        <f t="shared" si="17"/>
        <v>54.997408145119778</v>
      </c>
      <c r="AB42" s="747">
        <f t="shared" si="17"/>
        <v>55.03611839820131</v>
      </c>
      <c r="AC42" s="747">
        <f t="shared" si="17"/>
        <v>55.07486740028493</v>
      </c>
      <c r="AD42" s="747">
        <f t="shared" si="17"/>
        <v>55.113655190158426</v>
      </c>
      <c r="AE42" s="747">
        <f t="shared" si="17"/>
        <v>55.152481806648396</v>
      </c>
      <c r="AF42" s="747">
        <f t="shared" si="17"/>
        <v>55.191347288620349</v>
      </c>
      <c r="AG42" s="747">
        <f t="shared" si="17"/>
        <v>55.230251674978661</v>
      </c>
      <c r="AH42" s="747">
        <f t="shared" si="17"/>
        <v>55.26919500466667</v>
      </c>
      <c r="AI42" s="747">
        <f t="shared" si="17"/>
        <v>55.308177316666672</v>
      </c>
      <c r="AJ42" s="748">
        <f t="shared" si="17"/>
        <v>55.347198649999996</v>
      </c>
      <c r="AK42" s="723"/>
      <c r="AL42" s="721"/>
      <c r="AM42" s="721"/>
    </row>
    <row r="43" spans="4:39" s="722" customFormat="1" ht="15" thickBot="1">
      <c r="D43" s="1514"/>
      <c r="E43" s="1515"/>
      <c r="F43" s="728" t="s">
        <v>627</v>
      </c>
      <c r="G43" s="749">
        <f>G34+G$39</f>
        <v>64.610309979345359</v>
      </c>
      <c r="H43" s="750">
        <f t="shared" ref="H43:AJ43" si="18">H34+H$39</f>
        <v>63.970196770896692</v>
      </c>
      <c r="I43" s="750">
        <f t="shared" si="18"/>
        <v>64.233000276814948</v>
      </c>
      <c r="J43" s="750">
        <f t="shared" si="18"/>
        <v>64.095628025218147</v>
      </c>
      <c r="K43" s="750">
        <f t="shared" si="18"/>
        <v>64.11964021601969</v>
      </c>
      <c r="L43" s="750">
        <f t="shared" si="18"/>
        <v>64.100118667905079</v>
      </c>
      <c r="M43" s="750">
        <f t="shared" si="18"/>
        <v>63.576086597407894</v>
      </c>
      <c r="N43" s="750">
        <f t="shared" si="18"/>
        <v>63.066428193269061</v>
      </c>
      <c r="O43" s="750">
        <f t="shared" si="18"/>
        <v>62.596268644927548</v>
      </c>
      <c r="P43" s="750">
        <f t="shared" si="18"/>
        <v>62.225283203984716</v>
      </c>
      <c r="Q43" s="750">
        <f t="shared" si="18"/>
        <v>61.834789077382837</v>
      </c>
      <c r="R43" s="750">
        <f t="shared" si="18"/>
        <v>61.471991979684645</v>
      </c>
      <c r="S43" s="750">
        <f t="shared" si="18"/>
        <v>61.120171911616012</v>
      </c>
      <c r="T43" s="750">
        <f t="shared" si="18"/>
        <v>60.763512683360076</v>
      </c>
      <c r="U43" s="750">
        <f t="shared" si="18"/>
        <v>60.393211742655041</v>
      </c>
      <c r="V43" s="750">
        <f t="shared" si="18"/>
        <v>60.667419059579146</v>
      </c>
      <c r="W43" s="750">
        <f t="shared" si="18"/>
        <v>60.920898165011963</v>
      </c>
      <c r="X43" s="750">
        <f t="shared" si="18"/>
        <v>61.159089408239282</v>
      </c>
      <c r="Y43" s="750">
        <f t="shared" si="18"/>
        <v>61.387026350812221</v>
      </c>
      <c r="Z43" s="750">
        <f t="shared" si="18"/>
        <v>61.608579314386702</v>
      </c>
      <c r="AA43" s="750">
        <f t="shared" si="18"/>
        <v>61.826447229732253</v>
      </c>
      <c r="AB43" s="750">
        <f t="shared" si="18"/>
        <v>62.049736383551959</v>
      </c>
      <c r="AC43" s="750">
        <f t="shared" si="18"/>
        <v>62.262060810589674</v>
      </c>
      <c r="AD43" s="750">
        <f t="shared" si="18"/>
        <v>62.475452194547188</v>
      </c>
      <c r="AE43" s="750">
        <f t="shared" si="18"/>
        <v>62.689915897017045</v>
      </c>
      <c r="AF43" s="750">
        <f t="shared" si="18"/>
        <v>62.905457306534487</v>
      </c>
      <c r="AG43" s="750">
        <f t="shared" si="18"/>
        <v>63.122081838712816</v>
      </c>
      <c r="AH43" s="750">
        <f t="shared" si="18"/>
        <v>63.339794936379491</v>
      </c>
      <c r="AI43" s="750">
        <f t="shared" si="18"/>
        <v>63.558602069712819</v>
      </c>
      <c r="AJ43" s="751">
        <f t="shared" si="18"/>
        <v>63.778508736379479</v>
      </c>
      <c r="AK43" s="723"/>
      <c r="AL43" s="721"/>
      <c r="AM43" s="721"/>
    </row>
    <row r="44" spans="4:39" s="722" customFormat="1" ht="15" customHeight="1">
      <c r="D44" s="1510" t="s">
        <v>670</v>
      </c>
      <c r="E44" s="1511"/>
      <c r="F44" s="726" t="s">
        <v>646</v>
      </c>
      <c r="G44" s="1030">
        <v>65.7</v>
      </c>
      <c r="H44" s="1030">
        <v>65.7</v>
      </c>
      <c r="I44" s="1030">
        <v>65.7</v>
      </c>
      <c r="J44" s="1030">
        <v>65.7</v>
      </c>
      <c r="K44" s="1030">
        <v>65.7</v>
      </c>
      <c r="L44" s="1030">
        <v>65.7</v>
      </c>
      <c r="M44" s="1030">
        <v>65.7</v>
      </c>
      <c r="N44" s="1030">
        <v>65.7</v>
      </c>
      <c r="O44" s="1030">
        <v>65.7</v>
      </c>
      <c r="P44" s="1030">
        <v>65.7</v>
      </c>
      <c r="Q44" s="1030">
        <v>65.7</v>
      </c>
      <c r="R44" s="1030">
        <v>65.7</v>
      </c>
      <c r="S44" s="1030">
        <v>65.7</v>
      </c>
      <c r="T44" s="1030">
        <v>65.7</v>
      </c>
      <c r="U44" s="1030">
        <v>65.7</v>
      </c>
      <c r="V44" s="1030">
        <v>65.7</v>
      </c>
      <c r="W44" s="1030">
        <v>65.7</v>
      </c>
      <c r="X44" s="1030">
        <v>65.7</v>
      </c>
      <c r="Y44" s="1030">
        <v>65.7</v>
      </c>
      <c r="Z44" s="1030">
        <v>65.7</v>
      </c>
      <c r="AA44" s="1030">
        <v>65.7</v>
      </c>
      <c r="AB44" s="1030">
        <v>65.7</v>
      </c>
      <c r="AC44" s="1030">
        <v>65.7</v>
      </c>
      <c r="AD44" s="1030">
        <v>65.7</v>
      </c>
      <c r="AE44" s="1030">
        <v>65.7</v>
      </c>
      <c r="AF44" s="1030">
        <v>65.7</v>
      </c>
      <c r="AG44" s="1030">
        <v>65.7</v>
      </c>
      <c r="AH44" s="1030">
        <v>65.7</v>
      </c>
      <c r="AI44" s="1030">
        <v>65.7</v>
      </c>
      <c r="AJ44" s="1031">
        <v>65.7</v>
      </c>
      <c r="AK44" s="723"/>
      <c r="AL44" s="721"/>
      <c r="AM44" s="721"/>
    </row>
    <row r="45" spans="4:39" s="722" customFormat="1" ht="15" customHeight="1">
      <c r="D45" s="1512"/>
      <c r="E45" s="1513"/>
      <c r="F45" s="727" t="s">
        <v>392</v>
      </c>
      <c r="G45" s="1032">
        <v>65.7</v>
      </c>
      <c r="H45" s="1032">
        <f>G45-($G$44-31)/24</f>
        <v>64.254166666666663</v>
      </c>
      <c r="I45" s="1032">
        <f t="shared" ref="I45:AE45" si="19">H45-($G$44-31)/24</f>
        <v>62.80833333333333</v>
      </c>
      <c r="J45" s="1032">
        <f t="shared" si="19"/>
        <v>61.362499999999997</v>
      </c>
      <c r="K45" s="1032">
        <f t="shared" si="19"/>
        <v>59.916666666666664</v>
      </c>
      <c r="L45" s="1032">
        <f t="shared" si="19"/>
        <v>58.470833333333331</v>
      </c>
      <c r="M45" s="1032">
        <f t="shared" si="19"/>
        <v>57.024999999999999</v>
      </c>
      <c r="N45" s="1032">
        <f t="shared" si="19"/>
        <v>55.579166666666666</v>
      </c>
      <c r="O45" s="1032">
        <f t="shared" si="19"/>
        <v>54.133333333333333</v>
      </c>
      <c r="P45" s="1032">
        <f t="shared" si="19"/>
        <v>52.6875</v>
      </c>
      <c r="Q45" s="1032">
        <f t="shared" si="19"/>
        <v>51.241666666666667</v>
      </c>
      <c r="R45" s="1032">
        <f t="shared" si="19"/>
        <v>49.795833333333334</v>
      </c>
      <c r="S45" s="1032">
        <f t="shared" si="19"/>
        <v>48.35</v>
      </c>
      <c r="T45" s="1032">
        <f t="shared" si="19"/>
        <v>46.904166666666669</v>
      </c>
      <c r="U45" s="1032">
        <f t="shared" si="19"/>
        <v>45.458333333333336</v>
      </c>
      <c r="V45" s="1032">
        <f t="shared" si="19"/>
        <v>44.012500000000003</v>
      </c>
      <c r="W45" s="1032">
        <f t="shared" si="19"/>
        <v>42.56666666666667</v>
      </c>
      <c r="X45" s="1032">
        <f t="shared" si="19"/>
        <v>41.120833333333337</v>
      </c>
      <c r="Y45" s="1032">
        <f t="shared" si="19"/>
        <v>39.675000000000004</v>
      </c>
      <c r="Z45" s="1032">
        <f t="shared" si="19"/>
        <v>38.229166666666671</v>
      </c>
      <c r="AA45" s="1032">
        <f t="shared" si="19"/>
        <v>36.783333333333339</v>
      </c>
      <c r="AB45" s="1032">
        <f t="shared" si="19"/>
        <v>35.337500000000006</v>
      </c>
      <c r="AC45" s="1032">
        <f t="shared" si="19"/>
        <v>33.891666666666673</v>
      </c>
      <c r="AD45" s="1032">
        <f t="shared" si="19"/>
        <v>32.44583333333334</v>
      </c>
      <c r="AE45" s="1032">
        <f t="shared" si="19"/>
        <v>31.000000000000007</v>
      </c>
      <c r="AF45" s="1032">
        <f>AE45</f>
        <v>31.000000000000007</v>
      </c>
      <c r="AG45" s="1032">
        <f t="shared" ref="AG45:AJ45" si="20">AF45</f>
        <v>31.000000000000007</v>
      </c>
      <c r="AH45" s="1032">
        <f t="shared" si="20"/>
        <v>31.000000000000007</v>
      </c>
      <c r="AI45" s="1032">
        <f t="shared" si="20"/>
        <v>31.000000000000007</v>
      </c>
      <c r="AJ45" s="1033">
        <f t="shared" si="20"/>
        <v>31.000000000000007</v>
      </c>
      <c r="AK45" s="723"/>
      <c r="AL45" s="721"/>
      <c r="AM45" s="721"/>
    </row>
    <row r="46" spans="4:39" s="722" customFormat="1" ht="15.75" customHeight="1" thickBot="1">
      <c r="D46" s="1514"/>
      <c r="E46" s="1515"/>
      <c r="F46" s="728" t="s">
        <v>635</v>
      </c>
      <c r="G46" s="1034">
        <v>65.7</v>
      </c>
      <c r="H46" s="1034">
        <f>G46-($G$46-29)/24</f>
        <v>64.170833333333334</v>
      </c>
      <c r="I46" s="1034">
        <f t="shared" ref="I46:AE46" si="21">H46-($G$46-29)/24</f>
        <v>62.641666666666666</v>
      </c>
      <c r="J46" s="1034">
        <f t="shared" si="21"/>
        <v>61.112499999999997</v>
      </c>
      <c r="K46" s="1034">
        <f t="shared" si="21"/>
        <v>59.583333333333329</v>
      </c>
      <c r="L46" s="1034">
        <f t="shared" si="21"/>
        <v>58.05416666666666</v>
      </c>
      <c r="M46" s="1034">
        <f t="shared" si="21"/>
        <v>56.524999999999991</v>
      </c>
      <c r="N46" s="1034">
        <f t="shared" si="21"/>
        <v>54.995833333333323</v>
      </c>
      <c r="O46" s="1034">
        <f t="shared" si="21"/>
        <v>53.466666666666654</v>
      </c>
      <c r="P46" s="1034">
        <f t="shared" si="21"/>
        <v>51.937499999999986</v>
      </c>
      <c r="Q46" s="1034">
        <f t="shared" si="21"/>
        <v>50.408333333333317</v>
      </c>
      <c r="R46" s="1034">
        <f t="shared" si="21"/>
        <v>48.879166666666649</v>
      </c>
      <c r="S46" s="1034">
        <f t="shared" si="21"/>
        <v>47.34999999999998</v>
      </c>
      <c r="T46" s="1034">
        <f t="shared" si="21"/>
        <v>45.820833333333312</v>
      </c>
      <c r="U46" s="1034">
        <f t="shared" si="21"/>
        <v>44.291666666666643</v>
      </c>
      <c r="V46" s="1034">
        <f t="shared" si="21"/>
        <v>42.762499999999974</v>
      </c>
      <c r="W46" s="1034">
        <f t="shared" si="21"/>
        <v>41.233333333333306</v>
      </c>
      <c r="X46" s="1034">
        <f t="shared" si="21"/>
        <v>39.704166666666637</v>
      </c>
      <c r="Y46" s="1034">
        <f t="shared" si="21"/>
        <v>38.174999999999969</v>
      </c>
      <c r="Z46" s="1034">
        <f t="shared" si="21"/>
        <v>36.6458333333333</v>
      </c>
      <c r="AA46" s="1034">
        <f t="shared" si="21"/>
        <v>35.116666666666632</v>
      </c>
      <c r="AB46" s="1034">
        <f t="shared" si="21"/>
        <v>33.587499999999963</v>
      </c>
      <c r="AC46" s="1034">
        <f t="shared" si="21"/>
        <v>32.058333333333294</v>
      </c>
      <c r="AD46" s="1034">
        <f t="shared" si="21"/>
        <v>30.529166666666626</v>
      </c>
      <c r="AE46" s="1034">
        <f t="shared" si="21"/>
        <v>28.999999999999957</v>
      </c>
      <c r="AF46" s="1034">
        <f>AE46</f>
        <v>28.999999999999957</v>
      </c>
      <c r="AG46" s="1034">
        <f t="shared" ref="AG46:AJ46" si="22">AF46</f>
        <v>28.999999999999957</v>
      </c>
      <c r="AH46" s="1034">
        <f t="shared" si="22"/>
        <v>28.999999999999957</v>
      </c>
      <c r="AI46" s="1034">
        <f t="shared" si="22"/>
        <v>28.999999999999957</v>
      </c>
      <c r="AJ46" s="1035">
        <f t="shared" si="22"/>
        <v>28.999999999999957</v>
      </c>
      <c r="AK46" s="723"/>
      <c r="AL46" s="721"/>
      <c r="AM46" s="721"/>
    </row>
    <row r="47" spans="4:39" s="722" customFormat="1" ht="14.25" customHeight="1">
      <c r="D47" s="1498" t="s">
        <v>637</v>
      </c>
      <c r="E47" s="1516" t="s">
        <v>646</v>
      </c>
      <c r="F47" s="726" t="s">
        <v>628</v>
      </c>
      <c r="G47" s="767">
        <f>G$44-(G40-G35)</f>
        <v>13.995283381147544</v>
      </c>
      <c r="H47" s="768">
        <f t="shared" ref="H47:AI47" si="23">H$44-(H40-H35)</f>
        <v>14.819714294354839</v>
      </c>
      <c r="I47" s="768">
        <f t="shared" si="23"/>
        <v>15.617972797619046</v>
      </c>
      <c r="J47" s="768">
        <f t="shared" si="23"/>
        <v>16.391285722656249</v>
      </c>
      <c r="K47" s="768">
        <f t="shared" si="23"/>
        <v>17.140804403846161</v>
      </c>
      <c r="L47" s="768">
        <f t="shared" si="23"/>
        <v>17.867610397727276</v>
      </c>
      <c r="M47" s="768">
        <f t="shared" si="23"/>
        <v>18.57272069029851</v>
      </c>
      <c r="N47" s="768">
        <f t="shared" si="23"/>
        <v>19.257092444852944</v>
      </c>
      <c r="O47" s="768">
        <f t="shared" si="23"/>
        <v>19.921627336956519</v>
      </c>
      <c r="P47" s="768">
        <f t="shared" si="23"/>
        <v>20.567175517857137</v>
      </c>
      <c r="Q47" s="768">
        <f t="shared" si="23"/>
        <v>21.194539242957745</v>
      </c>
      <c r="R47" s="768">
        <f t="shared" si="23"/>
        <v>21.804476197916671</v>
      </c>
      <c r="S47" s="768">
        <f t="shared" si="23"/>
        <v>22.397702551369861</v>
      </c>
      <c r="T47" s="768">
        <f t="shared" si="23"/>
        <v>22.974895760135141</v>
      </c>
      <c r="U47" s="768">
        <f t="shared" si="23"/>
        <v>23.536697150000009</v>
      </c>
      <c r="V47" s="768">
        <f t="shared" si="23"/>
        <v>23.536697150000009</v>
      </c>
      <c r="W47" s="768">
        <f t="shared" si="23"/>
        <v>23.536697150000009</v>
      </c>
      <c r="X47" s="768">
        <f t="shared" si="23"/>
        <v>23.536697150000009</v>
      </c>
      <c r="Y47" s="768">
        <f t="shared" si="23"/>
        <v>23.536697150000009</v>
      </c>
      <c r="Z47" s="768">
        <f t="shared" si="23"/>
        <v>23.536697150000009</v>
      </c>
      <c r="AA47" s="768">
        <f t="shared" si="23"/>
        <v>23.536697150000009</v>
      </c>
      <c r="AB47" s="768">
        <f t="shared" si="23"/>
        <v>23.536697150000009</v>
      </c>
      <c r="AC47" s="768">
        <f t="shared" si="23"/>
        <v>23.536697150000009</v>
      </c>
      <c r="AD47" s="768">
        <f t="shared" si="23"/>
        <v>23.536697150000009</v>
      </c>
      <c r="AE47" s="768">
        <f t="shared" si="23"/>
        <v>23.536697150000009</v>
      </c>
      <c r="AF47" s="768">
        <f t="shared" si="23"/>
        <v>23.536697150000009</v>
      </c>
      <c r="AG47" s="768">
        <f t="shared" si="23"/>
        <v>23.536697150000009</v>
      </c>
      <c r="AH47" s="768">
        <f t="shared" si="23"/>
        <v>23.536697150000009</v>
      </c>
      <c r="AI47" s="768">
        <f t="shared" si="23"/>
        <v>23.536697150000009</v>
      </c>
      <c r="AJ47" s="769">
        <f>AJ$44-(AJ40-AJ35)</f>
        <v>23.536697150000009</v>
      </c>
      <c r="AK47" s="723"/>
      <c r="AL47" s="721"/>
      <c r="AM47" s="721"/>
    </row>
    <row r="48" spans="4:39" s="722" customFormat="1" ht="14.25" customHeight="1">
      <c r="D48" s="1499"/>
      <c r="E48" s="1517"/>
      <c r="F48" s="727" t="s">
        <v>625</v>
      </c>
      <c r="G48" s="770">
        <f>G$44-(G41-$G$36)</f>
        <v>18.950919857096494</v>
      </c>
      <c r="H48" s="771">
        <f t="shared" ref="H48:AJ48" si="24">H$44-(H41-$G$36)</f>
        <v>19.73016708638697</v>
      </c>
      <c r="I48" s="771">
        <f t="shared" si="24"/>
        <v>19.60317871156461</v>
      </c>
      <c r="J48" s="771">
        <f t="shared" si="24"/>
        <v>19.873208388268282</v>
      </c>
      <c r="K48" s="771">
        <f t="shared" si="24"/>
        <v>20.571811393284349</v>
      </c>
      <c r="L48" s="771">
        <f t="shared" si="24"/>
        <v>20.731597001732538</v>
      </c>
      <c r="M48" s="771">
        <f t="shared" si="24"/>
        <v>21.425901173757296</v>
      </c>
      <c r="N48" s="771">
        <f t="shared" si="24"/>
        <v>22.099742533570179</v>
      </c>
      <c r="O48" s="771">
        <f t="shared" si="24"/>
        <v>22.754010727125987</v>
      </c>
      <c r="P48" s="771">
        <f t="shared" si="24"/>
        <v>23.389544563426895</v>
      </c>
      <c r="Q48" s="771">
        <f t="shared" si="24"/>
        <v>24.007135594589428</v>
      </c>
      <c r="R48" s="771">
        <f t="shared" si="24"/>
        <v>24.607531397572558</v>
      </c>
      <c r="S48" s="771">
        <f t="shared" si="24"/>
        <v>25.191438586174854</v>
      </c>
      <c r="T48" s="771">
        <f t="shared" si="24"/>
        <v>25.759525578815513</v>
      </c>
      <c r="U48" s="771">
        <f t="shared" si="24"/>
        <v>26.312425144892856</v>
      </c>
      <c r="V48" s="771">
        <f t="shared" si="24"/>
        <v>26.273946573449649</v>
      </c>
      <c r="W48" s="771">
        <f t="shared" si="24"/>
        <v>26.235429484917901</v>
      </c>
      <c r="X48" s="771">
        <f t="shared" si="24"/>
        <v>26.196873840741972</v>
      </c>
      <c r="Y48" s="771">
        <f t="shared" si="24"/>
        <v>26.158279602327639</v>
      </c>
      <c r="Z48" s="771">
        <f t="shared" si="24"/>
        <v>26.11964673104201</v>
      </c>
      <c r="AA48" s="771">
        <f t="shared" si="24"/>
        <v>26.080975188213557</v>
      </c>
      <c r="AB48" s="771">
        <f t="shared" si="24"/>
        <v>26.042264935132025</v>
      </c>
      <c r="AC48" s="771">
        <f t="shared" si="24"/>
        <v>26.003515933048405</v>
      </c>
      <c r="AD48" s="771">
        <f t="shared" si="24"/>
        <v>25.964728143174924</v>
      </c>
      <c r="AE48" s="771">
        <f t="shared" si="24"/>
        <v>25.925901526684939</v>
      </c>
      <c r="AF48" s="771">
        <f t="shared" si="24"/>
        <v>25.887036044712985</v>
      </c>
      <c r="AG48" s="771">
        <f t="shared" si="24"/>
        <v>25.848131658354674</v>
      </c>
      <c r="AH48" s="771">
        <f t="shared" si="24"/>
        <v>25.809188328666679</v>
      </c>
      <c r="AI48" s="771">
        <f t="shared" si="24"/>
        <v>25.770206016666677</v>
      </c>
      <c r="AJ48" s="772">
        <f t="shared" si="24"/>
        <v>25.731184683333339</v>
      </c>
      <c r="AK48" s="723"/>
      <c r="AL48" s="721"/>
      <c r="AM48" s="721"/>
    </row>
    <row r="49" spans="4:39" s="722" customFormat="1" ht="14.25" customHeight="1">
      <c r="D49" s="1499"/>
      <c r="E49" s="1517"/>
      <c r="F49" s="727" t="s">
        <v>626</v>
      </c>
      <c r="G49" s="773">
        <f>G$44-(G42-$G$37)</f>
        <v>18.950919857096494</v>
      </c>
      <c r="H49" s="774">
        <f t="shared" ref="H49:AJ49" si="25">H$44-(H42-$G$37)</f>
        <v>19.73016708638697</v>
      </c>
      <c r="I49" s="774">
        <f t="shared" si="25"/>
        <v>19.60317871156461</v>
      </c>
      <c r="J49" s="774">
        <f t="shared" si="25"/>
        <v>19.873208388268282</v>
      </c>
      <c r="K49" s="774">
        <f t="shared" si="25"/>
        <v>20.156272931745889</v>
      </c>
      <c r="L49" s="774">
        <f t="shared" si="25"/>
        <v>20.322354577490117</v>
      </c>
      <c r="M49" s="774">
        <f t="shared" si="25"/>
        <v>21.00233774092149</v>
      </c>
      <c r="N49" s="774">
        <f t="shared" si="25"/>
        <v>21.682407974746653</v>
      </c>
      <c r="O49" s="774">
        <f t="shared" si="25"/>
        <v>22.342724495241924</v>
      </c>
      <c r="P49" s="774">
        <f t="shared" si="25"/>
        <v>22.984133849141188</v>
      </c>
      <c r="Q49" s="774">
        <f t="shared" si="25"/>
        <v>23.607434890364075</v>
      </c>
      <c r="R49" s="774">
        <f t="shared" si="25"/>
        <v>24.213382092017</v>
      </c>
      <c r="S49" s="774">
        <f t="shared" si="25"/>
        <v>24.802688586174867</v>
      </c>
      <c r="T49" s="774">
        <f t="shared" si="25"/>
        <v>25.376028957193881</v>
      </c>
      <c r="U49" s="774">
        <f t="shared" si="25"/>
        <v>25.934041811559538</v>
      </c>
      <c r="V49" s="774">
        <f t="shared" si="25"/>
        <v>25.895563240116317</v>
      </c>
      <c r="W49" s="774">
        <f t="shared" si="25"/>
        <v>25.857046151584569</v>
      </c>
      <c r="X49" s="774">
        <f t="shared" si="25"/>
        <v>25.81849050740864</v>
      </c>
      <c r="Y49" s="774">
        <f t="shared" si="25"/>
        <v>25.779896268994307</v>
      </c>
      <c r="Z49" s="774">
        <f t="shared" si="25"/>
        <v>25.741263397708678</v>
      </c>
      <c r="AA49" s="774">
        <f t="shared" si="25"/>
        <v>25.702591854880225</v>
      </c>
      <c r="AB49" s="774">
        <f t="shared" si="25"/>
        <v>25.663881601798693</v>
      </c>
      <c r="AC49" s="774">
        <f t="shared" si="25"/>
        <v>25.625132599715073</v>
      </c>
      <c r="AD49" s="774">
        <f t="shared" si="25"/>
        <v>25.586344809841577</v>
      </c>
      <c r="AE49" s="774">
        <f t="shared" si="25"/>
        <v>25.547518193351607</v>
      </c>
      <c r="AF49" s="774">
        <f t="shared" si="25"/>
        <v>25.508652711379654</v>
      </c>
      <c r="AG49" s="774">
        <f t="shared" si="25"/>
        <v>25.469748325021342</v>
      </c>
      <c r="AH49" s="774">
        <f t="shared" si="25"/>
        <v>25.430804995333332</v>
      </c>
      <c r="AI49" s="774">
        <f t="shared" si="25"/>
        <v>25.391822683333331</v>
      </c>
      <c r="AJ49" s="775">
        <f t="shared" si="25"/>
        <v>25.352801350000007</v>
      </c>
      <c r="AK49" s="723"/>
      <c r="AL49" s="721"/>
      <c r="AM49" s="721"/>
    </row>
    <row r="50" spans="4:39" s="722" customFormat="1" ht="15" customHeight="1" thickBot="1">
      <c r="D50" s="1499"/>
      <c r="E50" s="1518"/>
      <c r="F50" s="728" t="s">
        <v>627</v>
      </c>
      <c r="G50" s="776">
        <f>G$44-(G43-$G$38)</f>
        <v>16.089690020654643</v>
      </c>
      <c r="H50" s="777">
        <f t="shared" ref="H50:AJ50" si="26">H$44-(H43-$G$38)</f>
        <v>16.729803229103311</v>
      </c>
      <c r="I50" s="777">
        <f t="shared" si="26"/>
        <v>16.466999723185054</v>
      </c>
      <c r="J50" s="777">
        <f t="shared" si="26"/>
        <v>16.604371974781856</v>
      </c>
      <c r="K50" s="777">
        <f t="shared" si="26"/>
        <v>16.580359783980313</v>
      </c>
      <c r="L50" s="777">
        <f t="shared" si="26"/>
        <v>16.599881332094924</v>
      </c>
      <c r="M50" s="777">
        <f t="shared" si="26"/>
        <v>17.123913402592109</v>
      </c>
      <c r="N50" s="777">
        <f t="shared" si="26"/>
        <v>17.633571806730941</v>
      </c>
      <c r="O50" s="777">
        <f t="shared" si="26"/>
        <v>18.103731355072455</v>
      </c>
      <c r="P50" s="777">
        <f t="shared" si="26"/>
        <v>18.474716796015286</v>
      </c>
      <c r="Q50" s="777">
        <f t="shared" si="26"/>
        <v>18.865210922617166</v>
      </c>
      <c r="R50" s="777">
        <f t="shared" si="26"/>
        <v>19.228008020315357</v>
      </c>
      <c r="S50" s="777">
        <f t="shared" si="26"/>
        <v>19.579828088383991</v>
      </c>
      <c r="T50" s="777">
        <f t="shared" si="26"/>
        <v>19.936487316639926</v>
      </c>
      <c r="U50" s="777">
        <f t="shared" si="26"/>
        <v>20.306788257344962</v>
      </c>
      <c r="V50" s="777">
        <f t="shared" si="26"/>
        <v>20.032580940420857</v>
      </c>
      <c r="W50" s="777">
        <f t="shared" si="26"/>
        <v>19.77910183498804</v>
      </c>
      <c r="X50" s="777">
        <f t="shared" si="26"/>
        <v>19.540910591760721</v>
      </c>
      <c r="Y50" s="777">
        <f t="shared" si="26"/>
        <v>19.312973649187782</v>
      </c>
      <c r="Z50" s="777">
        <f t="shared" si="26"/>
        <v>19.091420685613301</v>
      </c>
      <c r="AA50" s="777">
        <f t="shared" si="26"/>
        <v>18.87355277026775</v>
      </c>
      <c r="AB50" s="777">
        <f t="shared" si="26"/>
        <v>18.650263616448044</v>
      </c>
      <c r="AC50" s="777">
        <f t="shared" si="26"/>
        <v>18.437939189410329</v>
      </c>
      <c r="AD50" s="777">
        <f t="shared" si="26"/>
        <v>18.224547805452815</v>
      </c>
      <c r="AE50" s="777">
        <f t="shared" si="26"/>
        <v>18.010084102982958</v>
      </c>
      <c r="AF50" s="777">
        <f t="shared" si="26"/>
        <v>17.794542693465516</v>
      </c>
      <c r="AG50" s="777">
        <f t="shared" si="26"/>
        <v>17.577918161287187</v>
      </c>
      <c r="AH50" s="777">
        <f t="shared" si="26"/>
        <v>17.360205063620512</v>
      </c>
      <c r="AI50" s="777">
        <f t="shared" si="26"/>
        <v>17.141397930287184</v>
      </c>
      <c r="AJ50" s="778">
        <f t="shared" si="26"/>
        <v>16.921491263620524</v>
      </c>
      <c r="AK50" s="723"/>
      <c r="AL50" s="721"/>
      <c r="AM50" s="721"/>
    </row>
    <row r="51" spans="4:39" s="722" customFormat="1" ht="14.25" customHeight="1">
      <c r="D51" s="1499"/>
      <c r="E51" s="1519" t="s">
        <v>629</v>
      </c>
      <c r="F51" s="726" t="s">
        <v>628</v>
      </c>
      <c r="G51" s="779">
        <f>G45-(G40-G35)</f>
        <v>13.995283381147544</v>
      </c>
      <c r="H51" s="780">
        <f t="shared" ref="H51:AJ51" si="27">H45-(H40-H35)</f>
        <v>13.373880961021499</v>
      </c>
      <c r="I51" s="780">
        <f t="shared" si="27"/>
        <v>12.726306130952374</v>
      </c>
      <c r="J51" s="780">
        <f t="shared" si="27"/>
        <v>12.053785722656244</v>
      </c>
      <c r="K51" s="780">
        <f t="shared" si="27"/>
        <v>11.357471070512823</v>
      </c>
      <c r="L51" s="780">
        <f t="shared" si="27"/>
        <v>10.638443731060605</v>
      </c>
      <c r="M51" s="780">
        <f t="shared" si="27"/>
        <v>9.897720690298506</v>
      </c>
      <c r="N51" s="780">
        <f t="shared" si="27"/>
        <v>9.1362591115196068</v>
      </c>
      <c r="O51" s="780">
        <f t="shared" si="27"/>
        <v>8.3549606702898487</v>
      </c>
      <c r="P51" s="780">
        <f t="shared" si="27"/>
        <v>7.5546755178571345</v>
      </c>
      <c r="Q51" s="780">
        <f t="shared" si="27"/>
        <v>6.7362059096244096</v>
      </c>
      <c r="R51" s="780">
        <f t="shared" si="27"/>
        <v>5.9003095312500022</v>
      </c>
      <c r="S51" s="780">
        <f t="shared" si="27"/>
        <v>5.0477025513698592</v>
      </c>
      <c r="T51" s="780">
        <f t="shared" si="27"/>
        <v>4.1790624268018064</v>
      </c>
      <c r="U51" s="780">
        <f t="shared" si="27"/>
        <v>3.2950304833333419</v>
      </c>
      <c r="V51" s="780">
        <f t="shared" si="27"/>
        <v>1.8491971500000091</v>
      </c>
      <c r="W51" s="780">
        <f t="shared" si="27"/>
        <v>0.4033638166666762</v>
      </c>
      <c r="X51" s="780">
        <f t="shared" si="27"/>
        <v>-1.0424695166666567</v>
      </c>
      <c r="Y51" s="780">
        <f t="shared" si="27"/>
        <v>-2.4883028499999895</v>
      </c>
      <c r="Z51" s="780">
        <f t="shared" si="27"/>
        <v>-3.9341361833333224</v>
      </c>
      <c r="AA51" s="780">
        <f t="shared" si="27"/>
        <v>-5.3799695166666552</v>
      </c>
      <c r="AB51" s="780">
        <f t="shared" si="27"/>
        <v>-6.8258028499999881</v>
      </c>
      <c r="AC51" s="780">
        <f t="shared" si="27"/>
        <v>-8.271636183333321</v>
      </c>
      <c r="AD51" s="780">
        <f t="shared" si="27"/>
        <v>-9.7174695166666538</v>
      </c>
      <c r="AE51" s="780">
        <f t="shared" si="27"/>
        <v>-11.163302849999987</v>
      </c>
      <c r="AF51" s="780">
        <f t="shared" si="27"/>
        <v>-11.163302849999987</v>
      </c>
      <c r="AG51" s="780">
        <f t="shared" si="27"/>
        <v>-11.163302849999987</v>
      </c>
      <c r="AH51" s="780">
        <f t="shared" si="27"/>
        <v>-11.163302849999987</v>
      </c>
      <c r="AI51" s="780">
        <f t="shared" si="27"/>
        <v>-11.163302849999987</v>
      </c>
      <c r="AJ51" s="781">
        <f t="shared" si="27"/>
        <v>-11.163302849999987</v>
      </c>
      <c r="AK51" s="723"/>
      <c r="AL51" s="721"/>
      <c r="AM51" s="721"/>
    </row>
    <row r="52" spans="4:39" s="722" customFormat="1" ht="14.25" customHeight="1">
      <c r="D52" s="1499"/>
      <c r="E52" s="1520"/>
      <c r="F52" s="727" t="s">
        <v>625</v>
      </c>
      <c r="G52" s="782">
        <f>G45-(G41-G36)</f>
        <v>18.950919857096494</v>
      </c>
      <c r="H52" s="783">
        <f t="shared" ref="H52:AJ52" si="28">H45-(H41-H36)</f>
        <v>18.28433375305363</v>
      </c>
      <c r="I52" s="783">
        <f t="shared" si="28"/>
        <v>16.711512044897937</v>
      </c>
      <c r="J52" s="783">
        <f t="shared" si="28"/>
        <v>15.535708388268276</v>
      </c>
      <c r="K52" s="783">
        <f t="shared" si="28"/>
        <v>14.788478059951011</v>
      </c>
      <c r="L52" s="783">
        <f t="shared" si="28"/>
        <v>13.502430335065867</v>
      </c>
      <c r="M52" s="783">
        <f t="shared" si="28"/>
        <v>12.750901173757292</v>
      </c>
      <c r="N52" s="783">
        <f t="shared" si="28"/>
        <v>11.978909200236842</v>
      </c>
      <c r="O52" s="783">
        <f t="shared" si="28"/>
        <v>11.187344060459317</v>
      </c>
      <c r="P52" s="783">
        <f t="shared" si="28"/>
        <v>10.377044563426892</v>
      </c>
      <c r="Q52" s="783">
        <f t="shared" si="28"/>
        <v>9.5488022612560925</v>
      </c>
      <c r="R52" s="783">
        <f t="shared" si="28"/>
        <v>8.7033647309058892</v>
      </c>
      <c r="S52" s="783">
        <f t="shared" si="28"/>
        <v>7.8414385861748528</v>
      </c>
      <c r="T52" s="783">
        <f t="shared" si="28"/>
        <v>6.9636922454821786</v>
      </c>
      <c r="U52" s="783">
        <f t="shared" si="28"/>
        <v>6.070758478226189</v>
      </c>
      <c r="V52" s="783">
        <f t="shared" si="28"/>
        <v>4.5864465734496491</v>
      </c>
      <c r="W52" s="783">
        <f t="shared" si="28"/>
        <v>3.1020961515845684</v>
      </c>
      <c r="X52" s="783">
        <f t="shared" si="28"/>
        <v>1.6177071740753064</v>
      </c>
      <c r="Y52" s="783">
        <f t="shared" si="28"/>
        <v>0.13327960232764013</v>
      </c>
      <c r="Z52" s="783">
        <f t="shared" si="28"/>
        <v>-1.351186602291321</v>
      </c>
      <c r="AA52" s="783">
        <f t="shared" si="28"/>
        <v>-2.8356914784531071</v>
      </c>
      <c r="AB52" s="783">
        <f t="shared" si="28"/>
        <v>-4.3202350648679726</v>
      </c>
      <c r="AC52" s="783">
        <f t="shared" si="28"/>
        <v>-5.8048174002849251</v>
      </c>
      <c r="AD52" s="783">
        <f t="shared" si="28"/>
        <v>-7.2894385234917394</v>
      </c>
      <c r="AE52" s="783">
        <f t="shared" si="28"/>
        <v>-8.7740984733150569</v>
      </c>
      <c r="AF52" s="783">
        <f t="shared" si="28"/>
        <v>-8.8129639552870103</v>
      </c>
      <c r="AG52" s="783">
        <f t="shared" si="28"/>
        <v>-8.8518683416453214</v>
      </c>
      <c r="AH52" s="783">
        <f t="shared" si="28"/>
        <v>-8.8908116713333172</v>
      </c>
      <c r="AI52" s="783">
        <f t="shared" si="28"/>
        <v>-8.9297939833333189</v>
      </c>
      <c r="AJ52" s="784">
        <f t="shared" si="28"/>
        <v>-8.9688153166666567</v>
      </c>
      <c r="AK52" s="723"/>
      <c r="AL52" s="721"/>
      <c r="AM52" s="721"/>
    </row>
    <row r="53" spans="4:39" s="722" customFormat="1" ht="14.25" customHeight="1">
      <c r="D53" s="1499"/>
      <c r="E53" s="1520"/>
      <c r="F53" s="727" t="s">
        <v>626</v>
      </c>
      <c r="G53" s="785">
        <f>G45-(G42-G37)</f>
        <v>18.950919857096494</v>
      </c>
      <c r="H53" s="786">
        <f t="shared" ref="H53:AJ53" si="29">H45-(H42-H37)</f>
        <v>18.28433375305363</v>
      </c>
      <c r="I53" s="786">
        <f t="shared" si="29"/>
        <v>16.711512044897937</v>
      </c>
      <c r="J53" s="786">
        <f t="shared" si="29"/>
        <v>15.535708388268276</v>
      </c>
      <c r="K53" s="786">
        <f t="shared" si="29"/>
        <v>14.37293959841255</v>
      </c>
      <c r="L53" s="786">
        <f t="shared" si="29"/>
        <v>13.093187910823445</v>
      </c>
      <c r="M53" s="786">
        <f t="shared" si="29"/>
        <v>12.327337740921486</v>
      </c>
      <c r="N53" s="786">
        <f t="shared" si="29"/>
        <v>11.561574641413316</v>
      </c>
      <c r="O53" s="786">
        <f t="shared" si="29"/>
        <v>10.776057828575254</v>
      </c>
      <c r="P53" s="786">
        <f t="shared" si="29"/>
        <v>9.9716338491411847</v>
      </c>
      <c r="Q53" s="786">
        <f t="shared" si="29"/>
        <v>9.1491015570307397</v>
      </c>
      <c r="R53" s="786">
        <f t="shared" si="29"/>
        <v>8.309215425350331</v>
      </c>
      <c r="S53" s="786">
        <f t="shared" si="29"/>
        <v>7.4526885861748653</v>
      </c>
      <c r="T53" s="786">
        <f t="shared" si="29"/>
        <v>6.580195623860547</v>
      </c>
      <c r="U53" s="786">
        <f t="shared" si="29"/>
        <v>5.6923751448928712</v>
      </c>
      <c r="V53" s="786">
        <f t="shared" si="29"/>
        <v>4.2080632401163172</v>
      </c>
      <c r="W53" s="786">
        <f t="shared" si="29"/>
        <v>2.7237128182512365</v>
      </c>
      <c r="X53" s="786">
        <f t="shared" si="29"/>
        <v>1.2393238407419744</v>
      </c>
      <c r="Y53" s="786">
        <f t="shared" si="29"/>
        <v>-0.24510373100569183</v>
      </c>
      <c r="Z53" s="786">
        <f t="shared" si="29"/>
        <v>-1.729569935624653</v>
      </c>
      <c r="AA53" s="786">
        <f t="shared" si="29"/>
        <v>-3.2140748117864391</v>
      </c>
      <c r="AB53" s="786">
        <f t="shared" si="29"/>
        <v>-4.6986183982013046</v>
      </c>
      <c r="AC53" s="786">
        <f t="shared" si="29"/>
        <v>-6.1832007336182571</v>
      </c>
      <c r="AD53" s="786">
        <f t="shared" si="29"/>
        <v>-7.6678218568250855</v>
      </c>
      <c r="AE53" s="786">
        <f t="shared" si="29"/>
        <v>-9.1524818066483888</v>
      </c>
      <c r="AF53" s="786">
        <f t="shared" si="29"/>
        <v>-9.1913472886203422</v>
      </c>
      <c r="AG53" s="786">
        <f t="shared" si="29"/>
        <v>-9.2302516749786534</v>
      </c>
      <c r="AH53" s="786">
        <f t="shared" si="29"/>
        <v>-9.2691950046666634</v>
      </c>
      <c r="AI53" s="786">
        <f t="shared" si="29"/>
        <v>-9.308177316666665</v>
      </c>
      <c r="AJ53" s="787">
        <f t="shared" si="29"/>
        <v>-9.3471986499999886</v>
      </c>
      <c r="AK53" s="723"/>
      <c r="AL53" s="721"/>
      <c r="AM53" s="721"/>
    </row>
    <row r="54" spans="4:39" s="722" customFormat="1" ht="15" customHeight="1" thickBot="1">
      <c r="D54" s="1499"/>
      <c r="E54" s="1521"/>
      <c r="F54" s="728" t="s">
        <v>627</v>
      </c>
      <c r="G54" s="788">
        <f>G45-(G43-G38)</f>
        <v>16.089690020654643</v>
      </c>
      <c r="H54" s="789">
        <f t="shared" ref="H54:AJ54" si="30">H45-(H43-H38)</f>
        <v>15.283969895769971</v>
      </c>
      <c r="I54" s="789">
        <f t="shared" si="30"/>
        <v>13.575333056518382</v>
      </c>
      <c r="J54" s="789">
        <f t="shared" si="30"/>
        <v>12.26687197478185</v>
      </c>
      <c r="K54" s="789">
        <f t="shared" si="30"/>
        <v>10.797026450646975</v>
      </c>
      <c r="L54" s="789">
        <f t="shared" si="30"/>
        <v>9.3707146654282525</v>
      </c>
      <c r="M54" s="789">
        <f t="shared" si="30"/>
        <v>8.4489134025921047</v>
      </c>
      <c r="N54" s="789">
        <f t="shared" si="30"/>
        <v>7.5127384733976044</v>
      </c>
      <c r="O54" s="789">
        <f t="shared" si="30"/>
        <v>6.5370646884057848</v>
      </c>
      <c r="P54" s="789">
        <f t="shared" si="30"/>
        <v>5.4622167960152836</v>
      </c>
      <c r="Q54" s="789">
        <f t="shared" si="30"/>
        <v>4.4068775892838303</v>
      </c>
      <c r="R54" s="789">
        <f t="shared" si="30"/>
        <v>3.3238413536486888</v>
      </c>
      <c r="S54" s="789">
        <f t="shared" si="30"/>
        <v>2.2298280883839894</v>
      </c>
      <c r="T54" s="789">
        <f t="shared" si="30"/>
        <v>1.1406539833065921</v>
      </c>
      <c r="U54" s="789">
        <f t="shared" si="30"/>
        <v>6.5121590678295149E-2</v>
      </c>
      <c r="V54" s="789">
        <f t="shared" si="30"/>
        <v>-1.654919059579143</v>
      </c>
      <c r="W54" s="789">
        <f t="shared" si="30"/>
        <v>-3.3542314983452926</v>
      </c>
      <c r="X54" s="789">
        <f t="shared" si="30"/>
        <v>-5.0382560749059451</v>
      </c>
      <c r="Y54" s="789">
        <f t="shared" si="30"/>
        <v>-6.7120263508122164</v>
      </c>
      <c r="Z54" s="789">
        <f t="shared" si="30"/>
        <v>-8.3794126477200308</v>
      </c>
      <c r="AA54" s="789">
        <f t="shared" si="30"/>
        <v>-10.043113896398914</v>
      </c>
      <c r="AB54" s="789">
        <f t="shared" si="30"/>
        <v>-11.712236383551954</v>
      </c>
      <c r="AC54" s="789">
        <f t="shared" si="30"/>
        <v>-13.370394143923001</v>
      </c>
      <c r="AD54" s="789">
        <f t="shared" si="30"/>
        <v>-15.029618861213848</v>
      </c>
      <c r="AE54" s="789">
        <f t="shared" si="30"/>
        <v>-16.689915897017038</v>
      </c>
      <c r="AF54" s="789">
        <f t="shared" si="30"/>
        <v>-16.90545730653448</v>
      </c>
      <c r="AG54" s="789">
        <f t="shared" si="30"/>
        <v>-17.122081838712809</v>
      </c>
      <c r="AH54" s="789">
        <f t="shared" si="30"/>
        <v>-17.339794936379484</v>
      </c>
      <c r="AI54" s="789">
        <f t="shared" si="30"/>
        <v>-17.558602069712812</v>
      </c>
      <c r="AJ54" s="790">
        <f t="shared" si="30"/>
        <v>-17.778508736379472</v>
      </c>
      <c r="AK54" s="723"/>
      <c r="AL54" s="721"/>
      <c r="AM54" s="721"/>
    </row>
    <row r="55" spans="4:39" s="722" customFormat="1" ht="14.25" customHeight="1">
      <c r="D55" s="1499"/>
      <c r="E55" s="1503" t="s">
        <v>636</v>
      </c>
      <c r="F55" s="726" t="s">
        <v>628</v>
      </c>
      <c r="G55" s="779">
        <f>G46-(G40-G35)</f>
        <v>13.995283381147544</v>
      </c>
      <c r="H55" s="780">
        <f t="shared" ref="H55:AJ55" si="31">H46-(H40-H35)</f>
        <v>13.29054762768817</v>
      </c>
      <c r="I55" s="780">
        <f t="shared" si="31"/>
        <v>12.559639464285709</v>
      </c>
      <c r="J55" s="780">
        <f t="shared" si="31"/>
        <v>11.803785722656244</v>
      </c>
      <c r="K55" s="780">
        <f t="shared" si="31"/>
        <v>11.024137737179487</v>
      </c>
      <c r="L55" s="780">
        <f t="shared" si="31"/>
        <v>10.221777064393933</v>
      </c>
      <c r="M55" s="780">
        <f t="shared" si="31"/>
        <v>9.3977206902984989</v>
      </c>
      <c r="N55" s="780">
        <f t="shared" si="31"/>
        <v>8.552925778186264</v>
      </c>
      <c r="O55" s="780">
        <f t="shared" si="31"/>
        <v>7.6882940036231702</v>
      </c>
      <c r="P55" s="780">
        <f t="shared" si="31"/>
        <v>6.8046755178571203</v>
      </c>
      <c r="Q55" s="780">
        <f t="shared" si="31"/>
        <v>5.9028725762910597</v>
      </c>
      <c r="R55" s="780">
        <f t="shared" si="31"/>
        <v>4.9836428645833166</v>
      </c>
      <c r="S55" s="780">
        <f t="shared" si="31"/>
        <v>4.0477025513698379</v>
      </c>
      <c r="T55" s="780">
        <f t="shared" si="31"/>
        <v>3.0957290934684494</v>
      </c>
      <c r="U55" s="780">
        <f t="shared" si="31"/>
        <v>2.1283638166666492</v>
      </c>
      <c r="V55" s="780">
        <f t="shared" si="31"/>
        <v>0.59919714999998064</v>
      </c>
      <c r="W55" s="780">
        <f t="shared" si="31"/>
        <v>-0.92996951666668792</v>
      </c>
      <c r="X55" s="780">
        <f t="shared" si="31"/>
        <v>-2.4591361833333565</v>
      </c>
      <c r="Y55" s="780">
        <f t="shared" si="31"/>
        <v>-3.988302850000025</v>
      </c>
      <c r="Z55" s="780">
        <f t="shared" si="31"/>
        <v>-5.5174695166666936</v>
      </c>
      <c r="AA55" s="780">
        <f t="shared" si="31"/>
        <v>-7.0466361833333622</v>
      </c>
      <c r="AB55" s="780">
        <f t="shared" si="31"/>
        <v>-8.5758028500000307</v>
      </c>
      <c r="AC55" s="780">
        <f t="shared" si="31"/>
        <v>-10.104969516666699</v>
      </c>
      <c r="AD55" s="780">
        <f t="shared" si="31"/>
        <v>-11.634136183333368</v>
      </c>
      <c r="AE55" s="780">
        <f t="shared" si="31"/>
        <v>-13.163302850000036</v>
      </c>
      <c r="AF55" s="780">
        <f t="shared" si="31"/>
        <v>-13.163302850000036</v>
      </c>
      <c r="AG55" s="780">
        <f t="shared" si="31"/>
        <v>-13.163302850000036</v>
      </c>
      <c r="AH55" s="780">
        <f t="shared" si="31"/>
        <v>-13.163302850000036</v>
      </c>
      <c r="AI55" s="780">
        <f t="shared" si="31"/>
        <v>-13.163302850000036</v>
      </c>
      <c r="AJ55" s="781">
        <f t="shared" si="31"/>
        <v>-13.163302850000036</v>
      </c>
      <c r="AK55" s="723"/>
      <c r="AL55" s="721"/>
      <c r="AM55" s="721"/>
    </row>
    <row r="56" spans="4:39" s="722" customFormat="1" ht="14.25" customHeight="1">
      <c r="D56" s="1499"/>
      <c r="E56" s="1504"/>
      <c r="F56" s="727" t="s">
        <v>625</v>
      </c>
      <c r="G56" s="782">
        <f>G46-(G41-G36)</f>
        <v>18.950919857096494</v>
      </c>
      <c r="H56" s="783">
        <f t="shared" ref="H56:AJ56" si="32">H46-(H41-H36)</f>
        <v>18.201000419720302</v>
      </c>
      <c r="I56" s="783">
        <f t="shared" si="32"/>
        <v>16.544845378231273</v>
      </c>
      <c r="J56" s="783">
        <f t="shared" si="32"/>
        <v>15.285708388268276</v>
      </c>
      <c r="K56" s="783">
        <f t="shared" si="32"/>
        <v>14.455144726617675</v>
      </c>
      <c r="L56" s="783">
        <f t="shared" si="32"/>
        <v>13.085763668399196</v>
      </c>
      <c r="M56" s="783">
        <f t="shared" si="32"/>
        <v>12.250901173757285</v>
      </c>
      <c r="N56" s="783">
        <f t="shared" si="32"/>
        <v>11.395575866903499</v>
      </c>
      <c r="O56" s="783">
        <f t="shared" si="32"/>
        <v>10.520677393792639</v>
      </c>
      <c r="P56" s="783">
        <f t="shared" si="32"/>
        <v>9.6270445634268782</v>
      </c>
      <c r="Q56" s="783">
        <f t="shared" si="32"/>
        <v>8.7154689279227426</v>
      </c>
      <c r="R56" s="783">
        <f t="shared" si="32"/>
        <v>7.7866980642392036</v>
      </c>
      <c r="S56" s="783">
        <f t="shared" si="32"/>
        <v>6.8414385861748315</v>
      </c>
      <c r="T56" s="783">
        <f t="shared" si="32"/>
        <v>5.8803589121488216</v>
      </c>
      <c r="U56" s="783">
        <f t="shared" si="32"/>
        <v>4.9040918115594963</v>
      </c>
      <c r="V56" s="783">
        <f t="shared" si="32"/>
        <v>3.3364465734496207</v>
      </c>
      <c r="W56" s="783">
        <f t="shared" si="32"/>
        <v>1.7687628182512043</v>
      </c>
      <c r="X56" s="783">
        <f t="shared" si="32"/>
        <v>0.20104050740860657</v>
      </c>
      <c r="Y56" s="783">
        <f t="shared" si="32"/>
        <v>-1.3667203976723954</v>
      </c>
      <c r="Z56" s="783">
        <f t="shared" si="32"/>
        <v>-2.9345199356246923</v>
      </c>
      <c r="AA56" s="783">
        <f t="shared" si="32"/>
        <v>-4.502358145119814</v>
      </c>
      <c r="AB56" s="783">
        <f t="shared" si="32"/>
        <v>-6.0702350648680152</v>
      </c>
      <c r="AC56" s="783">
        <f t="shared" si="32"/>
        <v>-7.6381507336183034</v>
      </c>
      <c r="AD56" s="783">
        <f t="shared" si="32"/>
        <v>-9.2061051901584534</v>
      </c>
      <c r="AE56" s="783">
        <f t="shared" si="32"/>
        <v>-10.774098473315107</v>
      </c>
      <c r="AF56" s="783">
        <f t="shared" si="32"/>
        <v>-10.81296395528706</v>
      </c>
      <c r="AG56" s="783">
        <f t="shared" si="32"/>
        <v>-10.851868341645371</v>
      </c>
      <c r="AH56" s="783">
        <f t="shared" si="32"/>
        <v>-10.890811671333367</v>
      </c>
      <c r="AI56" s="783">
        <f t="shared" si="32"/>
        <v>-10.929793983333369</v>
      </c>
      <c r="AJ56" s="784">
        <f t="shared" si="32"/>
        <v>-10.968815316666706</v>
      </c>
      <c r="AK56" s="723"/>
      <c r="AL56" s="721"/>
      <c r="AM56" s="721"/>
    </row>
    <row r="57" spans="4:39" s="722" customFormat="1" ht="14.25" customHeight="1">
      <c r="D57" s="1499"/>
      <c r="E57" s="1504"/>
      <c r="F57" s="727" t="s">
        <v>626</v>
      </c>
      <c r="G57" s="785">
        <f>G46-(G42-G37)</f>
        <v>18.950919857096494</v>
      </c>
      <c r="H57" s="786">
        <f t="shared" ref="H57:AJ57" si="33">H46-(H42-H37)</f>
        <v>18.201000419720302</v>
      </c>
      <c r="I57" s="786">
        <f t="shared" si="33"/>
        <v>16.544845378231273</v>
      </c>
      <c r="J57" s="786">
        <f t="shared" si="33"/>
        <v>15.285708388268276</v>
      </c>
      <c r="K57" s="786">
        <f t="shared" si="33"/>
        <v>14.039606265079215</v>
      </c>
      <c r="L57" s="786">
        <f t="shared" si="33"/>
        <v>12.676521244156774</v>
      </c>
      <c r="M57" s="786">
        <f t="shared" si="33"/>
        <v>11.827337740921479</v>
      </c>
      <c r="N57" s="786">
        <f t="shared" si="33"/>
        <v>10.978241308079973</v>
      </c>
      <c r="O57" s="786">
        <f t="shared" si="33"/>
        <v>10.109391161908576</v>
      </c>
      <c r="P57" s="786">
        <f t="shared" si="33"/>
        <v>9.2216338491411705</v>
      </c>
      <c r="Q57" s="786">
        <f t="shared" si="33"/>
        <v>8.3157682236973898</v>
      </c>
      <c r="R57" s="786">
        <f t="shared" si="33"/>
        <v>7.3925487586836454</v>
      </c>
      <c r="S57" s="786">
        <f t="shared" si="33"/>
        <v>6.452688586174844</v>
      </c>
      <c r="T57" s="786">
        <f t="shared" si="33"/>
        <v>5.49686229052719</v>
      </c>
      <c r="U57" s="786">
        <f t="shared" si="33"/>
        <v>4.5257084782261785</v>
      </c>
      <c r="V57" s="786">
        <f t="shared" si="33"/>
        <v>2.9580632401162887</v>
      </c>
      <c r="W57" s="786">
        <f t="shared" si="33"/>
        <v>1.3903794849178723</v>
      </c>
      <c r="X57" s="786">
        <f t="shared" si="33"/>
        <v>-0.17734282592472539</v>
      </c>
      <c r="Y57" s="786">
        <f t="shared" si="33"/>
        <v>-1.7451037310057274</v>
      </c>
      <c r="Z57" s="786">
        <f t="shared" si="33"/>
        <v>-3.3129032689580242</v>
      </c>
      <c r="AA57" s="786">
        <f t="shared" si="33"/>
        <v>-4.880741478453146</v>
      </c>
      <c r="AB57" s="786">
        <f t="shared" si="33"/>
        <v>-6.4486183982013472</v>
      </c>
      <c r="AC57" s="786">
        <f t="shared" si="33"/>
        <v>-8.0165340669516354</v>
      </c>
      <c r="AD57" s="786">
        <f t="shared" si="33"/>
        <v>-9.5844885234917996</v>
      </c>
      <c r="AE57" s="786">
        <f t="shared" si="33"/>
        <v>-11.152481806648439</v>
      </c>
      <c r="AF57" s="786">
        <f t="shared" si="33"/>
        <v>-11.191347288620392</v>
      </c>
      <c r="AG57" s="786">
        <f t="shared" si="33"/>
        <v>-11.230251674978703</v>
      </c>
      <c r="AH57" s="786">
        <f t="shared" si="33"/>
        <v>-11.269195004666713</v>
      </c>
      <c r="AI57" s="786">
        <f t="shared" si="33"/>
        <v>-11.308177316666715</v>
      </c>
      <c r="AJ57" s="787">
        <f t="shared" si="33"/>
        <v>-11.347198650000038</v>
      </c>
      <c r="AK57" s="723"/>
      <c r="AL57" s="721"/>
      <c r="AM57" s="721"/>
    </row>
    <row r="58" spans="4:39" s="722" customFormat="1" ht="15" customHeight="1" thickBot="1">
      <c r="D58" s="1500"/>
      <c r="E58" s="1505"/>
      <c r="F58" s="730" t="s">
        <v>627</v>
      </c>
      <c r="G58" s="788">
        <f>G46-(G43-G38)</f>
        <v>16.089690020654643</v>
      </c>
      <c r="H58" s="789">
        <f t="shared" ref="H58:AJ58" si="34">H46-(H43-H38)</f>
        <v>15.200636562436642</v>
      </c>
      <c r="I58" s="789">
        <f t="shared" si="34"/>
        <v>13.408666389851717</v>
      </c>
      <c r="J58" s="789">
        <f t="shared" si="34"/>
        <v>12.01687197478185</v>
      </c>
      <c r="K58" s="789">
        <f t="shared" si="34"/>
        <v>10.463693117313639</v>
      </c>
      <c r="L58" s="789">
        <f t="shared" si="34"/>
        <v>8.9540479987615811</v>
      </c>
      <c r="M58" s="789">
        <f t="shared" si="34"/>
        <v>7.9489134025920976</v>
      </c>
      <c r="N58" s="789">
        <f>N46-(N43-N38)</f>
        <v>6.9294051400642616</v>
      </c>
      <c r="O58" s="789">
        <f t="shared" si="34"/>
        <v>5.8703980217391063</v>
      </c>
      <c r="P58" s="789">
        <f t="shared" si="34"/>
        <v>4.7122167960152694</v>
      </c>
      <c r="Q58" s="789">
        <f t="shared" si="34"/>
        <v>3.5735442559504804</v>
      </c>
      <c r="R58" s="789">
        <f t="shared" si="34"/>
        <v>2.4071746869820032</v>
      </c>
      <c r="S58" s="789">
        <f t="shared" si="34"/>
        <v>1.2298280883839681</v>
      </c>
      <c r="T58" s="789">
        <f t="shared" si="34"/>
        <v>5.7320649973235049E-2</v>
      </c>
      <c r="U58" s="789">
        <f t="shared" si="34"/>
        <v>-1.1015450759883976</v>
      </c>
      <c r="V58" s="789">
        <f t="shared" si="34"/>
        <v>-2.9049190595791714</v>
      </c>
      <c r="W58" s="789">
        <f t="shared" si="34"/>
        <v>-4.6875648316786567</v>
      </c>
      <c r="X58" s="789">
        <f t="shared" si="34"/>
        <v>-6.4549227415726449</v>
      </c>
      <c r="Y58" s="789">
        <f t="shared" si="34"/>
        <v>-8.212026350812252</v>
      </c>
      <c r="Z58" s="789">
        <f t="shared" si="34"/>
        <v>-9.962745981053402</v>
      </c>
      <c r="AA58" s="789">
        <f t="shared" si="34"/>
        <v>-11.709780563065621</v>
      </c>
      <c r="AB58" s="789">
        <f t="shared" si="34"/>
        <v>-13.462236383551996</v>
      </c>
      <c r="AC58" s="789">
        <f t="shared" si="34"/>
        <v>-15.203727477256379</v>
      </c>
      <c r="AD58" s="789">
        <f t="shared" si="34"/>
        <v>-16.946285527880562</v>
      </c>
      <c r="AE58" s="789">
        <f t="shared" si="34"/>
        <v>-18.689915897017087</v>
      </c>
      <c r="AF58" s="789">
        <f t="shared" si="34"/>
        <v>-18.905457306534529</v>
      </c>
      <c r="AG58" s="789">
        <f t="shared" si="34"/>
        <v>-19.122081838712859</v>
      </c>
      <c r="AH58" s="789">
        <f t="shared" si="34"/>
        <v>-19.339794936379533</v>
      </c>
      <c r="AI58" s="789">
        <f t="shared" si="34"/>
        <v>-19.558602069712862</v>
      </c>
      <c r="AJ58" s="790">
        <f t="shared" si="34"/>
        <v>-19.778508736379521</v>
      </c>
      <c r="AK58" s="723"/>
      <c r="AL58" s="721"/>
      <c r="AM58" s="721"/>
    </row>
    <row r="59" spans="4:39">
      <c r="D59" s="189"/>
      <c r="E59" s="189"/>
      <c r="F59" s="189"/>
      <c r="G59" s="695"/>
      <c r="H59" s="695"/>
      <c r="I59" s="695"/>
      <c r="J59" s="695"/>
      <c r="K59" s="695"/>
      <c r="L59" s="695"/>
      <c r="M59" s="695"/>
      <c r="N59" s="695"/>
      <c r="O59" s="695"/>
      <c r="P59" s="695"/>
      <c r="Q59" s="695"/>
      <c r="R59" s="695"/>
      <c r="S59" s="695"/>
      <c r="T59" s="695"/>
      <c r="U59" s="695"/>
      <c r="V59" s="695"/>
      <c r="W59" s="695"/>
      <c r="X59" s="695"/>
      <c r="Y59" s="695"/>
      <c r="Z59" s="695"/>
      <c r="AA59" s="695"/>
      <c r="AB59" s="695"/>
      <c r="AC59" s="695"/>
      <c r="AD59" s="695"/>
      <c r="AE59" s="695"/>
      <c r="AF59" s="695"/>
      <c r="AG59" s="695"/>
      <c r="AH59" s="695"/>
      <c r="AI59" s="695"/>
      <c r="AJ59" s="695"/>
      <c r="AK59" s="695"/>
      <c r="AL59" s="189"/>
      <c r="AM59" s="189"/>
    </row>
    <row r="60" spans="4:39">
      <c r="D60" s="189"/>
      <c r="E60" s="189"/>
      <c r="F60" s="189"/>
      <c r="G60" s="695"/>
      <c r="H60" s="695"/>
      <c r="I60" s="695"/>
      <c r="J60" s="695"/>
      <c r="K60" s="695"/>
      <c r="L60" s="695"/>
      <c r="M60" s="695"/>
      <c r="N60" s="695"/>
      <c r="O60" s="695"/>
      <c r="P60" s="695"/>
      <c r="Q60" s="695"/>
      <c r="R60" s="695"/>
      <c r="S60" s="695"/>
      <c r="T60" s="695"/>
      <c r="U60" s="695"/>
      <c r="V60" s="695"/>
      <c r="W60" s="695"/>
      <c r="X60" s="695"/>
      <c r="Y60" s="695"/>
      <c r="Z60" s="695"/>
      <c r="AA60" s="695"/>
      <c r="AB60" s="695"/>
      <c r="AC60" s="695"/>
      <c r="AD60" s="695"/>
      <c r="AE60" s="695"/>
      <c r="AF60" s="695"/>
      <c r="AG60" s="695"/>
      <c r="AH60" s="695"/>
      <c r="AI60" s="695"/>
      <c r="AJ60" s="695"/>
      <c r="AK60" s="695"/>
      <c r="AL60" s="189"/>
      <c r="AM60" s="189"/>
    </row>
    <row r="61" spans="4:39" ht="15.5" thickBot="1">
      <c r="D61" s="189"/>
      <c r="E61" s="189"/>
      <c r="F61" s="1148" t="s">
        <v>758</v>
      </c>
      <c r="G61" s="1145">
        <v>0.61</v>
      </c>
      <c r="H61" s="1145">
        <v>0.62</v>
      </c>
      <c r="I61" s="1145">
        <v>0.63</v>
      </c>
      <c r="J61" s="1145">
        <v>0.64</v>
      </c>
      <c r="K61" s="1145">
        <v>0.65</v>
      </c>
      <c r="L61" s="1145">
        <v>0.66</v>
      </c>
      <c r="M61" s="1145">
        <v>0.67</v>
      </c>
      <c r="N61" s="1145">
        <v>0.68</v>
      </c>
      <c r="O61" s="1145">
        <v>0.69</v>
      </c>
      <c r="P61" s="1145">
        <v>0.7</v>
      </c>
      <c r="Q61" s="1145">
        <v>0.71</v>
      </c>
      <c r="R61" s="1145">
        <v>0.72</v>
      </c>
      <c r="S61" s="1145">
        <v>0.73</v>
      </c>
      <c r="T61" s="1145">
        <v>0.74</v>
      </c>
      <c r="U61" s="1145">
        <v>0.75</v>
      </c>
      <c r="V61" s="1145">
        <v>0.75</v>
      </c>
      <c r="W61" s="1145">
        <v>0.75</v>
      </c>
      <c r="X61" s="1145">
        <v>0.75</v>
      </c>
      <c r="Y61" s="1145">
        <v>0.75</v>
      </c>
      <c r="Z61" s="1145">
        <v>0.75</v>
      </c>
      <c r="AA61" s="1145">
        <v>0.75</v>
      </c>
      <c r="AB61" s="1145">
        <v>0.75</v>
      </c>
      <c r="AC61" s="1145">
        <v>0.75</v>
      </c>
      <c r="AD61" s="1145">
        <v>0.75</v>
      </c>
      <c r="AE61" s="1145">
        <v>0.75</v>
      </c>
      <c r="AF61" s="1145">
        <v>0.75</v>
      </c>
      <c r="AG61" s="1145">
        <v>0.75</v>
      </c>
      <c r="AH61" s="1145">
        <v>0.75</v>
      </c>
      <c r="AI61" s="1145">
        <v>0.75</v>
      </c>
      <c r="AJ61" s="1145">
        <v>0.75</v>
      </c>
      <c r="AK61" s="189"/>
      <c r="AL61" s="189"/>
      <c r="AM61" s="189"/>
    </row>
    <row r="62" spans="4:39">
      <c r="D62" s="189"/>
      <c r="E62" s="1489" t="s">
        <v>759</v>
      </c>
      <c r="F62" s="726" t="s">
        <v>628</v>
      </c>
      <c r="G62" s="1147">
        <f>(+G15*0.64)*1000000</f>
        <v>1777905.368</v>
      </c>
      <c r="H62" s="1147">
        <f t="shared" ref="H62:AJ65" si="35">(+H15*0.64)*1000000</f>
        <v>1777905.368</v>
      </c>
      <c r="I62" s="1147">
        <f t="shared" si="35"/>
        <v>1777905.368</v>
      </c>
      <c r="J62" s="1147">
        <f t="shared" si="35"/>
        <v>1777905.368</v>
      </c>
      <c r="K62" s="1147">
        <f t="shared" si="35"/>
        <v>1777905.368</v>
      </c>
      <c r="L62" s="1147">
        <f t="shared" si="35"/>
        <v>1777905.368</v>
      </c>
      <c r="M62" s="1147">
        <f t="shared" si="35"/>
        <v>1777905.368</v>
      </c>
      <c r="N62" s="1147">
        <f t="shared" si="35"/>
        <v>1777905.368</v>
      </c>
      <c r="O62" s="1147">
        <f t="shared" si="35"/>
        <v>1777905.368</v>
      </c>
      <c r="P62" s="1147">
        <f t="shared" si="35"/>
        <v>1777905.368</v>
      </c>
      <c r="Q62" s="1147">
        <f t="shared" si="35"/>
        <v>1777905.368</v>
      </c>
      <c r="R62" s="1147">
        <f t="shared" si="35"/>
        <v>1777905.368</v>
      </c>
      <c r="S62" s="1147">
        <f t="shared" si="35"/>
        <v>1777905.368</v>
      </c>
      <c r="T62" s="1147">
        <f t="shared" si="35"/>
        <v>1777905.368</v>
      </c>
      <c r="U62" s="1147">
        <f t="shared" si="35"/>
        <v>1777905.368</v>
      </c>
      <c r="V62" s="1147">
        <f t="shared" si="35"/>
        <v>1777905.368</v>
      </c>
      <c r="W62" s="1147">
        <f t="shared" si="35"/>
        <v>1777905.368</v>
      </c>
      <c r="X62" s="1147">
        <f t="shared" si="35"/>
        <v>1777905.368</v>
      </c>
      <c r="Y62" s="1147">
        <f t="shared" si="35"/>
        <v>1777905.368</v>
      </c>
      <c r="Z62" s="1147">
        <f t="shared" si="35"/>
        <v>1777905.368</v>
      </c>
      <c r="AA62" s="1147">
        <f t="shared" si="35"/>
        <v>1777905.368</v>
      </c>
      <c r="AB62" s="1147">
        <f t="shared" si="35"/>
        <v>1777905.368</v>
      </c>
      <c r="AC62" s="1147">
        <f t="shared" si="35"/>
        <v>1777905.368</v>
      </c>
      <c r="AD62" s="1147">
        <f t="shared" si="35"/>
        <v>1777905.368</v>
      </c>
      <c r="AE62" s="1147">
        <f t="shared" si="35"/>
        <v>1777905.368</v>
      </c>
      <c r="AF62" s="1147">
        <f t="shared" si="35"/>
        <v>1777905.368</v>
      </c>
      <c r="AG62" s="1147">
        <f t="shared" si="35"/>
        <v>1777905.368</v>
      </c>
      <c r="AH62" s="1147">
        <f t="shared" si="35"/>
        <v>1777905.368</v>
      </c>
      <c r="AI62" s="1147">
        <f t="shared" si="35"/>
        <v>1777905.368</v>
      </c>
      <c r="AJ62" s="1147">
        <f t="shared" si="35"/>
        <v>1777905.368</v>
      </c>
      <c r="AK62" s="189"/>
      <c r="AL62" s="189"/>
      <c r="AM62" s="189"/>
    </row>
    <row r="63" spans="4:39">
      <c r="D63" s="189"/>
      <c r="E63" s="1490"/>
      <c r="F63" s="727" t="s">
        <v>625</v>
      </c>
      <c r="G63" s="1147">
        <f t="shared" ref="G63:V65" si="36">(+G16*0.64)*1000000</f>
        <v>1777905.368</v>
      </c>
      <c r="H63" s="1147">
        <f t="shared" si="36"/>
        <v>1777905.368</v>
      </c>
      <c r="I63" s="1147">
        <f t="shared" si="36"/>
        <v>2133306.9679999999</v>
      </c>
      <c r="J63" s="1147">
        <f t="shared" si="36"/>
        <v>2327697.1760000004</v>
      </c>
      <c r="K63" s="1147">
        <f t="shared" si="36"/>
        <v>2340326.2320000003</v>
      </c>
      <c r="L63" s="1147">
        <f t="shared" si="36"/>
        <v>2571591.3520000004</v>
      </c>
      <c r="M63" s="1147">
        <f t="shared" si="36"/>
        <v>2571591.3520000004</v>
      </c>
      <c r="N63" s="1147">
        <f t="shared" si="36"/>
        <v>2571591.3520000004</v>
      </c>
      <c r="O63" s="1147">
        <f t="shared" si="36"/>
        <v>2571591.3520000004</v>
      </c>
      <c r="P63" s="1147">
        <f t="shared" si="36"/>
        <v>2571591.3520000004</v>
      </c>
      <c r="Q63" s="1147">
        <f t="shared" si="36"/>
        <v>2571591.3520000004</v>
      </c>
      <c r="R63" s="1147">
        <f t="shared" si="36"/>
        <v>2571591.3520000004</v>
      </c>
      <c r="S63" s="1147">
        <f t="shared" si="36"/>
        <v>2571591.3520000004</v>
      </c>
      <c r="T63" s="1147">
        <f t="shared" si="36"/>
        <v>2571591.3520000004</v>
      </c>
      <c r="U63" s="1147">
        <f t="shared" si="36"/>
        <v>2571591.3520000004</v>
      </c>
      <c r="V63" s="1147">
        <f t="shared" si="36"/>
        <v>2571591.3520000004</v>
      </c>
      <c r="W63" s="1147">
        <f t="shared" si="35"/>
        <v>2571591.3520000004</v>
      </c>
      <c r="X63" s="1147">
        <f t="shared" si="35"/>
        <v>2571591.3520000004</v>
      </c>
      <c r="Y63" s="1147">
        <f t="shared" si="35"/>
        <v>2571591.3520000004</v>
      </c>
      <c r="Z63" s="1147">
        <f t="shared" si="35"/>
        <v>2571591.3520000004</v>
      </c>
      <c r="AA63" s="1147">
        <f t="shared" si="35"/>
        <v>2571591.3520000004</v>
      </c>
      <c r="AB63" s="1147">
        <f t="shared" si="35"/>
        <v>2571591.3520000004</v>
      </c>
      <c r="AC63" s="1147">
        <f t="shared" si="35"/>
        <v>2571591.3520000004</v>
      </c>
      <c r="AD63" s="1147">
        <f t="shared" si="35"/>
        <v>2571591.3520000004</v>
      </c>
      <c r="AE63" s="1147">
        <f t="shared" si="35"/>
        <v>2571591.3520000004</v>
      </c>
      <c r="AF63" s="1147">
        <f t="shared" si="35"/>
        <v>2571591.3520000004</v>
      </c>
      <c r="AG63" s="1147">
        <f t="shared" si="35"/>
        <v>2571591.3520000004</v>
      </c>
      <c r="AH63" s="1147">
        <f t="shared" si="35"/>
        <v>2571591.3520000004</v>
      </c>
      <c r="AI63" s="1147">
        <f t="shared" si="35"/>
        <v>2571591.3520000004</v>
      </c>
      <c r="AJ63" s="1147">
        <f t="shared" si="35"/>
        <v>2571591.3520000004</v>
      </c>
      <c r="AK63" s="189"/>
      <c r="AL63" s="189"/>
      <c r="AM63" s="189"/>
    </row>
    <row r="64" spans="4:39">
      <c r="D64" s="189"/>
      <c r="E64" s="1490"/>
      <c r="F64" s="727" t="s">
        <v>626</v>
      </c>
      <c r="G64" s="1147">
        <f t="shared" si="36"/>
        <v>1777905.368</v>
      </c>
      <c r="H64" s="1147">
        <f t="shared" si="35"/>
        <v>1777905.368</v>
      </c>
      <c r="I64" s="1147">
        <f t="shared" si="35"/>
        <v>2133306.9679999999</v>
      </c>
      <c r="J64" s="1147">
        <f t="shared" si="35"/>
        <v>2327697.1760000004</v>
      </c>
      <c r="K64" s="1147">
        <f t="shared" si="35"/>
        <v>2513190.2319999998</v>
      </c>
      <c r="L64" s="1147">
        <f t="shared" si="35"/>
        <v>2744455.3520000004</v>
      </c>
      <c r="M64" s="1147">
        <f t="shared" si="35"/>
        <v>2753215.3520000004</v>
      </c>
      <c r="N64" s="1147">
        <f t="shared" si="35"/>
        <v>2753215.3520000004</v>
      </c>
      <c r="O64" s="1147">
        <f t="shared" si="35"/>
        <v>2753215.3520000004</v>
      </c>
      <c r="P64" s="1147">
        <f t="shared" si="35"/>
        <v>2753215.3520000004</v>
      </c>
      <c r="Q64" s="1147">
        <f t="shared" si="35"/>
        <v>2753215.3520000004</v>
      </c>
      <c r="R64" s="1147">
        <f t="shared" si="35"/>
        <v>2753215.3520000004</v>
      </c>
      <c r="S64" s="1147">
        <f t="shared" si="35"/>
        <v>2753215.3520000004</v>
      </c>
      <c r="T64" s="1147">
        <f t="shared" si="35"/>
        <v>2753215.3520000004</v>
      </c>
      <c r="U64" s="1147">
        <f t="shared" si="35"/>
        <v>2753215.3520000004</v>
      </c>
      <c r="V64" s="1147">
        <f t="shared" si="35"/>
        <v>2753215.3520000004</v>
      </c>
      <c r="W64" s="1147">
        <f t="shared" si="35"/>
        <v>2753215.3520000004</v>
      </c>
      <c r="X64" s="1147">
        <f t="shared" si="35"/>
        <v>2753215.3520000004</v>
      </c>
      <c r="Y64" s="1147">
        <f t="shared" si="35"/>
        <v>2753215.3520000004</v>
      </c>
      <c r="Z64" s="1147">
        <f t="shared" si="35"/>
        <v>2753215.3520000004</v>
      </c>
      <c r="AA64" s="1147">
        <f t="shared" si="35"/>
        <v>2753215.3520000004</v>
      </c>
      <c r="AB64" s="1147">
        <f t="shared" si="35"/>
        <v>2753215.3520000004</v>
      </c>
      <c r="AC64" s="1147">
        <f t="shared" si="35"/>
        <v>2753215.3520000004</v>
      </c>
      <c r="AD64" s="1147">
        <f t="shared" si="35"/>
        <v>2753215.3520000004</v>
      </c>
      <c r="AE64" s="1147">
        <f t="shared" si="35"/>
        <v>2753215.3520000004</v>
      </c>
      <c r="AF64" s="1147">
        <f t="shared" si="35"/>
        <v>2753215.3520000004</v>
      </c>
      <c r="AG64" s="1147">
        <f t="shared" si="35"/>
        <v>2753215.3520000004</v>
      </c>
      <c r="AH64" s="1147">
        <f t="shared" si="35"/>
        <v>2753215.3520000004</v>
      </c>
      <c r="AI64" s="1147">
        <f t="shared" si="35"/>
        <v>2753215.3520000004</v>
      </c>
      <c r="AJ64" s="1147">
        <f t="shared" si="35"/>
        <v>2753215.3520000004</v>
      </c>
      <c r="AK64" s="189"/>
      <c r="AL64" s="189"/>
      <c r="AM64" s="189"/>
    </row>
    <row r="65" spans="4:39" ht="15.5" thickBot="1">
      <c r="D65" s="189"/>
      <c r="E65" s="1491"/>
      <c r="F65" s="730" t="s">
        <v>627</v>
      </c>
      <c r="G65" s="1147">
        <f t="shared" si="36"/>
        <v>2834649.5276160003</v>
      </c>
      <c r="H65" s="1147">
        <f t="shared" si="35"/>
        <v>2834649.5276160003</v>
      </c>
      <c r="I65" s="1147">
        <f t="shared" si="35"/>
        <v>3190051.1276159999</v>
      </c>
      <c r="J65" s="1147">
        <f t="shared" si="35"/>
        <v>3384441.3356160005</v>
      </c>
      <c r="K65" s="1147">
        <f t="shared" si="35"/>
        <v>3643743.492162331</v>
      </c>
      <c r="L65" s="1147">
        <f t="shared" si="35"/>
        <v>3884496.3989895768</v>
      </c>
      <c r="M65" s="1147">
        <f t="shared" si="35"/>
        <v>3908195.0120302807</v>
      </c>
      <c r="N65" s="1147">
        <f t="shared" si="35"/>
        <v>3930968.7648481675</v>
      </c>
      <c r="O65" s="1147">
        <f t="shared" si="35"/>
        <v>3964186.5402708221</v>
      </c>
      <c r="P65" s="1147">
        <f t="shared" si="35"/>
        <v>4035338.8418884943</v>
      </c>
      <c r="Q65" s="1147">
        <f t="shared" si="35"/>
        <v>4092397.9522435018</v>
      </c>
      <c r="R65" s="1147">
        <f t="shared" si="35"/>
        <v>4156739.2866313853</v>
      </c>
      <c r="S65" s="1147">
        <f t="shared" si="35"/>
        <v>4221080.6210192675</v>
      </c>
      <c r="T65" s="1147">
        <f t="shared" si="35"/>
        <v>4278139.7313742759</v>
      </c>
      <c r="U65" s="1147">
        <f t="shared" si="35"/>
        <v>4323596.0329919476</v>
      </c>
      <c r="V65" s="1147">
        <f t="shared" si="35"/>
        <v>4356813.8084146027</v>
      </c>
      <c r="W65" s="1147">
        <f t="shared" si="35"/>
        <v>4379587.5612324895</v>
      </c>
      <c r="X65" s="1147">
        <f t="shared" si="35"/>
        <v>4394526.1742731929</v>
      </c>
      <c r="Y65" s="1147">
        <f t="shared" si="35"/>
        <v>4404043.2597650802</v>
      </c>
      <c r="Z65" s="1147">
        <f t="shared" si="35"/>
        <v>4409994.0622374946</v>
      </c>
      <c r="AA65" s="1147">
        <f t="shared" si="35"/>
        <v>4413671.5459819045</v>
      </c>
      <c r="AB65" s="1147">
        <f t="shared" si="35"/>
        <v>4419444.1934621548</v>
      </c>
      <c r="AC65" s="1147">
        <f t="shared" si="35"/>
        <v>4419444.1934621548</v>
      </c>
      <c r="AD65" s="1147">
        <f t="shared" si="35"/>
        <v>4419444.1934621548</v>
      </c>
      <c r="AE65" s="1147">
        <f t="shared" si="35"/>
        <v>4419444.1934621548</v>
      </c>
      <c r="AF65" s="1147">
        <f t="shared" si="35"/>
        <v>4419444.1934621548</v>
      </c>
      <c r="AG65" s="1147">
        <f t="shared" si="35"/>
        <v>4419444.1934621548</v>
      </c>
      <c r="AH65" s="1147">
        <f t="shared" si="35"/>
        <v>4419444.1934621548</v>
      </c>
      <c r="AI65" s="1147">
        <f t="shared" si="35"/>
        <v>4419444.1934621548</v>
      </c>
      <c r="AJ65" s="1147">
        <f t="shared" si="35"/>
        <v>4419444.1934621548</v>
      </c>
      <c r="AK65" s="189"/>
      <c r="AL65" s="189"/>
      <c r="AM65" s="189"/>
    </row>
    <row r="66" spans="4:39" ht="15" customHeight="1">
      <c r="E66" s="692"/>
      <c r="F66" s="194"/>
      <c r="G66" s="693"/>
      <c r="H66" s="696"/>
      <c r="I66" s="696"/>
      <c r="J66" s="696"/>
      <c r="K66" s="696"/>
      <c r="L66" s="696"/>
      <c r="M66" s="696"/>
      <c r="N66" s="696"/>
      <c r="O66" s="696"/>
      <c r="P66" s="696"/>
      <c r="Q66" s="696"/>
      <c r="R66" s="696"/>
      <c r="S66" s="696"/>
      <c r="T66" s="701"/>
      <c r="U66" s="701"/>
      <c r="V66" s="701"/>
      <c r="W66" s="698"/>
      <c r="X66" s="194"/>
      <c r="Y66" s="194"/>
      <c r="Z66" s="697"/>
      <c r="AB66" s="692"/>
    </row>
    <row r="67" spans="4:39" ht="40.5" customHeight="1">
      <c r="E67" s="692"/>
      <c r="F67" s="194"/>
      <c r="G67" s="688"/>
      <c r="H67" s="689"/>
      <c r="I67" s="689"/>
      <c r="J67" s="689"/>
      <c r="K67" s="689"/>
      <c r="L67" s="689"/>
      <c r="M67" s="689"/>
      <c r="N67" s="689"/>
      <c r="O67" s="689"/>
      <c r="P67" s="689"/>
      <c r="Q67" s="689"/>
      <c r="R67" s="689"/>
      <c r="S67" s="689"/>
      <c r="T67" s="194"/>
      <c r="U67" s="194"/>
      <c r="V67" s="194"/>
      <c r="W67" s="698"/>
      <c r="X67" s="194"/>
      <c r="Y67" s="194"/>
      <c r="Z67" s="697"/>
      <c r="AB67" s="692"/>
    </row>
    <row r="68" spans="4:39">
      <c r="F68" s="194"/>
      <c r="G68" s="690"/>
      <c r="H68" s="691"/>
      <c r="I68" s="691"/>
      <c r="J68" s="691"/>
      <c r="K68" s="691"/>
      <c r="L68" s="691"/>
      <c r="M68" s="691"/>
      <c r="N68" s="691"/>
      <c r="O68" s="691"/>
      <c r="P68" s="691"/>
      <c r="Q68" s="689"/>
      <c r="R68" s="691"/>
      <c r="S68" s="691"/>
      <c r="T68" s="194"/>
      <c r="U68" s="194"/>
      <c r="V68" s="194"/>
      <c r="W68" s="698"/>
      <c r="X68" s="194"/>
      <c r="Y68" s="194"/>
      <c r="Z68" s="697"/>
      <c r="AB68" s="692"/>
    </row>
    <row r="69" spans="4:39">
      <c r="F69" s="194"/>
      <c r="G69" s="194"/>
      <c r="H69" s="194"/>
      <c r="I69" s="194"/>
      <c r="J69" s="194"/>
      <c r="K69" s="194"/>
      <c r="L69" s="194"/>
      <c r="M69" s="194"/>
      <c r="N69" s="194"/>
      <c r="O69" s="194"/>
      <c r="P69" s="194"/>
      <c r="Q69" s="194"/>
      <c r="R69" s="194"/>
      <c r="S69" s="194"/>
      <c r="T69" s="194"/>
      <c r="U69" s="194"/>
      <c r="V69" s="194"/>
      <c r="W69" s="194"/>
      <c r="X69" s="194"/>
      <c r="Y69" s="194"/>
    </row>
    <row r="70" spans="4:39">
      <c r="F70" s="194"/>
      <c r="G70" s="194"/>
      <c r="H70" s="194"/>
      <c r="I70" s="194"/>
      <c r="J70" s="194"/>
      <c r="K70" s="194"/>
      <c r="L70" s="194"/>
      <c r="M70" s="194"/>
      <c r="N70" s="194"/>
      <c r="O70" s="194"/>
      <c r="P70" s="194"/>
      <c r="Q70" s="194"/>
      <c r="R70" s="194"/>
      <c r="S70" s="194"/>
      <c r="T70" s="194"/>
      <c r="U70" s="194"/>
      <c r="V70" s="194"/>
      <c r="W70" s="194"/>
      <c r="X70" s="194"/>
      <c r="Y70" s="194"/>
    </row>
    <row r="71" spans="4:39">
      <c r="F71" s="194"/>
      <c r="G71" s="194"/>
      <c r="H71" s="194"/>
      <c r="I71" s="194"/>
      <c r="J71" s="194"/>
      <c r="K71" s="194"/>
      <c r="L71" s="194"/>
      <c r="M71" s="194"/>
      <c r="N71" s="194"/>
      <c r="O71" s="194"/>
      <c r="P71" s="194"/>
      <c r="Q71" s="194"/>
      <c r="R71" s="194"/>
      <c r="S71" s="194"/>
      <c r="T71" s="194"/>
      <c r="U71" s="194"/>
      <c r="V71" s="194"/>
      <c r="W71" s="194"/>
      <c r="X71" s="194"/>
      <c r="Y71" s="194"/>
    </row>
    <row r="72" spans="4:39">
      <c r="F72" s="194"/>
      <c r="G72" s="194"/>
      <c r="H72" s="194"/>
      <c r="I72" s="194"/>
      <c r="J72" s="194"/>
      <c r="K72" s="194"/>
      <c r="L72" s="194"/>
      <c r="M72" s="194"/>
      <c r="N72" s="194"/>
      <c r="O72" s="194"/>
      <c r="P72" s="194"/>
      <c r="Q72" s="194"/>
      <c r="R72" s="194"/>
      <c r="S72" s="194"/>
      <c r="T72" s="194"/>
      <c r="U72" s="194"/>
      <c r="V72" s="194"/>
      <c r="W72" s="194"/>
      <c r="X72" s="194"/>
      <c r="Y72" s="194"/>
    </row>
    <row r="73" spans="4:39">
      <c r="F73" s="194"/>
      <c r="G73" s="194"/>
      <c r="H73" s="194"/>
      <c r="I73" s="194"/>
      <c r="J73" s="194"/>
      <c r="K73" s="194"/>
      <c r="L73" s="194"/>
      <c r="M73" s="194"/>
      <c r="N73" s="194"/>
      <c r="O73" s="194"/>
      <c r="P73" s="194"/>
      <c r="Q73" s="194"/>
      <c r="R73" s="194"/>
      <c r="S73" s="194"/>
      <c r="T73" s="194"/>
      <c r="U73" s="194"/>
      <c r="V73" s="194"/>
      <c r="W73" s="194"/>
      <c r="X73" s="194"/>
      <c r="Y73" s="194"/>
    </row>
    <row r="74" spans="4:39">
      <c r="F74" s="194"/>
      <c r="G74" s="194"/>
      <c r="H74" s="194"/>
      <c r="I74" s="194"/>
      <c r="J74" s="194"/>
      <c r="K74" s="194"/>
      <c r="L74" s="194"/>
      <c r="M74" s="194"/>
      <c r="N74" s="194"/>
      <c r="O74" s="194"/>
      <c r="P74" s="194"/>
      <c r="Q74" s="194"/>
      <c r="R74" s="194"/>
      <c r="S74" s="194"/>
      <c r="T74" s="194"/>
      <c r="U74" s="194"/>
      <c r="V74" s="194"/>
      <c r="W74" s="194"/>
      <c r="X74" s="194"/>
      <c r="Y74" s="194"/>
    </row>
    <row r="75" spans="4:39">
      <c r="F75" s="194"/>
      <c r="G75" s="194"/>
      <c r="H75" s="194"/>
      <c r="I75" s="699"/>
      <c r="J75" s="700"/>
      <c r="K75" s="194"/>
      <c r="L75" s="194"/>
      <c r="M75" s="194"/>
      <c r="N75" s="194"/>
      <c r="O75" s="194"/>
      <c r="P75" s="194"/>
      <c r="Q75" s="194"/>
      <c r="R75" s="194"/>
      <c r="S75" s="194"/>
      <c r="T75" s="194"/>
      <c r="U75" s="194"/>
      <c r="V75" s="194"/>
      <c r="W75" s="194"/>
      <c r="X75" s="194"/>
      <c r="Y75" s="194"/>
    </row>
    <row r="76" spans="4:39">
      <c r="F76" s="194"/>
      <c r="G76" s="194"/>
      <c r="H76" s="194"/>
      <c r="I76" s="699"/>
      <c r="J76" s="700"/>
      <c r="K76" s="194"/>
      <c r="L76" s="194"/>
      <c r="M76" s="194"/>
      <c r="N76" s="194"/>
      <c r="O76" s="194"/>
      <c r="P76" s="194"/>
      <c r="Q76" s="194"/>
      <c r="R76" s="194"/>
      <c r="S76" s="194"/>
      <c r="T76" s="194"/>
      <c r="U76" s="194"/>
      <c r="V76" s="194"/>
      <c r="W76" s="194"/>
      <c r="X76" s="194"/>
      <c r="Y76" s="194"/>
    </row>
    <row r="77" spans="4:39">
      <c r="F77" s="194"/>
      <c r="G77" s="194"/>
      <c r="H77" s="194"/>
      <c r="I77" s="699"/>
      <c r="J77" s="700"/>
      <c r="K77" s="194"/>
      <c r="L77" s="194"/>
      <c r="M77" s="194"/>
      <c r="N77" s="194"/>
      <c r="O77" s="194"/>
      <c r="P77" s="194"/>
      <c r="Q77" s="194"/>
      <c r="R77" s="194"/>
      <c r="S77" s="194"/>
      <c r="T77" s="194"/>
      <c r="U77" s="194"/>
      <c r="V77" s="194"/>
      <c r="W77" s="194"/>
      <c r="X77" s="194"/>
      <c r="Y77" s="194"/>
    </row>
  </sheetData>
  <sheetProtection algorithmName="SHA-512" hashValue="J59CSqn9y3JhAGG1sDeXpPhVsELhLJm/NR42Dw5SmysVf6W6r2B1OffDWlf/m3fYBtBIQGTswoBPXWzAMJUEuw==" saltValue="5lkfBZ6s3yFGvIlUCVDh6Q==" spinCount="100000" sheet="1" objects="1" scenarios="1"/>
  <mergeCells count="22">
    <mergeCell ref="D13:AJ13"/>
    <mergeCell ref="D40:E43"/>
    <mergeCell ref="D44:E46"/>
    <mergeCell ref="D8:D9"/>
    <mergeCell ref="D10:D11"/>
    <mergeCell ref="D14:E14"/>
    <mergeCell ref="E62:E65"/>
    <mergeCell ref="D6:E7"/>
    <mergeCell ref="F6:F7"/>
    <mergeCell ref="D47:D58"/>
    <mergeCell ref="F4:F5"/>
    <mergeCell ref="E55:E58"/>
    <mergeCell ref="D4:E5"/>
    <mergeCell ref="D15:E18"/>
    <mergeCell ref="E47:E50"/>
    <mergeCell ref="E51:E54"/>
    <mergeCell ref="D19:E22"/>
    <mergeCell ref="D23:E26"/>
    <mergeCell ref="D27:E30"/>
    <mergeCell ref="D31:E34"/>
    <mergeCell ref="D35:E38"/>
    <mergeCell ref="D39:E39"/>
  </mergeCells>
  <conditionalFormatting sqref="D14 F14:AJ14">
    <cfRule type="cellIs" dxfId="251" priority="5" operator="lessThan">
      <formula>0</formula>
    </cfRule>
  </conditionalFormatting>
  <conditionalFormatting sqref="G55:AJ58">
    <cfRule type="colorScale" priority="4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G51:AJ54">
    <cfRule type="colorScale" priority="3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G47:AJ50">
    <cfRule type="colorScale" priority="2">
      <colorScale>
        <cfvo type="min"/>
        <cfvo type="max"/>
        <color rgb="FFFFEF9C"/>
        <color rgb="FF63BE7B"/>
      </colorScale>
    </cfRule>
  </conditionalFormatting>
  <conditionalFormatting sqref="G47:AJ58">
    <cfRule type="colorScale" priority="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  <pageSetup orientation="portrait" horizontalDpi="300" verticalDpi="300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19">
    <tabColor rgb="FFFFC000"/>
  </sheetPr>
  <dimension ref="D1:AW88"/>
  <sheetViews>
    <sheetView showGridLines="0" topLeftCell="B2" zoomScale="80" zoomScaleNormal="80" workbookViewId="0">
      <selection activeCell="B13" sqref="A13:XFD13"/>
    </sheetView>
  </sheetViews>
  <sheetFormatPr defaultColWidth="9.1328125" defaultRowHeight="14.25"/>
  <cols>
    <col min="1" max="1" width="0" style="24" hidden="1" customWidth="1"/>
    <col min="2" max="2" width="9.1328125" style="24"/>
    <col min="3" max="3" width="15.1328125" style="24" customWidth="1"/>
    <col min="4" max="4" width="47" style="24" bestFit="1" customWidth="1"/>
    <col min="5" max="5" width="42.26953125" style="24" bestFit="1" customWidth="1"/>
    <col min="6" max="6" width="16.86328125" style="24" bestFit="1" customWidth="1"/>
    <col min="7" max="7" width="18.1328125" style="24" bestFit="1" customWidth="1"/>
    <col min="8" max="8" width="12.1328125" style="24" bestFit="1" customWidth="1"/>
    <col min="9" max="9" width="12.40625" style="24" bestFit="1" customWidth="1"/>
    <col min="10" max="10" width="13.54296875" style="24" bestFit="1" customWidth="1"/>
    <col min="11" max="12" width="10.26953125" style="24" bestFit="1" customWidth="1"/>
    <col min="13" max="13" width="12.40625" style="24" bestFit="1" customWidth="1"/>
    <col min="14" max="14" width="9.54296875" style="24" bestFit="1" customWidth="1"/>
    <col min="15" max="15" width="12.40625" style="24" bestFit="1" customWidth="1"/>
    <col min="16" max="16" width="15.40625" style="24" bestFit="1" customWidth="1"/>
    <col min="17" max="17" width="12.40625" style="24" bestFit="1" customWidth="1"/>
    <col min="18" max="18" width="10.26953125" style="24" bestFit="1" customWidth="1"/>
    <col min="19" max="30" width="10.54296875" style="24" bestFit="1" customWidth="1"/>
    <col min="31" max="31" width="11" style="24" bestFit="1" customWidth="1"/>
    <col min="32" max="36" width="10.54296875" style="24" bestFit="1" customWidth="1"/>
    <col min="37" max="16384" width="9.1328125" style="24"/>
  </cols>
  <sheetData>
    <row r="1" spans="4:36" ht="15" hidden="1" thickBot="1"/>
    <row r="2" spans="4:36" ht="18.5" thickBot="1">
      <c r="D2" s="1535" t="s">
        <v>602</v>
      </c>
      <c r="E2" s="581" t="s">
        <v>359</v>
      </c>
      <c r="F2" s="582" t="s">
        <v>357</v>
      </c>
      <c r="G2" s="583" t="s">
        <v>358</v>
      </c>
    </row>
    <row r="3" spans="4:36" ht="15.25" thickTop="1">
      <c r="D3" s="1536"/>
      <c r="E3" s="1301" t="s">
        <v>264</v>
      </c>
      <c r="F3" s="563" t="s">
        <v>252</v>
      </c>
      <c r="G3" s="560" t="str">
        <f>Dashboard!$E$17</f>
        <v>Bridgetown CBD</v>
      </c>
    </row>
    <row r="4" spans="4:36" ht="15.25" thickBot="1">
      <c r="D4" s="1536"/>
      <c r="E4" s="1302"/>
      <c r="F4" s="564" t="s">
        <v>266</v>
      </c>
      <c r="G4" s="561" t="str">
        <f>Dashboard!$E$18</f>
        <v>PHASE II</v>
      </c>
    </row>
    <row r="5" spans="4:36" ht="15" customHeight="1">
      <c r="D5" s="1536"/>
      <c r="E5" s="1303" t="s">
        <v>265</v>
      </c>
      <c r="F5" s="565" t="s">
        <v>262</v>
      </c>
      <c r="G5" s="562" t="str">
        <f>Dashboard!$E$13</f>
        <v>Option C</v>
      </c>
      <c r="J5" s="56"/>
    </row>
    <row r="6" spans="4:36" ht="15.75" customHeight="1" thickBot="1">
      <c r="D6" s="1536"/>
      <c r="E6" s="1302"/>
      <c r="F6" s="564" t="s">
        <v>266</v>
      </c>
      <c r="G6" s="561" t="str">
        <f>Dashboard!$E$14</f>
        <v>Option A</v>
      </c>
    </row>
    <row r="7" spans="4:36" ht="15.75" customHeight="1" thickBot="1">
      <c r="D7" s="1536"/>
    </row>
    <row r="8" spans="4:36" ht="15.75" customHeight="1" thickBot="1">
      <c r="D8" s="1536"/>
      <c r="E8" s="1532" t="s">
        <v>682</v>
      </c>
      <c r="F8" s="1533"/>
      <c r="G8" s="1533"/>
      <c r="H8" s="1533"/>
      <c r="I8" s="1533"/>
      <c r="J8" s="1533"/>
      <c r="K8" s="1533"/>
      <c r="L8" s="1533"/>
      <c r="M8" s="1533"/>
      <c r="N8" s="1533"/>
      <c r="O8" s="1533"/>
      <c r="P8" s="1533"/>
      <c r="Q8" s="1533"/>
      <c r="R8" s="1533"/>
      <c r="S8" s="1533"/>
      <c r="T8" s="1533"/>
      <c r="U8" s="1533"/>
      <c r="V8" s="1533"/>
      <c r="W8" s="1533"/>
      <c r="X8" s="1533"/>
      <c r="Y8" s="1533"/>
      <c r="Z8" s="1533"/>
      <c r="AA8" s="1533"/>
      <c r="AB8" s="1533"/>
      <c r="AC8" s="1533"/>
      <c r="AD8" s="1533"/>
      <c r="AE8" s="1533"/>
      <c r="AF8" s="1533"/>
      <c r="AG8" s="1533"/>
      <c r="AH8" s="1533"/>
      <c r="AI8" s="1533"/>
      <c r="AJ8" s="1533"/>
    </row>
    <row r="9" spans="4:36" ht="15.75" customHeight="1">
      <c r="D9" s="1536"/>
      <c r="E9" s="206" t="s">
        <v>415</v>
      </c>
      <c r="F9" s="206" t="s">
        <v>416</v>
      </c>
      <c r="G9" s="206">
        <v>2021</v>
      </c>
      <c r="H9" s="206">
        <v>2022</v>
      </c>
      <c r="I9" s="206">
        <v>2023</v>
      </c>
      <c r="J9" s="206">
        <v>2024</v>
      </c>
      <c r="K9" s="206">
        <v>2025</v>
      </c>
      <c r="L9" s="206">
        <v>2026</v>
      </c>
      <c r="M9" s="206">
        <v>2027</v>
      </c>
      <c r="N9" s="206">
        <v>2028</v>
      </c>
      <c r="O9" s="206">
        <v>2029</v>
      </c>
      <c r="P9" s="206">
        <v>2030</v>
      </c>
      <c r="Q9" s="206">
        <v>2031</v>
      </c>
      <c r="R9" s="206">
        <v>2032</v>
      </c>
      <c r="S9" s="206">
        <v>2033</v>
      </c>
      <c r="T9" s="206">
        <v>2034</v>
      </c>
      <c r="U9" s="206">
        <v>2035</v>
      </c>
      <c r="V9" s="206">
        <v>2036</v>
      </c>
      <c r="W9" s="206">
        <v>2037</v>
      </c>
      <c r="X9" s="206">
        <v>2038</v>
      </c>
      <c r="Y9" s="206">
        <v>2039</v>
      </c>
      <c r="Z9" s="206">
        <v>2040</v>
      </c>
      <c r="AA9" s="206">
        <v>2041</v>
      </c>
      <c r="AB9" s="206">
        <v>2042</v>
      </c>
      <c r="AC9" s="206">
        <v>2043</v>
      </c>
      <c r="AD9" s="206">
        <v>2044</v>
      </c>
      <c r="AE9" s="206">
        <v>2045</v>
      </c>
      <c r="AF9" s="206">
        <v>2046</v>
      </c>
      <c r="AG9" s="206">
        <v>2047</v>
      </c>
      <c r="AH9" s="206">
        <v>2048</v>
      </c>
      <c r="AI9" s="206">
        <v>2049</v>
      </c>
      <c r="AJ9" s="207">
        <v>2050</v>
      </c>
    </row>
    <row r="10" spans="4:36">
      <c r="D10" s="1536"/>
      <c r="E10" s="210" t="s">
        <v>262</v>
      </c>
      <c r="F10" s="61" cm="1">
        <f t="array" ref="F10">_xlfn.IFS($G$3="CORE 0", F27,$G$3="PHASE I",F27+F28,$G$3="PHASE II",F27+F28+F29,$G$3="PHASE III",F27+F28++F30,$G$3="PHASE V",F27+F28+F29+F30+F31,$G$3="Hyatt Ziva", F27+F28+F29+F30+F31+F32,$G$3="Waterfront",F27+F28+F29+F30+F31+F32+F33,$G$3="Bridge House Red.",F27+F28+F29+F30+F31+F32+F33+F34,$G$3="Carlisle House Red.",F27+F28+F29+F30+F31+F32+F33+F34+F35,$G$3="Bridgetown CBD",F27+F28+F29+F30+F31+F32+F33+F34+F35+F36,$G$3="PHASE VI",F27+F28+F29+F30+F31+F32+F33+F34+F35+F36+F37)</f>
        <v>118196000</v>
      </c>
      <c r="G10" s="61" cm="1">
        <f t="array" ref="G10">_xlfn.IFS($G$3="CORE 0", G27,$G$3="PHASE I",G27+G28,$G$3="PHASE II",G27+G28+G29,$G$3="PHASE III",G27+G28++G30,$G$3="PHASE V",G27+G28+G29+G30+G31,$G$3="Hyatt Ziva", G27+G28+G29+G30+G31+G32,$G$3="Waterfront",G27+G28+G29+G30+G31+G32+G33,$G$3="Bridge House Red.",G27+G28+G29+G30+G31+G32+G33+G34,$G$3="Carlisle House Red.",G27+G28+G29+G30+G31+G32+G33+G34+G35,$G$3="Bridgetown CBD",G27+G28+G29+G30+G31+G32+G33+G34+G35+G36,$G$3="PHASE VI",G27+G28+G29+G30+G31+G32+G33+G34+G35+G36+G37)</f>
        <v>0</v>
      </c>
      <c r="H10" s="61" cm="1">
        <f t="array" ref="H10">_xlfn.IFS($G$3="CORE 0", H27,$G$3="PHASE I",H27+H28,$G$3="PHASE II",H27+H28+H29,$G$3="PHASE III",H27+H28+H29+H30,$G$3="PHASE V",H27+H28+H29+H30+H31,$G$3="Hyatt Ziva", H27+H28+H29+H30+H31+H32,$G$3="Waterfront",H27+H28+H29+H30+H31+H32+H33,$G$3="Bridge House Red.",H27+H28+H29+H30+H31+H32+H33+H34,$G$3="Carlisle House Red.",H27+H28+H29+H30+H31+H32+H33+H34+H35,$G$3="Bridgetown CBD",H27+H28+H29+H30+H31+H32+H33+H34+H35+H36,$G$3="PHASE VI",H27+H28+H29+H30+H31+H32+H33+H34+H35+H36+H37)*(1+Dashboard!$E$7)^('DEVELOPMENT-CAPEX'!H9-'DEVELOPMENT-CAPEX'!$G$9)</f>
        <v>35543456</v>
      </c>
      <c r="I10" s="61" cm="1">
        <f t="array" ref="I10">_xlfn.IFS($G$3="CORE 0", I27,$G$3="PHASE I",I27+I28,$G$3="PHASE II",I27+I28+I29,$G$3="PHASE III",I27+I28+I29+I30,$G$3="PHASE V",I27+I28+I29+I30+I31,$G$3="Hyatt Ziva", I27+I28+I29+I30+I31+I32,$G$3="Waterfront",I27+I28+I29+I30+I31+I32+I33,$G$3="Bridge House Red.",I27+I28+I29+I30+I31+I32+I33+I34,$G$3="Carlisle House Red.",I27+I28+I29+I30+I31+I32+I33+I34+I35,$G$3="Bridgetown CBD",I27+I28+I29+I30+I31+I32+I33+I34+I35+I36,$G$3="PHASE VI",I27+I28+I29+I30+I31+I32+I33+I34+I35+I36+I37)*(1+Dashboard!$E$7)^('DEVELOPMENT-CAPEX'!I9-'DEVELOPMENT-CAPEX'!$G$9)</f>
        <v>41583626.240000002</v>
      </c>
      <c r="J10" s="61" cm="1">
        <f t="array" ref="J10">_xlfn.IFS($G$3="CORE 0", J27,$G$3="PHASE I",J27+J28,$G$3="PHASE II",J27+J28+J29,$G$3="PHASE III",J27+J28+J29+J30,$G$3="PHASE V",J27+J28+J29+J30+J31,$G$3="Hyatt Ziva", J27+J28+J29+J30+J31+J32,$G$3="Waterfront",J27+J28+J29+J30+J31+J32+J33,$G$3="Bridge House Red.",J27+J28+J29+J30+J31+J32+J33+J34,$G$3="Carlisle House Red.",J27+J28+J29+J30+J31+J32+J33+J34+J35,$G$3="Bridgetown CBD",J27+J28+J29+J30+J31+J32+J33+J34+J35+J36,$G$3="PHASE VI",J27+J28+J29+J30+J31+J32+J33+J34+J35+J36+J37)*(1+Dashboard!$E$7)^('DEVELOPMENT-CAPEX'!J9-'DEVELOPMENT-CAPEX'!$G$9)</f>
        <v>21595364.044800002</v>
      </c>
      <c r="K10" s="61" cm="1">
        <f t="array" ref="K10">_xlfn.IFS($G$3="CORE 0", K27,$G$3="PHASE I",K27+K28,$G$3="PHASE II",K27+K28+K29,$G$3="PHASE III",K27+K28+K29+K30,$G$3="PHASE V",K27+K28+K29+K30+K31,$G$3="Hyatt Ziva", K27+K28+K29+K30+K31+K32,$G$3="Waterfront",K27+K28+K29+K30+K31+K32+K33,$G$3="Bridge House Red.",K27+K28+K29+K30+K31+K32+K33+K34,$G$3="Carlisle House Red.",K27+K28+K29+K30+K31+K32+K33+K34+K35,$G$3="Bridgetown CBD",K27+K28+K29+K30+K31+K32+K33+K34+K35+K36,$G$3="PHASE VI",K27+K28+K29+K30+K31+K32+K33+K34+K35+K36+K37)*(1+Dashboard!$E$7)^('DEVELOPMENT-CAPEX'!K9-'DEVELOPMENT-CAPEX'!$G$9)</f>
        <v>7867298.8160000015</v>
      </c>
      <c r="L10" s="61" cm="1">
        <f t="array" ref="L10">_xlfn.IFS($G$3="CORE 0", L27,$G$3="PHASE I",L27+L28,$G$3="PHASE II",L27+L28+L29,$G$3="PHASE III",L27+L28+L29+L30,$G$3="PHASE V",L27+L28+L29+L30+L31,$G$3="Hyatt Ziva", L27+L28+L29+L30+L31+L32,$G$3="Waterfront",L27+L28+L29+L30+L31+L32+L33,$G$3="Bridge House Red.",L27+L28+L29+L30+L31+L32+L33+L34,$G$3="Carlisle House Red.",L27+L28+L29+L30+L31+L32+L33+L34+L35,$G$3="Bridgetown CBD",L27+L28+L29+L30+L31+L32+L33+L34+L35+L36,$G$3="PHASE VI",L27+L28+L29+L30+L31+L32+L33+L34+L35+L36+L37)*(1+Dashboard!$E$7)^('DEVELOPMENT-CAPEX'!L9-'DEVELOPMENT-CAPEX'!$G$9)</f>
        <v>4927444.2547200015</v>
      </c>
      <c r="M10" s="61" cm="1">
        <f t="array" ref="M10">_xlfn.IFS($G$3="CORE 0", M27,$G$3="PHASE I",M27+M28,$G$3="PHASE II",M27+M28+M29,$G$3="PHASE III",M27+M28+M29+M30,$G$3="PHASE V",M27+M28+M29+M30+M31,$G$3="Hyatt Ziva", M27+M28+M29+M30+M31+M32,$G$3="Waterfront",M27+M28+M29+M30+M31+M32+M33,$G$3="Bridge House Red.",M27+M28+M29+M30+M31+M32+M33+M34,$G$3="Carlisle House Red.",M27+M28+M29+M30+M31+M32+M33+M34+M35,$G$3="Bridgetown CBD",M27+M28+M29+M30+M31+M32+M33+M34+M35+M36,$G$3="PHASE VI",M27+M28+M29+M30+M31+M32+M33+M34+M35+M36+M37)*(1+Dashboard!$E$7)^('DEVELOPMENT-CAPEX'!M9-'DEVELOPMENT-CAPEX'!$G$9)</f>
        <v>0</v>
      </c>
      <c r="N10" s="61" cm="1">
        <f t="array" ref="N10">_xlfn.IFS($G$3="CORE 0", N27,$G$3="PHASE I",N27+N28,$G$3="PHASE II",N27+N28+N29,$G$3="PHASE III",N27+N28+N29+N30,$G$3="PHASE V",N27+N28+N29+N30+N31,$G$3="Hyatt Ziva", N27+N28+N29+N30+N31+N32,$G$3="Waterfront",N27+N28+N29+N30+N31+N32+N33,$G$3="Bridge House Red.",N27+N28+N29+N30+N31+N32+N33+N34,$G$3="Carlisle House Red.",N27+N28+N29+N30+N31+N32+N33+N34+N35,$G$3="Bridgetown CBD",N27+N28+N29+N30+N31+N32+N33+N34+N35+N36,$G$3="PHASE VI",N27+N28+N29+N30+N31+N32+N33+N34+N35+N36+N37)*(1+Dashboard!$E$7)^('DEVELOPMENT-CAPEX'!N9-'DEVELOPMENT-CAPEX'!$G$9)</f>
        <v>0</v>
      </c>
      <c r="O10" s="61" cm="1">
        <f t="array" ref="O10">_xlfn.IFS($G$3="CORE 0", O27,$G$3="PHASE I",O27+O28,$G$3="PHASE II",O27+O28+O29,$G$3="PHASE III",O27+O28+O29+O30,$G$3="PHASE V",O27+O28+O29+O30+O31,$G$3="Hyatt Ziva", O27+O28+O29+O30+O31+O32,$G$3="Waterfront",O27+O28+O29+O30+O31+O32+O33,$G$3="Bridge House Red.",O27+O28+O29+O30+O31+O32+O33+O34,$G$3="Carlisle House Red.",O27+O28+O29+O30+O31+O32+O33+O34+O35,$G$3="Bridgetown CBD",O27+O28+O29+O30+O31+O32+O33+O34+O35+O36,$G$3="PHASE VI",O27+O28+O29+O30+O31+O32+O33+O34+O35+O36+O37)*(1+Dashboard!$E$7)^('DEVELOPMENT-CAPEX'!O9-'DEVELOPMENT-CAPEX'!$G$9)</f>
        <v>0</v>
      </c>
      <c r="P10" s="61" cm="1">
        <f t="array" ref="P10">_xlfn.IFS($G$3="CORE 0", P27,$G$3="PHASE I",P27+P28,$G$3="PHASE II",P27+P28+P29,$G$3="PHASE III",P27+P28+P29+P30,$G$3="PHASE V",P27+P28+P29+P30+P31,$G$3="Hyatt Ziva", P27+P28+P29+P30+P31+P32,$G$3="Waterfront",P27+P28+P29+P30+P31+P32+P33,$G$3="Bridge House Red.",P27+P28+P29+P30+P31+P32+P33+P34,$G$3="Carlisle House Red.",P27+P28+P29+P30+P31+P32+P33+P34+P35,$G$3="Bridgetown CBD",P27+P28+P29+P30+P31+P32+P33+P34+P35+P36,$G$3="PHASE VI",P27+P28+P29+P30+P31+P32+P33+P34+P35+P36+P37)*(1+Dashboard!$E$7)^('DEVELOPMENT-CAPEX'!P9-'DEVELOPMENT-CAPEX'!$G$9)</f>
        <v>0</v>
      </c>
      <c r="Q10" s="61" cm="1">
        <f t="array" ref="Q10">_xlfn.IFS($G$3="CORE 0", Q27,$G$3="PHASE I",Q27+Q28,$G$3="PHASE II",Q27+Q28+Q29,$G$3="PHASE III",Q27+Q28+Q29+Q30,$G$3="PHASE V",Q27+Q28+Q29+Q30+Q31,$G$3="Hyatt Ziva", Q27+Q28+Q29+Q30+Q31+Q32,$G$3="Waterfront",Q27+Q28+Q29+Q30+Q31+Q32+Q33,$G$3="Bridge House Red.",Q27+Q28+Q29+Q30+Q31+Q32+Q33+Q34,$G$3="Carlisle House Red.",Q27+Q28+Q29+Q30+Q31+Q32+Q33+Q34+Q35,$G$3="Bridgetown CBD",Q27+Q28+Q29+Q30+Q31+Q32+Q33+Q34+Q35+Q36,$G$3="PHASE VI",Q27+Q28+Q29+Q30+Q31+Q32+Q33+Q34+Q35+Q36+Q37)*(1+Dashboard!$E$7)^('DEVELOPMENT-CAPEX'!Q9-'DEVELOPMENT-CAPEX'!$G$9)</f>
        <v>0</v>
      </c>
      <c r="R10" s="61" cm="1">
        <f t="array" ref="R10">_xlfn.IFS($G$3="CORE 0", R27,$G$3="PHASE I",R27+R28,$G$3="PHASE II",R27+R28+R29,$G$3="PHASE III",R27+R28+R29+R30,$G$3="PHASE V",R27+R28+R29+R30+R31,$G$3="Hyatt Ziva", R27+R28+R29+R30+R31+R32,$G$3="Waterfront",R27+R28+R29+R30+R31+R32+R33,$G$3="Bridge House Red.",R27+R28+R29+R30+R31+R32+R33+R34,$G$3="Carlisle House Red.",R27+R28+R29+R30+R31+R32+R33+R34+R35,$G$3="Bridgetown CBD",R27+R28+R29+R30+R31+R32+R33+R34+R35+R36,$G$3="PHASE VI",R27+R28+R29+R30+R31+R32+R33+R34+R35+R36+R37)*(1+Dashboard!$E$7)^('DEVELOPMENT-CAPEX'!R9-'DEVELOPMENT-CAPEX'!$G$9)</f>
        <v>0</v>
      </c>
      <c r="S10" s="61" cm="1">
        <f t="array" ref="S10">_xlfn.IFS($G$3="CORE 0", S27,$G$3="PHASE I",S27+S28,$G$3="PHASE II",S27+S28+S29,$G$3="PHASE III",S27+S28+S29+S30,$G$3="PHASE V",S27+S28+S29+S30+S31,$G$3="Hyatt Ziva", S27+S28+S29+S30+S31+S32,$G$3="Waterfront",S27+S28+S29+S30+S31+S32+S33,$G$3="Bridge House Red.",S27+S28+S29+S30+S31+S32+S33+S34,$G$3="Carlisle House Red.",S27+S28+S29+S30+S31+S32+S33+S34+S35,$G$3="Bridgetown CBD",S27+S28+S29+S30+S31+S32+S33+S34+S35+S36,$G$3="PHASE VI",S27+S28+S29+S30+S31+S32+S33+S34+S35+S36+S37)*(1+Dashboard!$E$7)^('DEVELOPMENT-CAPEX'!S9-'DEVELOPMENT-CAPEX'!$G$9)</f>
        <v>0</v>
      </c>
      <c r="T10" s="61" cm="1">
        <f t="array" ref="T10">_xlfn.IFS($G$3="CORE 0", T27,$G$3="PHASE I",T27+T28,$G$3="PHASE II",T27+T28+T29,$G$3="PHASE III",T27+T28+T29+T30,$G$3="PHASE V",T27+T28+T29+T30+T31,$G$3="Hyatt Ziva", T27+T28+T29+T30+T31+T32,$G$3="Waterfront",T27+T28+T29+T30+T31+T32+T33,$G$3="Bridge House Red.",T27+T28+T29+T30+T31+T32+T33+T34,$G$3="Carlisle House Red.",T27+T28+T29+T30+T31+T32+T33+T34+T35,$G$3="Bridgetown CBD",T27+T28+T29+T30+T31+T32+T33+T34+T35+T36,$G$3="PHASE VI",T27+T28+T29+T30+T31+T32+T33+T34+T35+T36+T37)*(1+Dashboard!$E$7)^('DEVELOPMENT-CAPEX'!T9-'DEVELOPMENT-CAPEX'!$G$9)</f>
        <v>0</v>
      </c>
      <c r="U10" s="61" cm="1">
        <f t="array" ref="U10">_xlfn.IFS($G$3="CORE 0", U27,$G$3="PHASE I",U27+U28,$G$3="PHASE II",U27+U28+U29,$G$3="PHASE III",U27+U28+U29+U30,$G$3="PHASE V",U27+U28+U29+U30+U31,$G$3="Hyatt Ziva", U27+U28+U29+U30+U31+U32,$G$3="Waterfront",U27+U28+U29+U30+U31+U32+U33,$G$3="Bridge House Red.",U27+U28+U29+U30+U31+U32+U33+U34,$G$3="Carlisle House Red.",U27+U28+U29+U30+U31+U32+U33+U34+U35,$G$3="Bridgetown CBD",U27+U28+U29+U30+U31+U32+U33+U34+U35+U36,$G$3="PHASE VI",U27+U28+U29+U30+U31+U32+U33+U34+U35+U36+U37)*(1+Dashboard!$E$7)^('DEVELOPMENT-CAPEX'!U9-'DEVELOPMENT-CAPEX'!$G$9)</f>
        <v>10043723.396096267</v>
      </c>
      <c r="V10" s="61" cm="1">
        <f t="array" ref="V10">_xlfn.IFS($G$3="CORE 0", V27,$G$3="PHASE I",V27+V28,$G$3="PHASE II",V27+V28+V29,$G$3="PHASE III",V27+V28+V29+V30,$G$3="PHASE V",V27+V28+V29+V30+V31,$G$3="Hyatt Ziva", V27+V28+V29+V30+V31+V32,$G$3="Waterfront",V27+V28+V29+V30+V31+V32+V33,$G$3="Bridge House Red.",V27+V28+V29+V30+V31+V32+V33+V34,$G$3="Carlisle House Red.",V27+V28+V29+V30+V31+V32+V33+V34+V35,$G$3="Bridgetown CBD",V27+V28+V29+V30+V31+V32+V33+V34+V35+V36,$G$3="PHASE VI",V27+V28+V29+V30+V31+V32+V33+V34+V35+V36+V37)*(1+Dashboard!$E$7)^('DEVELOPMENT-CAPEX'!V9-'DEVELOPMENT-CAPEX'!$G$9)</f>
        <v>0</v>
      </c>
      <c r="W10" s="61" cm="1">
        <f t="array" ref="W10">_xlfn.IFS($G$3="CORE 0", W27,$G$3="PHASE I",W27+W28,$G$3="PHASE II",W27+W28+W29,$G$3="PHASE III",W27+W28+W29+W30,$G$3="PHASE V",W27+W28+W29+W30+W31,$G$3="Hyatt Ziva", W27+W28+W29+W30+W31+W32,$G$3="Waterfront",W27+W28+W29+W30+W31+W32+W33,$G$3="Bridge House Red.",W27+W28+W29+W30+W31+W32+W33+W34,$G$3="Carlisle House Red.",W27+W28+W29+W30+W31+W32+W33+W34+W35,$G$3="Bridgetown CBD",W27+W28+W29+W30+W31+W32+W33+W34+W35+W36,$G$3="PHASE VI",W27+W28+W29+W30+W31+W32+W33+W34+W35+W36+W37)*(1+Dashboard!$E$7)^('DEVELOPMENT-CAPEX'!W9-'DEVELOPMENT-CAPEX'!$G$9)</f>
        <v>0</v>
      </c>
      <c r="X10" s="61" cm="1">
        <f t="array" ref="X10">_xlfn.IFS($G$3="CORE 0", X27,$G$3="PHASE I",X27+X28,$G$3="PHASE II",X27+X28+X29,$G$3="PHASE III",X27+X28+X29+X30,$G$3="PHASE V",X27+X28+X29+X30+X31,$G$3="Hyatt Ziva", X27+X28+X29+X30+X31+X32,$G$3="Waterfront",X27+X28+X29+X30+X31+X32+X33,$G$3="Bridge House Red.",X27+X28+X29+X30+X31+X32+X33+X34,$G$3="Carlisle House Red.",X27+X28+X29+X30+X31+X32+X33+X34+X35,$G$3="Bridgetown CBD",X27+X28+X29+X30+X31+X32+X33+X34+X35+X36,$G$3="PHASE VI",X27+X28+X29+X30+X31+X32+X33+X34+X35+X36+X37)*(1+Dashboard!$E$7)^('DEVELOPMENT-CAPEX'!X9-'DEVELOPMENT-CAPEX'!$G$9)</f>
        <v>0</v>
      </c>
      <c r="Y10" s="61" cm="1">
        <f t="array" ref="Y10">_xlfn.IFS($G$3="CORE 0", Y27,$G$3="PHASE I",Y27+Y28,$G$3="PHASE II",Y27+Y28+Y29,$G$3="PHASE III",Y27+Y28+Y29+Y30,$G$3="PHASE V",Y27+Y28+Y29+Y30+Y31,$G$3="Hyatt Ziva", Y27+Y28+Y29+Y30+Y31+Y32,$G$3="Waterfront",Y27+Y28+Y29+Y30+Y31+Y32+Y33,$G$3="Bridge House Red.",Y27+Y28+Y29+Y30+Y31+Y32+Y33+Y34,$G$3="Carlisle House Red.",Y27+Y28+Y29+Y30+Y31+Y32+Y33+Y34+Y35,$G$3="Bridgetown CBD",Y27+Y28+Y29+Y30+Y31+Y32+Y33+Y34+Y35+Y36,$G$3="PHASE VI",Y27+Y28+Y29+Y30+Y31+Y32+Y33+Y34+Y35+Y36+Y37)*(1+Dashboard!$E$7)^('DEVELOPMENT-CAPEX'!Y9-'DEVELOPMENT-CAPEX'!$G$9)</f>
        <v>0</v>
      </c>
      <c r="Z10" s="61" cm="1">
        <f t="array" ref="Z10">_xlfn.IFS($G$3="CORE 0", Z27,$G$3="PHASE I",Z27+Z28,$G$3="PHASE II",Z27+Z28+Z29,$G$3="PHASE III",Z27+Z28+Z29+Z30,$G$3="PHASE V",Z27+Z28+Z29+Z30+Z31,$G$3="Hyatt Ziva", Z27+Z28+Z29+Z30+Z31+Z32,$G$3="Waterfront",Z27+Z28+Z29+Z30+Z31+Z32+Z33,$G$3="Bridge House Red.",Z27+Z28+Z29+Z30+Z31+Z32+Z33+Z34,$G$3="Carlisle House Red.",Z27+Z28+Z29+Z30+Z31+Z32+Z33+Z34+Z35,$G$3="Bridgetown CBD",Z27+Z28+Z29+Z30+Z31+Z32+Z33+Z34+Z35+Z36,$G$3="PHASE VI",Z27+Z28+Z29+Z30+Z31+Z32+Z33+Z34+Z35+Z36+Z37)*(1+Dashboard!$E$7)^('DEVELOPMENT-CAPEX'!Z9-'DEVELOPMENT-CAPEX'!$G$9)</f>
        <v>0</v>
      </c>
      <c r="AA10" s="61" cm="1">
        <f t="array" ref="AA10">_xlfn.IFS($G$3="CORE 0", AA27,$G$3="PHASE I",AA27+AA28,$G$3="PHASE II",AA27+AA28+AA29,$G$3="PHASE III",AA27+AA28+AA29+AA30,$G$3="PHASE V",AA27+AA28+AA29+AA30+AA31,$G$3="Hyatt Ziva", AA27+AA28+AA29+AA30+AA31+AA32,$G$3="Waterfront",AA27+AA28+AA29+AA30+AA31+AA32+AA33,$G$3="Bridge House Red.",AA27+AA28+AA29+AA30+AA31+AA32+AA33+AA34,$G$3="Carlisle House Red.",AA27+AA28+AA29+AA30+AA31+AA32+AA33+AA34+AA35,$G$3="Bridgetown CBD",AA27+AA28+AA29+AA30+AA31+AA32+AA33+AA34+AA35+AA36,$G$3="PHASE VI",AA27+AA28+AA29+AA30+AA31+AA32+AA33+AA34+AA35+AA36+AA37)*(1+Dashboard!$E$7)^('DEVELOPMENT-CAPEX'!AA9-'DEVELOPMENT-CAPEX'!$G$9)</f>
        <v>0</v>
      </c>
      <c r="AB10" s="61" cm="1">
        <f t="array" ref="AB10">_xlfn.IFS($G$3="CORE 0", AB27,$G$3="PHASE I",AB27+AB28,$G$3="PHASE II",AB27+AB28+AB29,$G$3="PHASE III",AB27+AB28+AB29+AB30,$G$3="PHASE V",AB27+AB28+AB29+AB30+AB31,$G$3="Hyatt Ziva", AB27+AB28+AB29+AB30+AB31+AB32,$G$3="Waterfront",AB27+AB28+AB29+AB30+AB31+AB32+AB33,$G$3="Bridge House Red.",AB27+AB28+AB29+AB30+AB31+AB32+AB33+AB34,$G$3="Carlisle House Red.",AB27+AB28+AB29+AB30+AB31+AB32+AB33+AB34+AB35,$G$3="Bridgetown CBD",AB27+AB28+AB29+AB30+AB31+AB32+AB33+AB34+AB35+AB36,$G$3="PHASE VI",AB27+AB28+AB29+AB30+AB31+AB32+AB33+AB34+AB35+AB36+AB37)*(1+Dashboard!$E$7)^('DEVELOPMENT-CAPEX'!AB9-'DEVELOPMENT-CAPEX'!$G$9)</f>
        <v>0</v>
      </c>
      <c r="AC10" s="61" cm="1">
        <f t="array" ref="AC10">_xlfn.IFS($G$3="CORE 0", AC27,$G$3="PHASE I",AC27+AC28,$G$3="PHASE II",AC27+AC28+AC29,$G$3="PHASE III",AC27+AC28+AC29+AC30,$G$3="PHASE V",AC27+AC28+AC29+AC30+AC31,$G$3="Hyatt Ziva", AC27+AC28+AC29+AC30+AC31+AC32,$G$3="Waterfront",AC27+AC28+AC29+AC30+AC31+AC32+AC33,$G$3="Bridge House Red.",AC27+AC28+AC29+AC30+AC31+AC32+AC33+AC34,$G$3="Carlisle House Red.",AC27+AC28+AC29+AC30+AC31+AC32+AC33+AC34+AC35,$G$3="Bridgetown CBD",AC27+AC28+AC29+AC30+AC31+AC32+AC33+AC34+AC35+AC36,$G$3="PHASE VI",AC27+AC28+AC29+AC30+AC31+AC32+AC33+AC34+AC35+AC36+AC37)*(1+Dashboard!$E$7)^('DEVELOPMENT-CAPEX'!AC9-'DEVELOPMENT-CAPEX'!$G$9)</f>
        <v>0</v>
      </c>
      <c r="AD10" s="61" cm="1">
        <f t="array" ref="AD10">_xlfn.IFS($G$3="CORE 0", AD27,$G$3="PHASE I",AD27+AD28,$G$3="PHASE II",AD27+AD28+AD29,$G$3="PHASE III",AD27+AD28+AD29+AD30,$G$3="PHASE V",AD27+AD28+AD29+AD30+AD31,$G$3="Hyatt Ziva", AD27+AD28+AD29+AD30+AD31+AD32,$G$3="Waterfront",AD27+AD28+AD29+AD30+AD31+AD32+AD33,$G$3="Bridge House Red.",AD27+AD28+AD29+AD30+AD31+AD32+AD33+AD34,$G$3="Carlisle House Red.",AD27+AD28+AD29+AD30+AD31+AD32+AD33+AD34+AD35,$G$3="Bridgetown CBD",AD27+AD28+AD29+AD30+AD31+AD32+AD33+AD34+AD35+AD36,$G$3="PHASE VI",AD27+AD28+AD29+AD30+AD31+AD32+AD33+AD34+AD35+AD36+AD37)*(1+Dashboard!$E$7)^('DEVELOPMENT-CAPEX'!AD9-'DEVELOPMENT-CAPEX'!$G$9)</f>
        <v>0</v>
      </c>
      <c r="AE10" s="61" cm="1">
        <f t="array" ref="AE10">_xlfn.IFS($G$3="CORE 0", AE27,$G$3="PHASE I",AE27+AE28,$G$3="PHASE II",AE27+AE28+AE29,$G$3="PHASE III",AE27+AE28+AE29+AE30,$G$3="PHASE V",AE27+AE28+AE29+AE30+AE31,$G$3="Hyatt Ziva", AE27+AE28+AE29+AE30+AE31+AE32,$G$3="Waterfront",AE27+AE28+AE29+AE30+AE31+AE32+AE33,$G$3="Bridge House Red.",AE27+AE28+AE29+AE30+AE31+AE32+AE33+AE34,$G$3="Carlisle House Red.",AE27+AE28+AE29+AE30+AE31+AE32+AE33+AE34+AE35,$G$3="Bridgetown CBD",AE27+AE28+AE29+AE30+AE31+AE32+AE33+AE34+AE35+AE36,$G$3="PHASE VI",AE27+AE28+AE29+AE30+AE31+AE32+AE33+AE34+AE35+AE36+AE37)*(1+Dashboard!$E$7)^('DEVELOPMENT-CAPEX'!AE9-'DEVELOPMENT-CAPEX'!$G$9)</f>
        <v>25120380.815939177</v>
      </c>
      <c r="AF10" s="61" cm="1">
        <f t="array" ref="AF10">_xlfn.IFS($G$3="CORE 0", AF27,$G$3="PHASE I",AF27+AF28,$G$3="PHASE II",AF27+AF28+AF29,$G$3="PHASE III",AF27+AF28+AF29+AF30,$G$3="PHASE V",AF27+AF28+AF29+AF30+AF31,$G$3="Hyatt Ziva", AF27+AF28+AF29+AF30+AF31+AF32,$G$3="Waterfront",AF27+AF28+AF29+AF30+AF31+AF32+AF33,$G$3="Bridge House Red.",AF27+AF28+AF29+AF30+AF31+AF32+AF33+AF34,$G$3="Carlisle House Red.",AF27+AF28+AF29+AF30+AF31+AF32+AF33+AF34+AF35,$G$3="Bridgetown CBD",AF27+AF28+AF29+AF30+AF31+AF32+AF33+AF34+AF35+AF36,$G$3="PHASE VI",AF27+AF28+AF29+AF30+AF31+AF32+AF33+AF34+AF35+AF36+AF37)*(1+Dashboard!$E$7)^('DEVELOPMENT-CAPEX'!AF9-'DEVELOPMENT-CAPEX'!$G$9)</f>
        <v>0</v>
      </c>
      <c r="AG10" s="61" cm="1">
        <f t="array" ref="AG10">_xlfn.IFS($G$3="CORE 0", AG27,$G$3="PHASE I",AG27+AG28,$G$3="PHASE II",AG27+AG28+AG29,$G$3="PHASE III",AG27+AG28+AG29+AG30,$G$3="PHASE V",AG27+AG28+AG29+AG30+AG31,$G$3="Hyatt Ziva", AG27+AG28+AG29+AG30+AG31+AG32,$G$3="Waterfront",AG27+AG28+AG29+AG30+AG31+AG32+AG33,$G$3="Bridge House Red.",AG27+AG28+AG29+AG30+AG31+AG32+AG33+AG34,$G$3="Carlisle House Red.",AG27+AG28+AG29+AG30+AG31+AG32+AG33+AG34+AG35,$G$3="Bridgetown CBD",AG27+AG28+AG29+AG30+AG31+AG32+AG33+AG34+AG35+AG36,$G$3="PHASE VI",AG27+AG28+AG29+AG30+AG31+AG32+AG33+AG34+AG35+AG36+AG37)*(1+Dashboard!$E$7)^('DEVELOPMENT-CAPEX'!AG9-'DEVELOPMENT-CAPEX'!$G$9)</f>
        <v>0</v>
      </c>
      <c r="AH10" s="61" cm="1">
        <f t="array" ref="AH10">_xlfn.IFS($G$3="CORE 0", AH27,$G$3="PHASE I",AH27+AH28,$G$3="PHASE II",AH27+AH28+AH29,$G$3="PHASE III",AH27+AH28+AH29+AH30,$G$3="PHASE V",AH27+AH28+AH29+AH30+AH31,$G$3="Hyatt Ziva", AH27+AH28+AH29+AH30+AH31+AH32,$G$3="Waterfront",AH27+AH28+AH29+AH30+AH31+AH32+AH33,$G$3="Bridge House Red.",AH27+AH28+AH29+AH30+AH31+AH32+AH33+AH34,$G$3="Carlisle House Red.",AH27+AH28+AH29+AH30+AH31+AH32+AH33+AH34+AH35,$G$3="Bridgetown CBD",AH27+AH28+AH29+AH30+AH31+AH32+AH33+AH34+AH35+AH36,$G$3="PHASE VI",AH27+AH28+AH29+AH30+AH31+AH32+AH33+AH34+AH35+AH36+AH37)*(1+Dashboard!$E$7)^('DEVELOPMENT-CAPEX'!AH9-'DEVELOPMENT-CAPEX'!$G$9)</f>
        <v>0</v>
      </c>
      <c r="AI10" s="61" cm="1">
        <f t="array" ref="AI10">_xlfn.IFS($G$3="CORE 0", AI27,$G$3="PHASE I",AI27+AI28,$G$3="PHASE II",AI27+AI28+AI29,$G$3="PHASE III",AI27+AI28+AI29+AI30,$G$3="PHASE V",AI27+AI28+AI29+AI30+AI31,$G$3="Hyatt Ziva", AI27+AI28+AI29+AI30+AI31+AI32,$G$3="Waterfront",AI27+AI28+AI29+AI30+AI31+AI32+AI33,$G$3="Bridge House Red.",AI27+AI28+AI29+AI30+AI31+AI32+AI33+AI34,$G$3="Carlisle House Red.",AI27+AI28+AI29+AI30+AI31+AI32+AI33+AI34+AI35,$G$3="Bridgetown CBD",AI27+AI28+AI29+AI30+AI31+AI32+AI33+AI34+AI35+AI36,$G$3="PHASE VI",AI27+AI28+AI29+AI30+AI31+AI32+AI33+AI34+AI35+AI36+AI37)*(1+Dashboard!$E$7)^('DEVELOPMENT-CAPEX'!AI9-'DEVELOPMENT-CAPEX'!$G$9)</f>
        <v>0</v>
      </c>
      <c r="AJ10" s="61" cm="1">
        <f t="array" ref="AJ10">_xlfn.IFS($G$3="CORE 0", AJ27,$G$3="PHASE I",AJ27+AJ28,$G$3="PHASE II",AJ27+AJ28+AJ29,$G$3="PHASE III",AJ27+AJ28+AJ29+AJ30,$G$3="PHASE V",AJ27+AJ28+AJ29+AJ30+AJ31,$G$3="Hyatt Ziva", AJ27+AJ28+AJ29+AJ30+AJ31+AJ32,$G$3="Waterfront",AJ27+AJ28+AJ29+AJ30+AJ31+AJ32+AJ33,$G$3="Bridge House Red.",AJ27+AJ28+AJ29+AJ30+AJ31+AJ32+AJ33+AJ34,$G$3="Carlisle House Red.",AJ27+AJ28+AJ29+AJ30+AJ31+AJ32+AJ33+AJ34+AJ35,$G$3="Bridgetown CBD",AJ27+AJ28+AJ29+AJ30+AJ31+AJ32+AJ33+AJ34+AJ35+AJ36,$G$3="PHASE VI",AJ27+AJ28+AJ29+AJ30+AJ31+AJ32+AJ33+AJ34+AJ35+AJ36+AJ37)*(1+Dashboard!$E$7)^('DEVELOPMENT-CAPEX'!AJ9-'DEVELOPMENT-CAPEX'!$G$9)</f>
        <v>0</v>
      </c>
    </row>
    <row r="11" spans="4:36">
      <c r="D11" s="1536"/>
      <c r="E11" s="210" t="s">
        <v>263</v>
      </c>
      <c r="F11" s="61" cm="1">
        <f t="array" ref="F11">_xlfn.IFS($G$4="CORE 0",F48,$G$4="PHASE I",F48+F49,$G$4="PHASE II",F48+F49+F50)</f>
        <v>182920000</v>
      </c>
      <c r="G11" s="61" cm="1">
        <f t="array" ref="G11">_xlfn.IFS($G$4="CORE 0",G48,$G$4="PHASE I",G48+G49,$G$4="PHASE II",G48+G49+G50)</f>
        <v>0</v>
      </c>
      <c r="H11" s="61" cm="1">
        <f t="array" ref="H11">_xlfn.IFS($G$4="CORE 0",H48,$G$4="PHASE I",H48+H49,$G$4="PHASE II",H48+H49+H50)*(1+Dashboard!$E$7)^('DEVELOPMENT-CAPEX'!H9-'DEVELOPMENT-CAPEX'!$G$9)</f>
        <v>49628800</v>
      </c>
      <c r="I11" s="61" cm="1">
        <f t="array" ref="I11">_xlfn.IFS($G$4="CORE 0",I48,$G$4="PHASE I",I48+I49,$G$4="PHASE II",I48+I49+I50)*(1+Dashboard!$E$7)^('DEVELOPMENT-CAPEX'!I9-'DEVELOPMENT-CAPEX'!$G$9)</f>
        <v>64679680.000000007</v>
      </c>
      <c r="J11" s="61" cm="1">
        <f t="array" ref="J11">_xlfn.IFS($G$4="CORE 0",J48,$G$4="PHASE I",J48+J49,$G$4="PHASE II",J48+J49+J50)*(1+Dashboard!$E$7)^('DEVELOPMENT-CAPEX'!J9-'DEVELOPMENT-CAPEX'!$G$9)</f>
        <v>787404.80000000005</v>
      </c>
      <c r="K11" s="61" cm="1">
        <f t="array" ref="K11">_xlfn.IFS($G$4="CORE 0",K48,$G$4="PHASE I",K48+K49,$G$4="PHASE II",K48+K49+K50)*(1+Dashboard!$E$7)^('DEVELOPMENT-CAPEX'!K9-'DEVELOPMENT-CAPEX'!$G$9)</f>
        <v>7799057.0666666683</v>
      </c>
      <c r="L11" s="61" cm="1">
        <f t="array" ref="L11">_xlfn.IFS($G$4="CORE 0",L48,$G$4="PHASE I",L48+L49,$G$4="PHASE II",L48+L49+L50)*(1+Dashboard!$E$7)^('DEVELOPMENT-CAPEX'!L9-'DEVELOPMENT-CAPEX'!$G$9)</f>
        <v>8111019.3493333356</v>
      </c>
      <c r="M11" s="61" cm="1">
        <f t="array" ref="M11">_xlfn.IFS($G$4="CORE 0",M48,$G$4="PHASE I",M48+M49,$G$4="PHASE II",M48+M49+M50)*(1+Dashboard!$E$7)^('DEVELOPMENT-CAPEX'!M9-'DEVELOPMENT-CAPEX'!$G$9)</f>
        <v>8435460.1233066693</v>
      </c>
      <c r="N11" s="61" cm="1">
        <f t="array" ref="N11">_xlfn.IFS($G$4="CORE 0",N48,$G$4="PHASE I",N48+N49,$G$4="PHASE II",N48+N49+N50)*(1+Dashboard!$E$7)^('DEVELOPMENT-CAPEX'!N9-'DEVELOPMENT-CAPEX'!$G$9)</f>
        <v>8772878.5282389354</v>
      </c>
      <c r="O11" s="61" cm="1">
        <f t="array" ref="O11">_xlfn.IFS($G$4="CORE 0",O48,$G$4="PHASE I",O48+O49,$G$4="PHASE II",O48+O49+O50)*(1+Dashboard!$E$7)^('DEVELOPMENT-CAPEX'!O9-'DEVELOPMENT-CAPEX'!$G$9)</f>
        <v>9123793.6693684943</v>
      </c>
      <c r="P11" s="61" cm="1">
        <f t="array" ref="P11">_xlfn.IFS($G$4="CORE 0",P48,$G$4="PHASE I",P48+P49,$G$4="PHASE II",P48+P49+P50)*(1+Dashboard!$E$7)^('DEVELOPMENT-CAPEX'!P9-'DEVELOPMENT-CAPEX'!$G$9)</f>
        <v>9488745.4161432348</v>
      </c>
      <c r="Q11" s="61" cm="1">
        <f t="array" ref="Q11">_xlfn.IFS($G$4="CORE 0",Q48,$G$4="PHASE I",Q48+Q49,$G$4="PHASE II",Q48+Q49+Q50)*(1+Dashboard!$E$7)^('DEVELOPMENT-CAPEX'!Q9-'DEVELOPMENT-CAPEX'!$G$9)</f>
        <v>0</v>
      </c>
      <c r="R11" s="61" cm="1">
        <f t="array" ref="R11">_xlfn.IFS($G$4="CORE 0",R48,$G$4="PHASE I",R48+R49,$G$4="PHASE II",R48+R49+R50)*(1+Dashboard!$E$7)^('DEVELOPMENT-CAPEX'!R9-'DEVELOPMENT-CAPEX'!$G$9)</f>
        <v>0</v>
      </c>
      <c r="S11" s="61" cm="1">
        <f t="array" ref="S11">_xlfn.IFS($G$4="CORE 0",S48,$G$4="PHASE I",S48+S49,$G$4="PHASE II",S48+S49+S50)*(1+Dashboard!$E$7)^('DEVELOPMENT-CAPEX'!S9-'DEVELOPMENT-CAPEX'!$G$9)</f>
        <v>0</v>
      </c>
      <c r="T11" s="61" cm="1">
        <f t="array" ref="T11">_xlfn.IFS($G$4="CORE 0",T48,$G$4="PHASE I",T48+T49,$G$4="PHASE II",T48+T49+T50)*(1+Dashboard!$E$7)^('DEVELOPMENT-CAPEX'!T9-'DEVELOPMENT-CAPEX'!$G$9)</f>
        <v>0</v>
      </c>
      <c r="U11" s="61" cm="1">
        <f t="array" ref="U11">_xlfn.IFS($G$4="CORE 0",U48,$G$4="PHASE I",U48+U49,$G$4="PHASE II",U48+U49+U50)*(1+Dashboard!$E$7)^('DEVELOPMENT-CAPEX'!U9-'DEVELOPMENT-CAPEX'!$G$9)</f>
        <v>0</v>
      </c>
      <c r="V11" s="61" cm="1">
        <f t="array" ref="V11">_xlfn.IFS($G$4="CORE 0",V48,$G$4="PHASE I",V48+V49,$G$4="PHASE II",V48+V49+V50)*(1+Dashboard!$E$7)^('DEVELOPMENT-CAPEX'!V9-'DEVELOPMENT-CAPEX'!$G$9)</f>
        <v>0</v>
      </c>
      <c r="W11" s="61" cm="1">
        <f t="array" ref="W11">_xlfn.IFS($G$4="CORE 0",W48,$G$4="PHASE I",W48+W49,$G$4="PHASE II",W48+W49+W50)*(1+Dashboard!$E$7)^('DEVELOPMENT-CAPEX'!W9-'DEVELOPMENT-CAPEX'!$G$9)</f>
        <v>0</v>
      </c>
      <c r="X11" s="61" cm="1">
        <f t="array" ref="X11">_xlfn.IFS($G$4="CORE 0",X48,$G$4="PHASE I",X48+X49,$G$4="PHASE II",X48+X49+X50)*(1+Dashboard!$E$7)^('DEVELOPMENT-CAPEX'!X9-'DEVELOPMENT-CAPEX'!$G$9)</f>
        <v>0</v>
      </c>
      <c r="Y11" s="61" cm="1">
        <f t="array" ref="Y11">_xlfn.IFS($G$4="CORE 0",Y48,$G$4="PHASE I",Y48+Y49,$G$4="PHASE II",Y48+Y49+Y50)*(1+Dashboard!$E$7)^('DEVELOPMENT-CAPEX'!Y9-'DEVELOPMENT-CAPEX'!$G$9)</f>
        <v>0</v>
      </c>
      <c r="Z11" s="61" cm="1">
        <f t="array" ref="Z11">_xlfn.IFS($G$4="CORE 0",Z48,$G$4="PHASE I",Z48+Z49,$G$4="PHASE II",Z48+Z49+Z50)*(1+Dashboard!$E$7)^('DEVELOPMENT-CAPEX'!Z9-'DEVELOPMENT-CAPEX'!$G$9)</f>
        <v>0</v>
      </c>
      <c r="AA11" s="61" cm="1">
        <f t="array" ref="AA11">_xlfn.IFS($G$4="CORE 0",AA48,$G$4="PHASE I",AA48+AA49,$G$4="PHASE II",AA48+AA49+AA50)*(1+Dashboard!$E$7)^('DEVELOPMENT-CAPEX'!AA9-'DEVELOPMENT-CAPEX'!$G$9)</f>
        <v>0</v>
      </c>
      <c r="AB11" s="61" cm="1">
        <f t="array" ref="AB11">_xlfn.IFS($G$4="CORE 0",AB48,$G$4="PHASE I",AB48+AB49,$G$4="PHASE II",AB48+AB49+AB50)*(1+Dashboard!$E$7)^('DEVELOPMENT-CAPEX'!AB9-'DEVELOPMENT-CAPEX'!$G$9)</f>
        <v>0</v>
      </c>
      <c r="AC11" s="61" cm="1">
        <f t="array" ref="AC11">_xlfn.IFS($G$4="CORE 0",AC48,$G$4="PHASE I",AC48+AC49,$G$4="PHASE II",AC48+AC49+AC50)*(1+Dashboard!$E$7)^('DEVELOPMENT-CAPEX'!AC9-'DEVELOPMENT-CAPEX'!$G$9)</f>
        <v>0</v>
      </c>
      <c r="AD11" s="61" cm="1">
        <f t="array" ref="AD11">_xlfn.IFS($G$4="CORE 0",AD48,$G$4="PHASE I",AD48+AD49,$G$4="PHASE II",AD48+AD49+AD50)*(1+Dashboard!$E$7)^('DEVELOPMENT-CAPEX'!AD9-'DEVELOPMENT-CAPEX'!$G$9)</f>
        <v>0</v>
      </c>
      <c r="AE11" s="61" cm="1">
        <f t="array" ref="AE11">_xlfn.IFS($G$4="CORE 0",AE48,$G$4="PHASE I",AE48+AE49,$G$4="PHASE II",AE48+AE49+AE50)*(1+Dashboard!$E$7)^('DEVELOPMENT-CAPEX'!AE9-'DEVELOPMENT-CAPEX'!$G$9)</f>
        <v>0</v>
      </c>
      <c r="AF11" s="61" cm="1">
        <f t="array" ref="AF11">_xlfn.IFS($G$4="CORE 0",AF48,$G$4="PHASE I",AF48+AF49,$G$4="PHASE II",AF48+AF49+AF50)*(1+Dashboard!$E$7)^('DEVELOPMENT-CAPEX'!AF9-'DEVELOPMENT-CAPEX'!$G$9)</f>
        <v>0</v>
      </c>
      <c r="AG11" s="61" cm="1">
        <f t="array" ref="AG11">_xlfn.IFS($G$4="CORE 0",AG48,$G$4="PHASE I",AG48+AG49,$G$4="PHASE II",AG48+AG49+AG50)*(1+Dashboard!$E$7)^('DEVELOPMENT-CAPEX'!AG9-'DEVELOPMENT-CAPEX'!$G$9)</f>
        <v>0</v>
      </c>
      <c r="AH11" s="61" cm="1">
        <f t="array" ref="AH11">_xlfn.IFS($G$4="CORE 0",AH48,$G$4="PHASE I",AH48+AH49,$G$4="PHASE II",AH48+AH49+AH50)*(1+Dashboard!$E$7)^('DEVELOPMENT-CAPEX'!AH9-'DEVELOPMENT-CAPEX'!$G$9)</f>
        <v>0</v>
      </c>
      <c r="AI11" s="61" cm="1">
        <f t="array" ref="AI11">_xlfn.IFS($G$4="CORE 0",AI48,$G$4="PHASE I",AI48+AI49,$G$4="PHASE II",AI48+AI49+AI50)*(1+Dashboard!$E$7)^('DEVELOPMENT-CAPEX'!AI9-'DEVELOPMENT-CAPEX'!$G$9)</f>
        <v>0</v>
      </c>
      <c r="AJ11" s="61" cm="1">
        <f t="array" ref="AJ11">_xlfn.IFS($G$4="CORE 0",AJ48,$G$4="PHASE I",AJ48+AJ49,$G$4="PHASE II",AJ48+AJ49+AJ50)*(1+Dashboard!$E$7)^('DEVELOPMENT-CAPEX'!AJ9-'DEVELOPMENT-CAPEX'!$G$9)</f>
        <v>0</v>
      </c>
    </row>
    <row r="12" spans="4:36" ht="15" thickBot="1">
      <c r="D12" s="1537"/>
      <c r="E12" s="211" t="s">
        <v>35</v>
      </c>
      <c r="F12" s="208">
        <f t="shared" ref="F12:G12" si="0">F10+F11</f>
        <v>301116000</v>
      </c>
      <c r="G12" s="208">
        <f t="shared" si="0"/>
        <v>0</v>
      </c>
      <c r="H12" s="208">
        <f>H10+H11</f>
        <v>85172256</v>
      </c>
      <c r="I12" s="208">
        <f t="shared" ref="I12:AJ12" si="1">I10+I11</f>
        <v>106263306.24000001</v>
      </c>
      <c r="J12" s="208">
        <f t="shared" si="1"/>
        <v>22382768.844800003</v>
      </c>
      <c r="K12" s="208">
        <f t="shared" si="1"/>
        <v>15666355.88266667</v>
      </c>
      <c r="L12" s="208">
        <f t="shared" si="1"/>
        <v>13038463.604053337</v>
      </c>
      <c r="M12" s="208">
        <f t="shared" si="1"/>
        <v>8435460.1233066693</v>
      </c>
      <c r="N12" s="208">
        <f t="shared" si="1"/>
        <v>8772878.5282389354</v>
      </c>
      <c r="O12" s="208">
        <f t="shared" si="1"/>
        <v>9123793.6693684943</v>
      </c>
      <c r="P12" s="208">
        <f t="shared" si="1"/>
        <v>9488745.4161432348</v>
      </c>
      <c r="Q12" s="208">
        <f t="shared" si="1"/>
        <v>0</v>
      </c>
      <c r="R12" s="208">
        <f t="shared" si="1"/>
        <v>0</v>
      </c>
      <c r="S12" s="208">
        <f t="shared" si="1"/>
        <v>0</v>
      </c>
      <c r="T12" s="208">
        <f t="shared" si="1"/>
        <v>0</v>
      </c>
      <c r="U12" s="208">
        <f t="shared" si="1"/>
        <v>10043723.396096267</v>
      </c>
      <c r="V12" s="208">
        <f t="shared" si="1"/>
        <v>0</v>
      </c>
      <c r="W12" s="208">
        <f t="shared" si="1"/>
        <v>0</v>
      </c>
      <c r="X12" s="208">
        <f t="shared" si="1"/>
        <v>0</v>
      </c>
      <c r="Y12" s="208">
        <f t="shared" si="1"/>
        <v>0</v>
      </c>
      <c r="Z12" s="208">
        <f t="shared" si="1"/>
        <v>0</v>
      </c>
      <c r="AA12" s="208">
        <f t="shared" si="1"/>
        <v>0</v>
      </c>
      <c r="AB12" s="208">
        <f t="shared" si="1"/>
        <v>0</v>
      </c>
      <c r="AC12" s="208">
        <f t="shared" si="1"/>
        <v>0</v>
      </c>
      <c r="AD12" s="208">
        <f t="shared" si="1"/>
        <v>0</v>
      </c>
      <c r="AE12" s="208">
        <f t="shared" si="1"/>
        <v>25120380.815939177</v>
      </c>
      <c r="AF12" s="208">
        <f t="shared" si="1"/>
        <v>0</v>
      </c>
      <c r="AG12" s="208">
        <f t="shared" si="1"/>
        <v>0</v>
      </c>
      <c r="AH12" s="208">
        <f t="shared" si="1"/>
        <v>0</v>
      </c>
      <c r="AI12" s="208">
        <f t="shared" si="1"/>
        <v>0</v>
      </c>
      <c r="AJ12" s="209">
        <f t="shared" si="1"/>
        <v>0</v>
      </c>
    </row>
    <row r="15" spans="4:36" ht="15" thickBot="1"/>
    <row r="16" spans="4:36" ht="15.5">
      <c r="D16" s="1532" t="s">
        <v>238</v>
      </c>
      <c r="E16" s="1533"/>
      <c r="F16" s="1533"/>
      <c r="G16" s="1533"/>
      <c r="H16" s="1533"/>
      <c r="I16" s="1533"/>
      <c r="J16" s="1533"/>
      <c r="K16" s="1533"/>
      <c r="L16" s="1533"/>
      <c r="M16" s="1533"/>
      <c r="N16" s="1533"/>
      <c r="O16" s="1533"/>
      <c r="P16" s="1533"/>
      <c r="Q16" s="1533"/>
      <c r="R16" s="1533"/>
      <c r="S16" s="1533"/>
      <c r="T16" s="1533"/>
      <c r="U16" s="1533"/>
      <c r="V16" s="1533"/>
      <c r="W16" s="1533"/>
      <c r="X16" s="1533"/>
      <c r="Y16" s="1533"/>
      <c r="Z16" s="1533"/>
      <c r="AA16" s="1533"/>
      <c r="AB16" s="1533"/>
      <c r="AC16" s="1533"/>
      <c r="AD16" s="1533"/>
      <c r="AE16" s="1533"/>
      <c r="AF16" s="1533"/>
      <c r="AG16" s="1533"/>
      <c r="AH16" s="1533"/>
      <c r="AI16" s="1533"/>
      <c r="AJ16" s="1534"/>
    </row>
    <row r="17" spans="4:36" s="20" customFormat="1" ht="10.5">
      <c r="D17" s="245" t="s">
        <v>157</v>
      </c>
      <c r="E17" s="63" t="s">
        <v>426</v>
      </c>
      <c r="F17" s="63" t="s">
        <v>156</v>
      </c>
      <c r="G17" s="64">
        <v>2021</v>
      </c>
      <c r="H17" s="64">
        <v>2022</v>
      </c>
      <c r="I17" s="64">
        <v>2023</v>
      </c>
      <c r="J17" s="64">
        <v>2024</v>
      </c>
      <c r="K17" s="64">
        <v>2025</v>
      </c>
      <c r="L17" s="64">
        <v>2026</v>
      </c>
      <c r="M17" s="64">
        <v>2027</v>
      </c>
      <c r="N17" s="64">
        <v>2028</v>
      </c>
      <c r="O17" s="64">
        <v>2029</v>
      </c>
      <c r="P17" s="64">
        <v>2030</v>
      </c>
      <c r="Q17" s="64">
        <v>2031</v>
      </c>
      <c r="R17" s="64">
        <v>2032</v>
      </c>
      <c r="S17" s="64">
        <v>2033</v>
      </c>
      <c r="T17" s="64">
        <v>2034</v>
      </c>
      <c r="U17" s="64">
        <v>2035</v>
      </c>
      <c r="V17" s="64">
        <v>2036</v>
      </c>
      <c r="W17" s="64">
        <v>2037</v>
      </c>
      <c r="X17" s="64">
        <v>2038</v>
      </c>
      <c r="Y17" s="64">
        <v>2039</v>
      </c>
      <c r="Z17" s="64">
        <v>2040</v>
      </c>
      <c r="AA17" s="64">
        <v>2041</v>
      </c>
      <c r="AB17" s="64">
        <v>2042</v>
      </c>
      <c r="AC17" s="64">
        <v>2043</v>
      </c>
      <c r="AD17" s="64">
        <v>2044</v>
      </c>
      <c r="AE17" s="64">
        <v>2045</v>
      </c>
      <c r="AF17" s="64">
        <v>2046</v>
      </c>
      <c r="AG17" s="64">
        <v>2047</v>
      </c>
      <c r="AH17" s="64">
        <v>2048</v>
      </c>
      <c r="AI17" s="64">
        <v>2049</v>
      </c>
      <c r="AJ17" s="246">
        <v>2050</v>
      </c>
    </row>
    <row r="18" spans="4:36" s="20" customFormat="1" ht="10.5">
      <c r="D18" s="247" t="s">
        <v>22</v>
      </c>
      <c r="E18" s="26"/>
      <c r="F18" s="59"/>
      <c r="G18" s="60"/>
      <c r="H18" s="61"/>
      <c r="I18" s="61"/>
      <c r="J18" s="61"/>
      <c r="K18" s="61"/>
      <c r="L18" s="60"/>
      <c r="M18" s="60"/>
      <c r="N18" s="60"/>
      <c r="O18" s="60"/>
      <c r="P18" s="60"/>
      <c r="Q18" s="60"/>
      <c r="R18" s="60"/>
      <c r="S18" s="60"/>
      <c r="T18" s="60"/>
      <c r="U18" s="60"/>
      <c r="V18" s="62"/>
      <c r="W18" s="62"/>
      <c r="X18" s="62"/>
      <c r="Y18" s="62"/>
      <c r="Z18" s="62"/>
      <c r="AA18" s="62"/>
      <c r="AB18" s="62"/>
      <c r="AC18" s="62"/>
      <c r="AD18" s="62"/>
      <c r="AE18" s="62"/>
      <c r="AF18" s="62"/>
      <c r="AG18" s="62"/>
      <c r="AH18" s="62"/>
      <c r="AI18" s="62"/>
      <c r="AJ18" s="248"/>
    </row>
    <row r="19" spans="4:36" s="20" customFormat="1" ht="10.75">
      <c r="D19" s="249" t="s">
        <v>770</v>
      </c>
      <c r="E19" s="1058" t="s">
        <v>771</v>
      </c>
      <c r="F19" s="1059">
        <f>SUM(G19:AJ19)</f>
        <v>72966000</v>
      </c>
      <c r="G19" s="1060"/>
      <c r="H19" s="1061">
        <f>57366000*0.4</f>
        <v>22946400</v>
      </c>
      <c r="I19" s="1061">
        <f>57366000*0.4</f>
        <v>22946400</v>
      </c>
      <c r="J19" s="1061">
        <f>57366000*0.2</f>
        <v>11473200</v>
      </c>
      <c r="K19" s="1061"/>
      <c r="L19" s="1060"/>
      <c r="M19" s="1060"/>
      <c r="N19" s="1060"/>
      <c r="O19" s="1060"/>
      <c r="P19" s="1060"/>
      <c r="Q19" s="1060"/>
      <c r="R19" s="1060"/>
      <c r="S19" s="1060"/>
      <c r="T19" s="1060"/>
      <c r="U19" s="1060">
        <v>5800000</v>
      </c>
      <c r="V19" s="1062"/>
      <c r="W19" s="1062"/>
      <c r="X19" s="1062"/>
      <c r="Y19" s="1062"/>
      <c r="Z19" s="1062"/>
      <c r="AA19" s="1062"/>
      <c r="AB19" s="1062"/>
      <c r="AC19" s="1062"/>
      <c r="AD19" s="1062"/>
      <c r="AE19" s="1152">
        <v>9800000</v>
      </c>
      <c r="AF19" s="1062"/>
      <c r="AG19" s="1062"/>
      <c r="AH19" s="1062"/>
      <c r="AI19" s="1062"/>
      <c r="AJ19" s="1063"/>
    </row>
    <row r="20" spans="4:36" s="20" customFormat="1" ht="10.75">
      <c r="D20" s="249"/>
      <c r="E20" s="1064" t="s">
        <v>425</v>
      </c>
      <c r="F20" s="1059"/>
      <c r="G20" s="1060"/>
      <c r="H20" s="1061"/>
      <c r="I20" s="1061"/>
      <c r="J20" s="1061"/>
      <c r="K20" s="1061"/>
      <c r="L20" s="1060"/>
      <c r="M20" s="1060"/>
      <c r="N20" s="1060"/>
      <c r="O20" s="1060"/>
      <c r="P20" s="1060"/>
      <c r="Q20" s="1060"/>
      <c r="R20" s="1060"/>
      <c r="S20" s="1060"/>
      <c r="T20" s="1060"/>
      <c r="U20" s="1060"/>
      <c r="V20" s="1062"/>
      <c r="W20" s="1062"/>
      <c r="X20" s="1062"/>
      <c r="Y20" s="1062"/>
      <c r="Z20" s="1062"/>
      <c r="AA20" s="1062"/>
      <c r="AB20" s="1062"/>
      <c r="AC20" s="1062"/>
      <c r="AD20" s="1062"/>
      <c r="AE20" s="1062"/>
      <c r="AF20" s="1062"/>
      <c r="AG20" s="1062"/>
      <c r="AH20" s="1062"/>
      <c r="AI20" s="1062"/>
      <c r="AJ20" s="1063"/>
    </row>
    <row r="21" spans="4:36" s="20" customFormat="1" ht="10.75">
      <c r="D21" s="249" t="s">
        <v>53</v>
      </c>
      <c r="E21" s="1064" t="s">
        <v>427</v>
      </c>
      <c r="F21" s="1059">
        <v>1080000</v>
      </c>
      <c r="G21" s="1060"/>
      <c r="H21" s="1060">
        <v>300000</v>
      </c>
      <c r="I21" s="1060">
        <v>480000</v>
      </c>
      <c r="J21" s="1060">
        <v>300000</v>
      </c>
      <c r="K21" s="1060"/>
      <c r="L21" s="1060"/>
      <c r="M21" s="1060"/>
      <c r="N21" s="1060"/>
      <c r="O21" s="1060"/>
      <c r="P21" s="1060"/>
      <c r="Q21" s="1060"/>
      <c r="R21" s="1060"/>
      <c r="S21" s="1060"/>
      <c r="T21" s="1060"/>
      <c r="U21" s="1060"/>
      <c r="V21" s="1062"/>
      <c r="W21" s="1062"/>
      <c r="X21" s="1062"/>
      <c r="Y21" s="1062"/>
      <c r="Z21" s="1062"/>
      <c r="AA21" s="1062"/>
      <c r="AB21" s="1062"/>
      <c r="AC21" s="1062"/>
      <c r="AD21" s="1062"/>
      <c r="AE21" s="1062"/>
      <c r="AF21" s="1062"/>
      <c r="AG21" s="1062"/>
      <c r="AH21" s="1062"/>
      <c r="AI21" s="1062"/>
      <c r="AJ21" s="1063"/>
    </row>
    <row r="22" spans="4:36" s="20" customFormat="1" ht="10.75">
      <c r="D22" s="249" t="s">
        <v>54</v>
      </c>
      <c r="E22" s="1064" t="s">
        <v>425</v>
      </c>
      <c r="F22" s="1059">
        <v>2000000</v>
      </c>
      <c r="G22" s="1060"/>
      <c r="H22" s="1060">
        <v>600000</v>
      </c>
      <c r="I22" s="1060">
        <v>700000</v>
      </c>
      <c r="J22" s="1060">
        <v>700000</v>
      </c>
      <c r="K22" s="1060"/>
      <c r="L22" s="1060"/>
      <c r="M22" s="1060"/>
      <c r="N22" s="1060"/>
      <c r="O22" s="1060"/>
      <c r="P22" s="1060"/>
      <c r="Q22" s="1060"/>
      <c r="R22" s="1060"/>
      <c r="S22" s="1060"/>
      <c r="T22" s="1060"/>
      <c r="U22" s="1060"/>
      <c r="V22" s="1062"/>
      <c r="W22" s="1062"/>
      <c r="X22" s="1062"/>
      <c r="Y22" s="1062"/>
      <c r="Z22" s="1062"/>
      <c r="AA22" s="1062"/>
      <c r="AB22" s="1062"/>
      <c r="AC22" s="1062"/>
      <c r="AD22" s="1062"/>
      <c r="AE22" s="1062"/>
      <c r="AF22" s="1062"/>
      <c r="AG22" s="1062"/>
      <c r="AH22" s="1062"/>
      <c r="AI22" s="1062"/>
      <c r="AJ22" s="1063"/>
    </row>
    <row r="23" spans="4:36" s="20" customFormat="1" ht="10.75">
      <c r="D23" s="249" t="s">
        <v>607</v>
      </c>
      <c r="E23" s="1064" t="s">
        <v>425</v>
      </c>
      <c r="F23" s="1059">
        <v>100000</v>
      </c>
      <c r="G23" s="1060"/>
      <c r="H23" s="1060">
        <v>100000</v>
      </c>
      <c r="I23" s="1060"/>
      <c r="J23" s="1060"/>
      <c r="K23" s="1060"/>
      <c r="L23" s="1060"/>
      <c r="M23" s="1060"/>
      <c r="N23" s="1060"/>
      <c r="O23" s="1060"/>
      <c r="P23" s="1060"/>
      <c r="Q23" s="1060"/>
      <c r="R23" s="1060"/>
      <c r="S23" s="1060"/>
      <c r="T23" s="1060"/>
      <c r="U23" s="1060"/>
      <c r="V23" s="1062"/>
      <c r="W23" s="1062"/>
      <c r="X23" s="1062"/>
      <c r="Y23" s="1062"/>
      <c r="Z23" s="1062"/>
      <c r="AA23" s="1062"/>
      <c r="AB23" s="1062"/>
      <c r="AC23" s="1062"/>
      <c r="AD23" s="1062"/>
      <c r="AE23" s="1062"/>
      <c r="AF23" s="1062"/>
      <c r="AG23" s="1062"/>
      <c r="AH23" s="1062"/>
      <c r="AI23" s="1062"/>
      <c r="AJ23" s="1063"/>
    </row>
    <row r="24" spans="4:36" s="20" customFormat="1" ht="10.75">
      <c r="D24" s="249" t="s">
        <v>608</v>
      </c>
      <c r="E24" s="1064" t="s">
        <v>427</v>
      </c>
      <c r="F24" s="1059">
        <v>20000</v>
      </c>
      <c r="G24" s="1060"/>
      <c r="H24" s="1060">
        <v>20000</v>
      </c>
      <c r="I24" s="1060"/>
      <c r="J24" s="1060"/>
      <c r="K24" s="1060"/>
      <c r="L24" s="1060"/>
      <c r="M24" s="1060"/>
      <c r="N24" s="1060"/>
      <c r="O24" s="1060"/>
      <c r="P24" s="1060"/>
      <c r="Q24" s="1060"/>
      <c r="R24" s="1060"/>
      <c r="S24" s="1060"/>
      <c r="T24" s="1060"/>
      <c r="U24" s="1060"/>
      <c r="V24" s="1062"/>
      <c r="W24" s="1062"/>
      <c r="X24" s="1062"/>
      <c r="Y24" s="1062"/>
      <c r="Z24" s="1062"/>
      <c r="AA24" s="1062"/>
      <c r="AB24" s="1062"/>
      <c r="AC24" s="1062"/>
      <c r="AD24" s="1062"/>
      <c r="AE24" s="1062"/>
      <c r="AF24" s="1062"/>
      <c r="AG24" s="1062"/>
      <c r="AH24" s="1062"/>
      <c r="AI24" s="1062"/>
      <c r="AJ24" s="1063"/>
    </row>
    <row r="25" spans="4:36" s="20" customFormat="1" ht="10.75">
      <c r="D25" s="249" t="s">
        <v>609</v>
      </c>
      <c r="E25" s="1064" t="s">
        <v>427</v>
      </c>
      <c r="F25" s="1059">
        <v>40000</v>
      </c>
      <c r="G25" s="1060"/>
      <c r="H25" s="1060">
        <v>40000</v>
      </c>
      <c r="I25" s="1060"/>
      <c r="J25" s="1060"/>
      <c r="K25" s="1060"/>
      <c r="L25" s="1060"/>
      <c r="M25" s="1060"/>
      <c r="N25" s="1060"/>
      <c r="O25" s="1060"/>
      <c r="P25" s="1060"/>
      <c r="Q25" s="1060"/>
      <c r="R25" s="1060"/>
      <c r="S25" s="1060"/>
      <c r="T25" s="1060"/>
      <c r="U25" s="1060"/>
      <c r="V25" s="1062"/>
      <c r="W25" s="1062"/>
      <c r="X25" s="1062"/>
      <c r="Y25" s="1062"/>
      <c r="Z25" s="1062"/>
      <c r="AA25" s="1062"/>
      <c r="AB25" s="1062"/>
      <c r="AC25" s="1062"/>
      <c r="AD25" s="1062"/>
      <c r="AE25" s="1062"/>
      <c r="AF25" s="1062"/>
      <c r="AG25" s="1062"/>
      <c r="AH25" s="1062"/>
      <c r="AI25" s="1062"/>
      <c r="AJ25" s="1063"/>
    </row>
    <row r="26" spans="4:36" s="20" customFormat="1" ht="10.75">
      <c r="D26" s="249" t="s">
        <v>610</v>
      </c>
      <c r="E26" s="1064" t="s">
        <v>427</v>
      </c>
      <c r="F26" s="1059">
        <v>300000</v>
      </c>
      <c r="G26" s="1060"/>
      <c r="H26" s="1060">
        <v>100000</v>
      </c>
      <c r="I26" s="1060">
        <v>200000</v>
      </c>
      <c r="J26" s="1060"/>
      <c r="K26" s="1060"/>
      <c r="L26" s="1060"/>
      <c r="M26" s="1060"/>
      <c r="N26" s="1060"/>
      <c r="O26" s="1060"/>
      <c r="P26" s="1060"/>
      <c r="Q26" s="1060"/>
      <c r="R26" s="1060"/>
      <c r="S26" s="1060"/>
      <c r="T26" s="1060"/>
      <c r="U26" s="1060"/>
      <c r="V26" s="1062"/>
      <c r="W26" s="1062"/>
      <c r="X26" s="1062"/>
      <c r="Y26" s="1062"/>
      <c r="Z26" s="1062"/>
      <c r="AA26" s="1062"/>
      <c r="AB26" s="1062"/>
      <c r="AC26" s="1062"/>
      <c r="AD26" s="1062"/>
      <c r="AE26" s="1062"/>
      <c r="AF26" s="1062"/>
      <c r="AG26" s="1062"/>
      <c r="AH26" s="1062"/>
      <c r="AI26" s="1062"/>
      <c r="AJ26" s="1063"/>
    </row>
    <row r="27" spans="4:36" s="20" customFormat="1" ht="10.5">
      <c r="D27" s="228" t="s">
        <v>60</v>
      </c>
      <c r="E27" s="1065"/>
      <c r="F27" s="1066">
        <f>SUM(G27:AJ27)</f>
        <v>76506000</v>
      </c>
      <c r="G27" s="1066">
        <f t="shared" ref="G27:P27" si="2">SUM(G19:G26)</f>
        <v>0</v>
      </c>
      <c r="H27" s="1066">
        <f>SUM(H19:H26)</f>
        <v>24106400</v>
      </c>
      <c r="I27" s="1066">
        <f t="shared" si="2"/>
        <v>24326400</v>
      </c>
      <c r="J27" s="1066">
        <f t="shared" si="2"/>
        <v>12473200</v>
      </c>
      <c r="K27" s="1066">
        <f t="shared" si="2"/>
        <v>0</v>
      </c>
      <c r="L27" s="1066">
        <f t="shared" si="2"/>
        <v>0</v>
      </c>
      <c r="M27" s="1066">
        <f t="shared" si="2"/>
        <v>0</v>
      </c>
      <c r="N27" s="1066">
        <f t="shared" si="2"/>
        <v>0</v>
      </c>
      <c r="O27" s="1066">
        <f t="shared" si="2"/>
        <v>0</v>
      </c>
      <c r="P27" s="1066">
        <f t="shared" si="2"/>
        <v>0</v>
      </c>
      <c r="Q27" s="1066">
        <f t="shared" ref="Q27:AJ27" si="3">SUM(Q18:Q26)</f>
        <v>0</v>
      </c>
      <c r="R27" s="1066">
        <f t="shared" si="3"/>
        <v>0</v>
      </c>
      <c r="S27" s="1066">
        <f t="shared" si="3"/>
        <v>0</v>
      </c>
      <c r="T27" s="1066">
        <f t="shared" si="3"/>
        <v>0</v>
      </c>
      <c r="U27" s="1066">
        <f t="shared" si="3"/>
        <v>5800000</v>
      </c>
      <c r="V27" s="1066">
        <f t="shared" si="3"/>
        <v>0</v>
      </c>
      <c r="W27" s="1066">
        <f t="shared" si="3"/>
        <v>0</v>
      </c>
      <c r="X27" s="1066">
        <f t="shared" si="3"/>
        <v>0</v>
      </c>
      <c r="Y27" s="1066">
        <f t="shared" si="3"/>
        <v>0</v>
      </c>
      <c r="Z27" s="1066">
        <f t="shared" si="3"/>
        <v>0</v>
      </c>
      <c r="AA27" s="1066">
        <f t="shared" si="3"/>
        <v>0</v>
      </c>
      <c r="AB27" s="1066">
        <f t="shared" si="3"/>
        <v>0</v>
      </c>
      <c r="AC27" s="1066">
        <f t="shared" si="3"/>
        <v>0</v>
      </c>
      <c r="AD27" s="1066">
        <f t="shared" si="3"/>
        <v>0</v>
      </c>
      <c r="AE27" s="1066">
        <f t="shared" si="3"/>
        <v>9800000</v>
      </c>
      <c r="AF27" s="1066">
        <f t="shared" si="3"/>
        <v>0</v>
      </c>
      <c r="AG27" s="1066">
        <f t="shared" si="3"/>
        <v>0</v>
      </c>
      <c r="AH27" s="1066">
        <f t="shared" si="3"/>
        <v>0</v>
      </c>
      <c r="AI27" s="1066">
        <f t="shared" si="3"/>
        <v>0</v>
      </c>
      <c r="AJ27" s="1067">
        <f t="shared" si="3"/>
        <v>0</v>
      </c>
    </row>
    <row r="28" spans="4:36" s="20" customFormat="1" ht="10.5">
      <c r="D28" s="102" t="s">
        <v>766</v>
      </c>
      <c r="E28" s="1064" t="s">
        <v>425</v>
      </c>
      <c r="F28" s="1059">
        <v>20140000</v>
      </c>
      <c r="G28" s="1060"/>
      <c r="H28" s="1061">
        <f>F28*0.5</f>
        <v>10070000</v>
      </c>
      <c r="I28" s="1061">
        <f>F28*0.5</f>
        <v>10070000</v>
      </c>
      <c r="J28" s="1061"/>
      <c r="K28" s="1061"/>
      <c r="L28" s="1060"/>
      <c r="M28" s="1060"/>
      <c r="N28" s="1060"/>
      <c r="O28" s="1060"/>
      <c r="P28" s="1060"/>
      <c r="Q28" s="1060"/>
      <c r="R28" s="1060"/>
      <c r="S28" s="1060"/>
      <c r="T28" s="1060"/>
      <c r="U28" s="1060"/>
      <c r="V28" s="1062"/>
      <c r="W28" s="1062"/>
      <c r="X28" s="1062"/>
      <c r="Y28" s="1062"/>
      <c r="Z28" s="1062"/>
      <c r="AA28" s="1062"/>
      <c r="AB28" s="1062"/>
      <c r="AC28" s="1062"/>
      <c r="AD28" s="1062"/>
      <c r="AE28" s="1062"/>
      <c r="AF28" s="1062"/>
      <c r="AG28" s="1062"/>
      <c r="AH28" s="1062"/>
      <c r="AI28" s="1062"/>
      <c r="AJ28" s="1063"/>
    </row>
    <row r="29" spans="4:36" s="20" customFormat="1" ht="10.5">
      <c r="D29" s="102" t="s">
        <v>767</v>
      </c>
      <c r="E29" s="1064" t="s">
        <v>425</v>
      </c>
      <c r="F29" s="1059">
        <v>8100000</v>
      </c>
      <c r="G29" s="1060"/>
      <c r="H29" s="1061"/>
      <c r="I29" s="1061">
        <f>F29*0.5</f>
        <v>4050000</v>
      </c>
      <c r="J29" s="1061">
        <f>F29*0.5</f>
        <v>4050000</v>
      </c>
      <c r="K29" s="1061"/>
      <c r="L29" s="1060"/>
      <c r="M29" s="1060"/>
      <c r="N29" s="1060"/>
      <c r="O29" s="1060"/>
      <c r="P29" s="1060"/>
      <c r="Q29" s="1060"/>
      <c r="R29" s="1060"/>
      <c r="S29" s="1060"/>
      <c r="T29" s="1060"/>
      <c r="U29" s="1060"/>
      <c r="V29" s="1062"/>
      <c r="W29" s="1062"/>
      <c r="X29" s="1062"/>
      <c r="Y29" s="1062"/>
      <c r="Z29" s="1062"/>
      <c r="AA29" s="1062"/>
      <c r="AB29" s="1062"/>
      <c r="AC29" s="1062"/>
      <c r="AD29" s="1062"/>
      <c r="AE29" s="1062"/>
      <c r="AF29" s="1062"/>
      <c r="AG29" s="1062"/>
      <c r="AH29" s="1062"/>
      <c r="AI29" s="1062"/>
      <c r="AJ29" s="1063"/>
    </row>
    <row r="30" spans="4:36" s="20" customFormat="1" ht="10.5">
      <c r="D30" s="102" t="s">
        <v>768</v>
      </c>
      <c r="E30" s="1064" t="s">
        <v>425</v>
      </c>
      <c r="F30" s="1059">
        <v>5350000</v>
      </c>
      <c r="G30" s="1060"/>
      <c r="H30" s="1061"/>
      <c r="I30" s="1061"/>
      <c r="J30" s="1061">
        <f>F30*0.5</f>
        <v>2675000</v>
      </c>
      <c r="K30" s="1061">
        <f>F30*0.5</f>
        <v>2675000</v>
      </c>
      <c r="L30" s="1060"/>
      <c r="M30" s="1060"/>
      <c r="N30" s="1060"/>
      <c r="O30" s="1060"/>
      <c r="P30" s="1060"/>
      <c r="Q30" s="1060"/>
      <c r="R30" s="1060"/>
      <c r="S30" s="1060"/>
      <c r="T30" s="1060"/>
      <c r="U30" s="1060"/>
      <c r="V30" s="1062"/>
      <c r="W30" s="1062"/>
      <c r="X30" s="1062"/>
      <c r="Y30" s="1062"/>
      <c r="Z30" s="1062"/>
      <c r="AA30" s="1062"/>
      <c r="AB30" s="1062"/>
      <c r="AC30" s="1062"/>
      <c r="AD30" s="1062"/>
      <c r="AE30" s="1062"/>
      <c r="AF30" s="1062"/>
      <c r="AG30" s="1062"/>
      <c r="AH30" s="1062"/>
      <c r="AI30" s="1062"/>
      <c r="AJ30" s="1063"/>
    </row>
    <row r="31" spans="4:36" s="20" customFormat="1" ht="10.5">
      <c r="D31" s="102" t="s">
        <v>769</v>
      </c>
      <c r="E31" s="1064" t="s">
        <v>425</v>
      </c>
      <c r="F31" s="1068">
        <v>8100000</v>
      </c>
      <c r="G31" s="1060"/>
      <c r="H31" s="1060"/>
      <c r="I31" s="1060"/>
      <c r="J31" s="1060"/>
      <c r="K31" s="1060">
        <f>F31*0.5</f>
        <v>4050000</v>
      </c>
      <c r="L31" s="1060">
        <f>F31*0.5</f>
        <v>4050000</v>
      </c>
      <c r="M31" s="1060"/>
      <c r="N31" s="1060"/>
      <c r="O31" s="1060"/>
      <c r="P31" s="1060"/>
      <c r="Q31" s="1060"/>
      <c r="R31" s="1060"/>
      <c r="S31" s="1060"/>
      <c r="T31" s="1060"/>
      <c r="U31" s="1060"/>
      <c r="V31" s="1062"/>
      <c r="W31" s="1062"/>
      <c r="X31" s="1062"/>
      <c r="Y31" s="1062"/>
      <c r="Z31" s="1062"/>
      <c r="AA31" s="1062"/>
      <c r="AB31" s="1062"/>
      <c r="AC31" s="1062"/>
      <c r="AD31" s="1062"/>
      <c r="AE31" s="1062"/>
      <c r="AF31" s="1062"/>
      <c r="AG31" s="1062"/>
      <c r="AH31" s="1062"/>
      <c r="AI31" s="1062"/>
      <c r="AJ31" s="1063"/>
    </row>
    <row r="32" spans="4:36" s="20" customFormat="1" ht="10.5">
      <c r="D32" s="102" t="s">
        <v>62</v>
      </c>
      <c r="E32" s="1064" t="s">
        <v>425</v>
      </c>
      <c r="F32" s="1068">
        <v>0</v>
      </c>
      <c r="G32" s="1060"/>
      <c r="H32" s="1060"/>
      <c r="I32" s="1060"/>
      <c r="J32" s="1060"/>
      <c r="K32" s="1060"/>
      <c r="L32" s="1060"/>
      <c r="M32" s="1060"/>
      <c r="N32" s="1060"/>
      <c r="O32" s="1060"/>
      <c r="P32" s="1060"/>
      <c r="Q32" s="1060"/>
      <c r="R32" s="1060"/>
      <c r="S32" s="1060"/>
      <c r="T32" s="1060"/>
      <c r="U32" s="1060"/>
      <c r="V32" s="1062"/>
      <c r="W32" s="1062"/>
      <c r="X32" s="1062"/>
      <c r="Y32" s="1062"/>
      <c r="Z32" s="1062"/>
      <c r="AA32" s="1062"/>
      <c r="AB32" s="1062"/>
      <c r="AC32" s="1062"/>
      <c r="AD32" s="1062"/>
      <c r="AE32" s="1062"/>
      <c r="AF32" s="1062"/>
      <c r="AG32" s="1062"/>
      <c r="AH32" s="1062"/>
      <c r="AI32" s="1062"/>
      <c r="AJ32" s="1063"/>
    </row>
    <row r="33" spans="4:36" s="20" customFormat="1" ht="10.5">
      <c r="D33" s="102" t="s">
        <v>48</v>
      </c>
      <c r="E33" s="1064" t="s">
        <v>425</v>
      </c>
      <c r="F33" s="1068">
        <v>0</v>
      </c>
      <c r="G33" s="1060"/>
      <c r="H33" s="1060"/>
      <c r="I33" s="1060"/>
      <c r="J33" s="1060"/>
      <c r="K33" s="1060"/>
      <c r="L33" s="1060"/>
      <c r="M33" s="1060"/>
      <c r="N33" s="1060"/>
      <c r="O33" s="1060"/>
      <c r="P33" s="1060"/>
      <c r="Q33" s="1060"/>
      <c r="R33" s="1060"/>
      <c r="S33" s="1060"/>
      <c r="T33" s="1060"/>
      <c r="U33" s="1060"/>
      <c r="V33" s="1062"/>
      <c r="W33" s="1062"/>
      <c r="X33" s="1062"/>
      <c r="Y33" s="1062"/>
      <c r="Z33" s="1062"/>
      <c r="AA33" s="1062"/>
      <c r="AB33" s="1062"/>
      <c r="AC33" s="1062"/>
      <c r="AD33" s="1062"/>
      <c r="AE33" s="1062"/>
      <c r="AF33" s="1062"/>
      <c r="AG33" s="1062"/>
      <c r="AH33" s="1062"/>
      <c r="AI33" s="1062"/>
      <c r="AJ33" s="1063"/>
    </row>
    <row r="34" spans="4:36" s="20" customFormat="1" ht="10.5">
      <c r="D34" s="102" t="s">
        <v>49</v>
      </c>
      <c r="E34" s="1064" t="s">
        <v>425</v>
      </c>
      <c r="F34" s="1068">
        <v>0</v>
      </c>
      <c r="G34" s="1060"/>
      <c r="H34" s="1060"/>
      <c r="I34" s="1060"/>
      <c r="J34" s="1060"/>
      <c r="K34" s="1060"/>
      <c r="L34" s="1060"/>
      <c r="M34" s="1060"/>
      <c r="N34" s="1060"/>
      <c r="O34" s="1060"/>
      <c r="P34" s="1060"/>
      <c r="Q34" s="1060"/>
      <c r="R34" s="1060"/>
      <c r="S34" s="1060"/>
      <c r="T34" s="1060"/>
      <c r="U34" s="1060"/>
      <c r="V34" s="1062"/>
      <c r="W34" s="1062"/>
      <c r="X34" s="1062"/>
      <c r="Y34" s="1062"/>
      <c r="Z34" s="1062"/>
      <c r="AA34" s="1062"/>
      <c r="AB34" s="1062"/>
      <c r="AC34" s="1062"/>
      <c r="AD34" s="1062"/>
      <c r="AE34" s="1062"/>
      <c r="AF34" s="1062"/>
      <c r="AG34" s="1062"/>
      <c r="AH34" s="1062"/>
      <c r="AI34" s="1062"/>
      <c r="AJ34" s="1063"/>
    </row>
    <row r="35" spans="4:36" s="20" customFormat="1" ht="10.5">
      <c r="D35" s="102" t="s">
        <v>47</v>
      </c>
      <c r="E35" s="1064" t="s">
        <v>425</v>
      </c>
      <c r="F35" s="1068">
        <v>0</v>
      </c>
      <c r="G35" s="1060"/>
      <c r="H35" s="1060"/>
      <c r="I35" s="1060"/>
      <c r="J35" s="1060"/>
      <c r="K35" s="1060"/>
      <c r="L35" s="1060"/>
      <c r="M35" s="1060"/>
      <c r="N35" s="1060"/>
      <c r="O35" s="1060"/>
      <c r="P35" s="1060"/>
      <c r="Q35" s="1060"/>
      <c r="R35" s="1060"/>
      <c r="S35" s="1060"/>
      <c r="T35" s="1060"/>
      <c r="U35" s="1060"/>
      <c r="V35" s="1062"/>
      <c r="W35" s="1062"/>
      <c r="X35" s="1062"/>
      <c r="Y35" s="1062"/>
      <c r="Z35" s="1062"/>
      <c r="AA35" s="1062"/>
      <c r="AB35" s="1062"/>
      <c r="AC35" s="1062"/>
      <c r="AD35" s="1062"/>
      <c r="AE35" s="1062"/>
      <c r="AF35" s="1062"/>
      <c r="AG35" s="1062"/>
      <c r="AH35" s="1062"/>
      <c r="AI35" s="1062"/>
      <c r="AJ35" s="1063"/>
    </row>
    <row r="36" spans="4:36" s="20" customFormat="1" ht="10.5">
      <c r="D36" s="102" t="s">
        <v>63</v>
      </c>
      <c r="E36" s="1064" t="s">
        <v>425</v>
      </c>
      <c r="F36" s="1068">
        <v>0</v>
      </c>
      <c r="G36" s="1060"/>
      <c r="H36" s="1060"/>
      <c r="I36" s="1060"/>
      <c r="J36" s="1060"/>
      <c r="K36" s="1060"/>
      <c r="L36" s="1060"/>
      <c r="M36" s="1060"/>
      <c r="N36" s="1060"/>
      <c r="O36" s="1060"/>
      <c r="P36" s="1060"/>
      <c r="Q36" s="1060"/>
      <c r="R36" s="1060"/>
      <c r="S36" s="1060"/>
      <c r="T36" s="1060"/>
      <c r="U36" s="1060"/>
      <c r="V36" s="1062"/>
      <c r="W36" s="1062"/>
      <c r="X36" s="1062"/>
      <c r="Y36" s="1062"/>
      <c r="Z36" s="1062"/>
      <c r="AA36" s="1062"/>
      <c r="AB36" s="1062"/>
      <c r="AC36" s="1062"/>
      <c r="AD36" s="1062"/>
      <c r="AE36" s="1062"/>
      <c r="AF36" s="1062"/>
      <c r="AG36" s="1062"/>
      <c r="AH36" s="1062"/>
      <c r="AI36" s="1062"/>
      <c r="AJ36" s="1063"/>
    </row>
    <row r="37" spans="4:36" s="20" customFormat="1" ht="11.25" thickBot="1">
      <c r="D37" s="103" t="s">
        <v>29</v>
      </c>
      <c r="E37" s="1069" t="s">
        <v>675</v>
      </c>
      <c r="F37" s="1070">
        <v>96000000</v>
      </c>
      <c r="G37" s="1070"/>
      <c r="H37" s="1070"/>
      <c r="I37" s="1070"/>
      <c r="J37" s="1070"/>
      <c r="K37" s="1070"/>
      <c r="L37" s="1070"/>
      <c r="M37" s="1070"/>
      <c r="N37" s="1070"/>
      <c r="O37" s="1070"/>
      <c r="P37" s="1070">
        <f t="shared" ref="P37:U37" si="4">$F$37/6</f>
        <v>16000000</v>
      </c>
      <c r="Q37" s="1070">
        <f t="shared" si="4"/>
        <v>16000000</v>
      </c>
      <c r="R37" s="1070">
        <f t="shared" si="4"/>
        <v>16000000</v>
      </c>
      <c r="S37" s="1070">
        <f t="shared" si="4"/>
        <v>16000000</v>
      </c>
      <c r="T37" s="1070">
        <f t="shared" si="4"/>
        <v>16000000</v>
      </c>
      <c r="U37" s="1070">
        <f t="shared" si="4"/>
        <v>16000000</v>
      </c>
      <c r="V37" s="1071"/>
      <c r="W37" s="1071"/>
      <c r="X37" s="1071"/>
      <c r="Y37" s="1071"/>
      <c r="Z37" s="1071"/>
      <c r="AA37" s="1071"/>
      <c r="AB37" s="1071"/>
      <c r="AC37" s="1071"/>
      <c r="AD37" s="1071"/>
      <c r="AE37" s="1071"/>
      <c r="AF37" s="1071"/>
      <c r="AG37" s="1071"/>
      <c r="AH37" s="1071"/>
      <c r="AI37" s="1071"/>
      <c r="AJ37" s="1072"/>
    </row>
    <row r="38" spans="4:36">
      <c r="D38" s="214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33"/>
    </row>
    <row r="39" spans="4:36" ht="15" thickBot="1">
      <c r="D39" s="214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33"/>
    </row>
    <row r="40" spans="4:36" ht="20.25">
      <c r="D40" s="1392" t="s">
        <v>239</v>
      </c>
      <c r="E40" s="1393"/>
      <c r="F40" s="1393"/>
      <c r="G40" s="1393"/>
      <c r="H40" s="1393"/>
      <c r="I40" s="1393"/>
      <c r="J40" s="1393"/>
      <c r="K40" s="1393"/>
      <c r="L40" s="1393"/>
      <c r="M40" s="1393"/>
      <c r="N40" s="1393"/>
      <c r="O40" s="1393"/>
      <c r="P40" s="1393"/>
      <c r="Q40" s="1393"/>
      <c r="R40" s="1393"/>
      <c r="S40" s="1393"/>
      <c r="T40" s="1393"/>
      <c r="U40" s="1393"/>
      <c r="V40" s="1393"/>
      <c r="W40" s="1393"/>
      <c r="X40" s="1393"/>
      <c r="Y40" s="1393"/>
      <c r="Z40" s="1393"/>
      <c r="AA40" s="1393"/>
      <c r="AB40" s="1393"/>
      <c r="AC40" s="1393"/>
      <c r="AD40" s="1393"/>
      <c r="AE40" s="1393"/>
      <c r="AF40" s="1393"/>
      <c r="AG40" s="1393"/>
      <c r="AH40" s="1393"/>
      <c r="AI40" s="1393"/>
      <c r="AJ40" s="1394"/>
    </row>
    <row r="41" spans="4:36" s="20" customFormat="1" ht="10.5">
      <c r="D41" s="245" t="s">
        <v>157</v>
      </c>
      <c r="E41" s="63"/>
      <c r="F41" s="63" t="s">
        <v>156</v>
      </c>
      <c r="G41" s="64">
        <v>2021</v>
      </c>
      <c r="H41" s="64">
        <v>2022</v>
      </c>
      <c r="I41" s="64">
        <v>2023</v>
      </c>
      <c r="J41" s="64">
        <v>2024</v>
      </c>
      <c r="K41" s="64">
        <v>2025</v>
      </c>
      <c r="L41" s="64">
        <v>2026</v>
      </c>
      <c r="M41" s="64">
        <v>2027</v>
      </c>
      <c r="N41" s="64">
        <v>2028</v>
      </c>
      <c r="O41" s="64">
        <v>2029</v>
      </c>
      <c r="P41" s="64">
        <v>2030</v>
      </c>
      <c r="Q41" s="64">
        <v>2031</v>
      </c>
      <c r="R41" s="64">
        <v>2032</v>
      </c>
      <c r="S41" s="64">
        <v>2033</v>
      </c>
      <c r="T41" s="64">
        <v>2034</v>
      </c>
      <c r="U41" s="64">
        <v>2035</v>
      </c>
      <c r="V41" s="64">
        <v>2036</v>
      </c>
      <c r="W41" s="64">
        <v>2037</v>
      </c>
      <c r="X41" s="64">
        <v>2038</v>
      </c>
      <c r="Y41" s="64">
        <v>2039</v>
      </c>
      <c r="Z41" s="64">
        <v>2040</v>
      </c>
      <c r="AA41" s="64">
        <v>2041</v>
      </c>
      <c r="AB41" s="64">
        <v>2042</v>
      </c>
      <c r="AC41" s="64">
        <v>2043</v>
      </c>
      <c r="AD41" s="64">
        <v>2044</v>
      </c>
      <c r="AE41" s="64">
        <v>2045</v>
      </c>
      <c r="AF41" s="64">
        <v>2046</v>
      </c>
      <c r="AG41" s="64">
        <v>2047</v>
      </c>
      <c r="AH41" s="64">
        <v>2048</v>
      </c>
      <c r="AI41" s="64">
        <v>2049</v>
      </c>
      <c r="AJ41" s="246">
        <v>2050</v>
      </c>
    </row>
    <row r="42" spans="4:36" s="20" customFormat="1" ht="10.5">
      <c r="D42" s="1073" t="s">
        <v>22</v>
      </c>
      <c r="E42" s="1065"/>
      <c r="F42" s="1060"/>
      <c r="G42" s="1061"/>
      <c r="H42" s="1061"/>
      <c r="I42" s="1061"/>
      <c r="J42" s="1061"/>
      <c r="K42" s="1060"/>
      <c r="L42" s="1060"/>
      <c r="M42" s="1060"/>
      <c r="N42" s="1060"/>
      <c r="O42" s="1060"/>
      <c r="P42" s="1060"/>
      <c r="Q42" s="1060"/>
      <c r="R42" s="1060"/>
      <c r="S42" s="1060"/>
      <c r="T42" s="1060"/>
      <c r="U42" s="1062"/>
      <c r="V42" s="1062"/>
      <c r="W42" s="1062"/>
      <c r="X42" s="1062"/>
      <c r="Y42" s="1062"/>
      <c r="Z42" s="1062"/>
      <c r="AA42" s="1062"/>
      <c r="AB42" s="1062"/>
      <c r="AC42" s="1062"/>
      <c r="AD42" s="1062"/>
      <c r="AE42" s="1062"/>
      <c r="AF42" s="1062"/>
      <c r="AG42" s="1062"/>
      <c r="AH42" s="1062"/>
      <c r="AI42" s="1062"/>
      <c r="AJ42" s="1074"/>
    </row>
    <row r="43" spans="4:36" s="20" customFormat="1" ht="10.75">
      <c r="D43" s="1075" t="s">
        <v>764</v>
      </c>
      <c r="E43" s="1064" t="s">
        <v>765</v>
      </c>
      <c r="F43" s="1060">
        <v>128100000</v>
      </c>
      <c r="G43" s="1061"/>
      <c r="H43" s="1061">
        <v>46700000</v>
      </c>
      <c r="I43" s="1061">
        <v>46700000</v>
      </c>
      <c r="J43" s="1061">
        <v>46700000</v>
      </c>
      <c r="K43" s="1060"/>
      <c r="L43" s="1060"/>
      <c r="M43" s="1060"/>
      <c r="N43" s="1060"/>
      <c r="O43" s="1060"/>
      <c r="P43" s="1060"/>
      <c r="Q43" s="1060"/>
      <c r="R43" s="1060"/>
      <c r="S43" s="1060"/>
      <c r="T43" s="1060"/>
      <c r="U43" s="1062"/>
      <c r="V43" s="1062"/>
      <c r="W43" s="1062"/>
      <c r="X43" s="1062"/>
      <c r="Y43" s="1062"/>
      <c r="Z43" s="1062"/>
      <c r="AA43" s="1062"/>
      <c r="AB43" s="1062"/>
      <c r="AC43" s="1062"/>
      <c r="AD43" s="1062"/>
      <c r="AE43" s="1062"/>
      <c r="AF43" s="1062"/>
      <c r="AG43" s="1062"/>
      <c r="AH43" s="1062"/>
      <c r="AI43" s="1062"/>
      <c r="AJ43" s="1074"/>
    </row>
    <row r="44" spans="4:36" s="20" customFormat="1" ht="10.75">
      <c r="D44" s="1075" t="s">
        <v>55</v>
      </c>
      <c r="E44" s="1064" t="s">
        <v>425</v>
      </c>
      <c r="F44" s="1060">
        <v>2000000</v>
      </c>
      <c r="G44" s="1061"/>
      <c r="H44" s="1061">
        <v>600000</v>
      </c>
      <c r="I44" s="1061">
        <v>700000</v>
      </c>
      <c r="J44" s="1061">
        <v>700000</v>
      </c>
      <c r="K44" s="1060"/>
      <c r="L44" s="1060"/>
      <c r="M44" s="1060"/>
      <c r="N44" s="1060"/>
      <c r="O44" s="1060"/>
      <c r="P44" s="1060"/>
      <c r="Q44" s="1060"/>
      <c r="R44" s="1060"/>
      <c r="S44" s="1060"/>
      <c r="T44" s="1060"/>
      <c r="U44" s="1062"/>
      <c r="V44" s="1062"/>
      <c r="W44" s="1062"/>
      <c r="X44" s="1062"/>
      <c r="Y44" s="1062"/>
      <c r="Z44" s="1062"/>
      <c r="AA44" s="1062"/>
      <c r="AB44" s="1062"/>
      <c r="AC44" s="1062"/>
      <c r="AD44" s="1062"/>
      <c r="AE44" s="1062"/>
      <c r="AF44" s="1062"/>
      <c r="AG44" s="1062"/>
      <c r="AH44" s="1062"/>
      <c r="AI44" s="1062"/>
      <c r="AJ44" s="1074"/>
    </row>
    <row r="45" spans="4:36" s="20" customFormat="1" ht="10.75">
      <c r="D45" s="1075" t="s">
        <v>259</v>
      </c>
      <c r="E45" s="1064" t="s">
        <v>425</v>
      </c>
      <c r="F45" s="1060">
        <v>800000</v>
      </c>
      <c r="G45" s="1061"/>
      <c r="H45" s="1061">
        <v>400000</v>
      </c>
      <c r="I45" s="1061">
        <v>400000</v>
      </c>
      <c r="J45" s="1061"/>
      <c r="K45" s="1060"/>
      <c r="L45" s="1060"/>
      <c r="M45" s="1060"/>
      <c r="N45" s="1060"/>
      <c r="O45" s="1060"/>
      <c r="P45" s="1060"/>
      <c r="Q45" s="1060"/>
      <c r="R45" s="1060"/>
      <c r="S45" s="1060"/>
      <c r="T45" s="1060"/>
      <c r="U45" s="1062"/>
      <c r="V45" s="1062"/>
      <c r="W45" s="1062"/>
      <c r="X45" s="1062"/>
      <c r="Y45" s="1062"/>
      <c r="Z45" s="1062"/>
      <c r="AA45" s="1062"/>
      <c r="AB45" s="1062"/>
      <c r="AC45" s="1062"/>
      <c r="AD45" s="1062"/>
      <c r="AE45" s="1062"/>
      <c r="AF45" s="1062"/>
      <c r="AG45" s="1062"/>
      <c r="AH45" s="1062"/>
      <c r="AI45" s="1062"/>
      <c r="AJ45" s="1074"/>
    </row>
    <row r="46" spans="4:36" s="20" customFormat="1" ht="10.75">
      <c r="D46" s="1075" t="s">
        <v>260</v>
      </c>
      <c r="E46" s="1064" t="s">
        <v>427</v>
      </c>
      <c r="F46" s="1060">
        <v>20000</v>
      </c>
      <c r="G46" s="1060"/>
      <c r="H46" s="1060">
        <v>20000</v>
      </c>
      <c r="I46" s="1060"/>
      <c r="J46" s="1060"/>
      <c r="K46" s="1060"/>
      <c r="L46" s="1060"/>
      <c r="M46" s="1060"/>
      <c r="N46" s="1060"/>
      <c r="O46" s="1060"/>
      <c r="P46" s="1060"/>
      <c r="Q46" s="1060"/>
      <c r="R46" s="1060"/>
      <c r="S46" s="1060"/>
      <c r="T46" s="1060"/>
      <c r="U46" s="1062"/>
      <c r="V46" s="1062"/>
      <c r="W46" s="1062"/>
      <c r="X46" s="1062"/>
      <c r="Y46" s="1062"/>
      <c r="Z46" s="1062"/>
      <c r="AA46" s="1062"/>
      <c r="AB46" s="1062"/>
      <c r="AC46" s="1062"/>
      <c r="AD46" s="1062"/>
      <c r="AE46" s="1062"/>
      <c r="AF46" s="1062"/>
      <c r="AG46" s="1062"/>
      <c r="AH46" s="1062"/>
      <c r="AI46" s="1062"/>
      <c r="AJ46" s="1074"/>
    </row>
    <row r="47" spans="4:36" s="20" customFormat="1" ht="14.25" customHeight="1">
      <c r="D47" s="1075" t="s">
        <v>52</v>
      </c>
      <c r="E47" s="1076" t="s">
        <v>676</v>
      </c>
      <c r="F47" s="1060">
        <v>12000000</v>
      </c>
      <c r="G47" s="1060"/>
      <c r="H47" s="1060"/>
      <c r="I47" s="1060">
        <v>12000000</v>
      </c>
      <c r="J47" s="1060"/>
      <c r="K47" s="1060"/>
      <c r="L47" s="1060"/>
      <c r="M47" s="1060"/>
      <c r="N47" s="1060"/>
      <c r="O47" s="1060"/>
      <c r="P47" s="1060"/>
      <c r="Q47" s="1060"/>
      <c r="R47" s="1060"/>
      <c r="S47" s="1060"/>
      <c r="T47" s="1060"/>
      <c r="U47" s="1062"/>
      <c r="V47" s="1062"/>
      <c r="W47" s="1062"/>
      <c r="X47" s="1062"/>
      <c r="Y47" s="1062"/>
      <c r="Z47" s="1062"/>
      <c r="AA47" s="1062"/>
      <c r="AB47" s="1062"/>
      <c r="AC47" s="1062"/>
      <c r="AD47" s="1062"/>
      <c r="AE47" s="1062"/>
      <c r="AF47" s="1062"/>
      <c r="AG47" s="1062"/>
      <c r="AH47" s="1062"/>
      <c r="AI47" s="1062"/>
      <c r="AJ47" s="1074"/>
    </row>
    <row r="48" spans="4:36" s="20" customFormat="1" ht="10.5">
      <c r="D48" s="1077" t="s">
        <v>56</v>
      </c>
      <c r="E48" s="1078"/>
      <c r="F48" s="1079">
        <f>SUM(F43:F47)</f>
        <v>142920000</v>
      </c>
      <c r="G48" s="1079">
        <f t="shared" ref="G48:AJ48" si="5">SUM(G44:G47)</f>
        <v>0</v>
      </c>
      <c r="H48" s="1079">
        <f>SUM(H43:H47)</f>
        <v>47720000</v>
      </c>
      <c r="I48" s="1079">
        <f>SUM(I43:I47)</f>
        <v>59800000</v>
      </c>
      <c r="J48" s="1079">
        <f t="shared" si="5"/>
        <v>700000</v>
      </c>
      <c r="K48" s="1079">
        <f t="shared" si="5"/>
        <v>0</v>
      </c>
      <c r="L48" s="1079">
        <f t="shared" si="5"/>
        <v>0</v>
      </c>
      <c r="M48" s="1079">
        <f t="shared" si="5"/>
        <v>0</v>
      </c>
      <c r="N48" s="1079">
        <f t="shared" si="5"/>
        <v>0</v>
      </c>
      <c r="O48" s="1079">
        <f t="shared" si="5"/>
        <v>0</v>
      </c>
      <c r="P48" s="1079">
        <f t="shared" si="5"/>
        <v>0</v>
      </c>
      <c r="Q48" s="1079">
        <f t="shared" si="5"/>
        <v>0</v>
      </c>
      <c r="R48" s="1079">
        <f t="shared" si="5"/>
        <v>0</v>
      </c>
      <c r="S48" s="1079">
        <f t="shared" si="5"/>
        <v>0</v>
      </c>
      <c r="T48" s="1079">
        <f t="shared" si="5"/>
        <v>0</v>
      </c>
      <c r="U48" s="1079">
        <f t="shared" si="5"/>
        <v>0</v>
      </c>
      <c r="V48" s="1079">
        <f t="shared" si="5"/>
        <v>0</v>
      </c>
      <c r="W48" s="1079">
        <f t="shared" si="5"/>
        <v>0</v>
      </c>
      <c r="X48" s="1079">
        <f t="shared" si="5"/>
        <v>0</v>
      </c>
      <c r="Y48" s="1079">
        <f t="shared" si="5"/>
        <v>0</v>
      </c>
      <c r="Z48" s="1079">
        <f t="shared" si="5"/>
        <v>0</v>
      </c>
      <c r="AA48" s="1079">
        <f t="shared" si="5"/>
        <v>0</v>
      </c>
      <c r="AB48" s="1079">
        <f t="shared" si="5"/>
        <v>0</v>
      </c>
      <c r="AC48" s="1079">
        <f t="shared" si="5"/>
        <v>0</v>
      </c>
      <c r="AD48" s="1079">
        <f t="shared" si="5"/>
        <v>0</v>
      </c>
      <c r="AE48" s="1079">
        <f t="shared" si="5"/>
        <v>0</v>
      </c>
      <c r="AF48" s="1079">
        <f t="shared" si="5"/>
        <v>0</v>
      </c>
      <c r="AG48" s="1079">
        <f t="shared" si="5"/>
        <v>0</v>
      </c>
      <c r="AH48" s="1079">
        <f t="shared" si="5"/>
        <v>0</v>
      </c>
      <c r="AI48" s="1079">
        <f t="shared" si="5"/>
        <v>0</v>
      </c>
      <c r="AJ48" s="1080">
        <f t="shared" si="5"/>
        <v>0</v>
      </c>
    </row>
    <row r="49" spans="4:49" s="20" customFormat="1" ht="10.5">
      <c r="D49" s="1073" t="s">
        <v>28</v>
      </c>
      <c r="E49" s="1076"/>
      <c r="F49" s="1060">
        <v>0</v>
      </c>
      <c r="G49" s="1061"/>
      <c r="H49" s="1061"/>
      <c r="I49" s="1061"/>
      <c r="J49" s="1061"/>
      <c r="K49" s="1061"/>
      <c r="L49" s="1061"/>
      <c r="M49" s="1061"/>
      <c r="N49" s="1061"/>
      <c r="O49" s="1061"/>
      <c r="P49" s="1061"/>
      <c r="Q49" s="1060"/>
      <c r="R49" s="1060"/>
      <c r="S49" s="1060"/>
      <c r="T49" s="1060"/>
      <c r="U49" s="1062"/>
      <c r="V49" s="1062"/>
      <c r="W49" s="1062"/>
      <c r="X49" s="1062"/>
      <c r="Y49" s="1062"/>
      <c r="Z49" s="1062"/>
      <c r="AA49" s="1062"/>
      <c r="AB49" s="1062"/>
      <c r="AC49" s="1062"/>
      <c r="AD49" s="1062"/>
      <c r="AE49" s="1062"/>
      <c r="AF49" s="1062"/>
      <c r="AG49" s="1062"/>
      <c r="AH49" s="1062"/>
      <c r="AI49" s="1062"/>
      <c r="AJ49" s="1074"/>
    </row>
    <row r="50" spans="4:49" s="20" customFormat="1" ht="11.25" thickBot="1">
      <c r="D50" s="1081" t="s">
        <v>19</v>
      </c>
      <c r="E50" s="1069" t="s">
        <v>675</v>
      </c>
      <c r="F50" s="1070">
        <v>40000000</v>
      </c>
      <c r="G50" s="1082"/>
      <c r="H50" s="1082"/>
      <c r="I50" s="1082"/>
      <c r="J50" s="1082"/>
      <c r="K50" s="1070">
        <f t="shared" ref="K50:P50" si="6">$F$50/6</f>
        <v>6666666.666666667</v>
      </c>
      <c r="L50" s="1070">
        <f t="shared" si="6"/>
        <v>6666666.666666667</v>
      </c>
      <c r="M50" s="1070">
        <f t="shared" si="6"/>
        <v>6666666.666666667</v>
      </c>
      <c r="N50" s="1070">
        <f t="shared" si="6"/>
        <v>6666666.666666667</v>
      </c>
      <c r="O50" s="1070">
        <f t="shared" si="6"/>
        <v>6666666.666666667</v>
      </c>
      <c r="P50" s="1070">
        <f t="shared" si="6"/>
        <v>6666666.666666667</v>
      </c>
      <c r="Q50" s="1070"/>
      <c r="R50" s="1070"/>
      <c r="S50" s="1070"/>
      <c r="T50" s="1070"/>
      <c r="U50" s="1071"/>
      <c r="V50" s="1071"/>
      <c r="W50" s="1071"/>
      <c r="X50" s="1071"/>
      <c r="Y50" s="1071"/>
      <c r="Z50" s="1071"/>
      <c r="AA50" s="1071"/>
      <c r="AB50" s="1071"/>
      <c r="AC50" s="1071"/>
      <c r="AD50" s="1071"/>
      <c r="AE50" s="1071"/>
      <c r="AF50" s="1071"/>
      <c r="AG50" s="1071"/>
      <c r="AH50" s="1071"/>
      <c r="AI50" s="1071"/>
      <c r="AJ50" s="1083"/>
    </row>
    <row r="51" spans="4:49">
      <c r="M51" s="101"/>
      <c r="O51" s="101"/>
      <c r="P51" s="101"/>
      <c r="Q51" s="101"/>
    </row>
    <row r="52" spans="4:49" ht="15" thickBot="1">
      <c r="O52" s="101"/>
      <c r="R52" s="101"/>
      <c r="T52" s="56"/>
    </row>
    <row r="53" spans="4:49" ht="15.75" customHeight="1" thickBot="1">
      <c r="D53" s="1532" t="s">
        <v>428</v>
      </c>
      <c r="E53" s="1533"/>
      <c r="F53" s="1533"/>
      <c r="G53" s="1533"/>
      <c r="H53" s="1533"/>
      <c r="I53" s="1533"/>
      <c r="J53" s="1533"/>
      <c r="K53" s="1533"/>
      <c r="L53" s="1533"/>
      <c r="M53" s="1533"/>
      <c r="N53" s="1533"/>
      <c r="O53" s="1533"/>
      <c r="P53" s="1533"/>
      <c r="Q53" s="1533"/>
      <c r="R53" s="1533"/>
      <c r="S53" s="1533"/>
      <c r="T53" s="1533"/>
      <c r="U53" s="1533"/>
      <c r="V53" s="1533"/>
      <c r="W53" s="1533"/>
      <c r="X53" s="1533"/>
      <c r="Y53" s="1533"/>
      <c r="Z53" s="1533"/>
      <c r="AA53" s="1533"/>
      <c r="AB53" s="1533"/>
      <c r="AC53" s="1533"/>
      <c r="AD53" s="1533"/>
      <c r="AE53" s="1533"/>
      <c r="AF53" s="1533"/>
      <c r="AG53" s="1533"/>
      <c r="AH53" s="1533"/>
      <c r="AI53" s="1533"/>
      <c r="AJ53" s="1534"/>
    </row>
    <row r="54" spans="4:49" ht="15.75" customHeight="1" thickBot="1">
      <c r="D54" s="250" t="s">
        <v>398</v>
      </c>
      <c r="E54" s="251" t="s">
        <v>679</v>
      </c>
      <c r="F54" s="251" t="s">
        <v>678</v>
      </c>
      <c r="G54" s="251">
        <v>2021</v>
      </c>
      <c r="H54" s="251">
        <v>2022</v>
      </c>
      <c r="I54" s="251">
        <v>2023</v>
      </c>
      <c r="J54" s="251">
        <v>2024</v>
      </c>
      <c r="K54" s="251">
        <v>2025</v>
      </c>
      <c r="L54" s="251">
        <v>2026</v>
      </c>
      <c r="M54" s="251">
        <v>2027</v>
      </c>
      <c r="N54" s="251">
        <v>2028</v>
      </c>
      <c r="O54" s="251">
        <v>2029</v>
      </c>
      <c r="P54" s="251">
        <v>2030</v>
      </c>
      <c r="Q54" s="251">
        <v>2031</v>
      </c>
      <c r="R54" s="251">
        <v>2032</v>
      </c>
      <c r="S54" s="251">
        <v>2033</v>
      </c>
      <c r="T54" s="251">
        <v>2034</v>
      </c>
      <c r="U54" s="251">
        <v>2035</v>
      </c>
      <c r="V54" s="251">
        <v>2036</v>
      </c>
      <c r="W54" s="251">
        <v>2037</v>
      </c>
      <c r="X54" s="251">
        <v>2038</v>
      </c>
      <c r="Y54" s="251">
        <v>2039</v>
      </c>
      <c r="Z54" s="251">
        <v>2040</v>
      </c>
      <c r="AA54" s="251">
        <v>2041</v>
      </c>
      <c r="AB54" s="251">
        <v>2042</v>
      </c>
      <c r="AC54" s="251">
        <v>2043</v>
      </c>
      <c r="AD54" s="251">
        <v>2044</v>
      </c>
      <c r="AE54" s="251">
        <v>2045</v>
      </c>
      <c r="AF54" s="251">
        <v>2046</v>
      </c>
      <c r="AG54" s="251">
        <v>2047</v>
      </c>
      <c r="AH54" s="251">
        <v>2048</v>
      </c>
      <c r="AI54" s="251">
        <v>2049</v>
      </c>
      <c r="AJ54" s="252">
        <v>2050</v>
      </c>
    </row>
    <row r="55" spans="4:49" ht="15.75" customHeight="1" thickBot="1">
      <c r="D55" s="595" t="str">
        <f>D43</f>
        <v>Upgrade South Coast Plant</v>
      </c>
      <c r="E55" s="1084" t="s">
        <v>773</v>
      </c>
      <c r="F55" s="1084">
        <f>F43</f>
        <v>128100000</v>
      </c>
      <c r="G55" s="1085"/>
      <c r="H55" s="1085">
        <f>H43+G57</f>
        <v>46700000</v>
      </c>
      <c r="I55" s="1085">
        <f>I43+H57</f>
        <v>91065000</v>
      </c>
      <c r="J55" s="1085">
        <f>J43+I57</f>
        <v>133095000</v>
      </c>
      <c r="K55" s="1085">
        <f>K43+J57</f>
        <v>126090000</v>
      </c>
      <c r="L55" s="1085">
        <f t="shared" ref="L55:AJ55" si="7">L43+K57</f>
        <v>119085000</v>
      </c>
      <c r="M55" s="1085">
        <f t="shared" si="7"/>
        <v>112080000</v>
      </c>
      <c r="N55" s="1085">
        <f t="shared" si="7"/>
        <v>105075000</v>
      </c>
      <c r="O55" s="1085">
        <f t="shared" si="7"/>
        <v>98070000</v>
      </c>
      <c r="P55" s="1085">
        <f t="shared" si="7"/>
        <v>91065000</v>
      </c>
      <c r="Q55" s="1085">
        <f t="shared" si="7"/>
        <v>84060000</v>
      </c>
      <c r="R55" s="1085">
        <f t="shared" si="7"/>
        <v>77055000</v>
      </c>
      <c r="S55" s="1085">
        <f t="shared" si="7"/>
        <v>70050000</v>
      </c>
      <c r="T55" s="1085">
        <f t="shared" si="7"/>
        <v>63045000</v>
      </c>
      <c r="U55" s="1085">
        <f t="shared" si="7"/>
        <v>56040000</v>
      </c>
      <c r="V55" s="1085">
        <f t="shared" si="7"/>
        <v>49035000</v>
      </c>
      <c r="W55" s="1085">
        <f t="shared" si="7"/>
        <v>42030000</v>
      </c>
      <c r="X55" s="1085">
        <f t="shared" si="7"/>
        <v>35025000</v>
      </c>
      <c r="Y55" s="1085">
        <f t="shared" si="7"/>
        <v>28020000</v>
      </c>
      <c r="Z55" s="1085">
        <f t="shared" si="7"/>
        <v>21015000</v>
      </c>
      <c r="AA55" s="1085">
        <f t="shared" si="7"/>
        <v>14010000</v>
      </c>
      <c r="AB55" s="1085">
        <f t="shared" si="7"/>
        <v>7005000</v>
      </c>
      <c r="AC55" s="1085"/>
      <c r="AD55" s="1085"/>
      <c r="AE55" s="1085"/>
      <c r="AF55" s="1085"/>
      <c r="AG55" s="1085"/>
      <c r="AH55" s="1085"/>
      <c r="AI55" s="1085">
        <f t="shared" si="7"/>
        <v>0</v>
      </c>
      <c r="AJ55" s="1085">
        <f t="shared" si="7"/>
        <v>0</v>
      </c>
    </row>
    <row r="56" spans="4:49" ht="15.75" customHeight="1">
      <c r="D56" s="593" t="s">
        <v>603</v>
      </c>
      <c r="E56" s="1087"/>
      <c r="F56" s="1087"/>
      <c r="G56" s="1061"/>
      <c r="H56" s="1061">
        <f>$H$55/20</f>
        <v>2335000</v>
      </c>
      <c r="I56" s="1061">
        <f>($H$55/20)+($I$43/20)</f>
        <v>4670000</v>
      </c>
      <c r="J56" s="1061">
        <f>($H$55/20)+($I$43/20)+($J$43/20)</f>
        <v>7005000</v>
      </c>
      <c r="K56" s="1061">
        <f t="shared" ref="K56:AB56" si="8">($H$55/20)+($I$43/20)+($J$43/20)</f>
        <v>7005000</v>
      </c>
      <c r="L56" s="1061">
        <f t="shared" si="8"/>
        <v>7005000</v>
      </c>
      <c r="M56" s="1061">
        <f t="shared" si="8"/>
        <v>7005000</v>
      </c>
      <c r="N56" s="1061">
        <f t="shared" si="8"/>
        <v>7005000</v>
      </c>
      <c r="O56" s="1061">
        <f t="shared" si="8"/>
        <v>7005000</v>
      </c>
      <c r="P56" s="1061">
        <f t="shared" si="8"/>
        <v>7005000</v>
      </c>
      <c r="Q56" s="1061">
        <f t="shared" si="8"/>
        <v>7005000</v>
      </c>
      <c r="R56" s="1061">
        <f t="shared" si="8"/>
        <v>7005000</v>
      </c>
      <c r="S56" s="1061">
        <f t="shared" si="8"/>
        <v>7005000</v>
      </c>
      <c r="T56" s="1061">
        <f t="shared" si="8"/>
        <v>7005000</v>
      </c>
      <c r="U56" s="1061">
        <f t="shared" si="8"/>
        <v>7005000</v>
      </c>
      <c r="V56" s="1061">
        <f t="shared" si="8"/>
        <v>7005000</v>
      </c>
      <c r="W56" s="1061">
        <f t="shared" si="8"/>
        <v>7005000</v>
      </c>
      <c r="X56" s="1061">
        <f t="shared" si="8"/>
        <v>7005000</v>
      </c>
      <c r="Y56" s="1061">
        <f t="shared" si="8"/>
        <v>7005000</v>
      </c>
      <c r="Z56" s="1061">
        <f t="shared" si="8"/>
        <v>7005000</v>
      </c>
      <c r="AA56" s="1061">
        <f t="shared" si="8"/>
        <v>7005000</v>
      </c>
      <c r="AB56" s="1061">
        <f t="shared" si="8"/>
        <v>7005000</v>
      </c>
      <c r="AC56" s="1061">
        <f>($J$43/20)</f>
        <v>2335000</v>
      </c>
      <c r="AD56" s="1061"/>
      <c r="AE56" s="1061"/>
      <c r="AF56" s="1061"/>
      <c r="AG56" s="1061"/>
      <c r="AH56" s="1060"/>
      <c r="AI56" s="1060"/>
      <c r="AJ56" s="1074"/>
    </row>
    <row r="57" spans="4:49" ht="15.75" customHeight="1" thickBot="1">
      <c r="D57" s="593" t="s">
        <v>419</v>
      </c>
      <c r="E57" s="1087"/>
      <c r="F57" s="1087"/>
      <c r="G57" s="1061"/>
      <c r="H57" s="1061">
        <f>H55-H56</f>
        <v>44365000</v>
      </c>
      <c r="I57" s="1061">
        <f t="shared" ref="I57:AB57" si="9">I55-I56</f>
        <v>86395000</v>
      </c>
      <c r="J57" s="1061">
        <f t="shared" si="9"/>
        <v>126090000</v>
      </c>
      <c r="K57" s="1061">
        <f t="shared" si="9"/>
        <v>119085000</v>
      </c>
      <c r="L57" s="1061">
        <f t="shared" si="9"/>
        <v>112080000</v>
      </c>
      <c r="M57" s="1061">
        <f t="shared" si="9"/>
        <v>105075000</v>
      </c>
      <c r="N57" s="1061">
        <f t="shared" si="9"/>
        <v>98070000</v>
      </c>
      <c r="O57" s="1061">
        <f t="shared" si="9"/>
        <v>91065000</v>
      </c>
      <c r="P57" s="1061">
        <f t="shared" si="9"/>
        <v>84060000</v>
      </c>
      <c r="Q57" s="1061">
        <f t="shared" si="9"/>
        <v>77055000</v>
      </c>
      <c r="R57" s="1061">
        <f t="shared" si="9"/>
        <v>70050000</v>
      </c>
      <c r="S57" s="1061">
        <f t="shared" si="9"/>
        <v>63045000</v>
      </c>
      <c r="T57" s="1061">
        <f t="shared" si="9"/>
        <v>56040000</v>
      </c>
      <c r="U57" s="1061">
        <f t="shared" si="9"/>
        <v>49035000</v>
      </c>
      <c r="V57" s="1061">
        <f t="shared" si="9"/>
        <v>42030000</v>
      </c>
      <c r="W57" s="1061">
        <f t="shared" si="9"/>
        <v>35025000</v>
      </c>
      <c r="X57" s="1061">
        <f t="shared" si="9"/>
        <v>28020000</v>
      </c>
      <c r="Y57" s="1061">
        <f t="shared" si="9"/>
        <v>21015000</v>
      </c>
      <c r="Z57" s="1061">
        <f t="shared" si="9"/>
        <v>14010000</v>
      </c>
      <c r="AA57" s="1061">
        <f t="shared" si="9"/>
        <v>7005000</v>
      </c>
      <c r="AB57" s="1061">
        <f t="shared" si="9"/>
        <v>0</v>
      </c>
      <c r="AC57" s="1061"/>
      <c r="AD57" s="1061"/>
      <c r="AE57" s="1061"/>
      <c r="AF57" s="1061"/>
      <c r="AG57" s="1061"/>
      <c r="AH57" s="1060"/>
      <c r="AI57" s="1060"/>
      <c r="AJ57" s="1074"/>
    </row>
    <row r="58" spans="4:49" ht="15.75" customHeight="1" thickBot="1">
      <c r="D58" s="595" t="s">
        <v>421</v>
      </c>
      <c r="E58" s="1084" t="s">
        <v>677</v>
      </c>
      <c r="F58" s="1084">
        <f>F47</f>
        <v>12000000</v>
      </c>
      <c r="G58" s="1085">
        <v>0</v>
      </c>
      <c r="H58" s="1085">
        <f>H47+G58</f>
        <v>0</v>
      </c>
      <c r="I58" s="1085">
        <f>H60+I47</f>
        <v>12000000</v>
      </c>
      <c r="J58" s="1085">
        <f>I60</f>
        <v>11400000</v>
      </c>
      <c r="K58" s="1085">
        <f t="shared" ref="K58:O58" si="10">J60</f>
        <v>10800000</v>
      </c>
      <c r="L58" s="1085">
        <f t="shared" si="10"/>
        <v>10200000</v>
      </c>
      <c r="M58" s="1085">
        <f t="shared" si="10"/>
        <v>9600000</v>
      </c>
      <c r="N58" s="1085">
        <f t="shared" si="10"/>
        <v>9000000</v>
      </c>
      <c r="O58" s="1085">
        <f t="shared" si="10"/>
        <v>8400000</v>
      </c>
      <c r="P58" s="1085">
        <f t="shared" ref="P58:AB58" si="11">O60</f>
        <v>7800000</v>
      </c>
      <c r="Q58" s="1085">
        <f t="shared" si="11"/>
        <v>7200000</v>
      </c>
      <c r="R58" s="1085">
        <f>Q60</f>
        <v>6600000</v>
      </c>
      <c r="S58" s="1085">
        <f>R60</f>
        <v>6000000</v>
      </c>
      <c r="T58" s="1085">
        <f t="shared" si="11"/>
        <v>5400000</v>
      </c>
      <c r="U58" s="1085">
        <f t="shared" si="11"/>
        <v>4800000</v>
      </c>
      <c r="V58" s="1085">
        <f t="shared" si="11"/>
        <v>4200000</v>
      </c>
      <c r="W58" s="1085">
        <f t="shared" si="11"/>
        <v>3600000</v>
      </c>
      <c r="X58" s="1085">
        <f t="shared" si="11"/>
        <v>3000000</v>
      </c>
      <c r="Y58" s="1085">
        <f t="shared" si="11"/>
        <v>2400000</v>
      </c>
      <c r="Z58" s="1085">
        <f t="shared" si="11"/>
        <v>1800000</v>
      </c>
      <c r="AA58" s="1085">
        <f t="shared" si="11"/>
        <v>1200000</v>
      </c>
      <c r="AB58" s="1085">
        <f t="shared" si="11"/>
        <v>600000</v>
      </c>
      <c r="AC58" s="1085"/>
      <c r="AD58" s="1085"/>
      <c r="AE58" s="1085"/>
      <c r="AF58" s="1085"/>
      <c r="AG58" s="1085"/>
      <c r="AH58" s="1085"/>
      <c r="AI58" s="1085"/>
      <c r="AJ58" s="1086"/>
    </row>
    <row r="59" spans="4:49" ht="15" customHeight="1">
      <c r="D59" s="593" t="s">
        <v>603</v>
      </c>
      <c r="E59" s="1087"/>
      <c r="F59" s="1087"/>
      <c r="G59" s="1061"/>
      <c r="H59" s="1061"/>
      <c r="I59" s="1061">
        <f>$I$47/20</f>
        <v>600000</v>
      </c>
      <c r="J59" s="1061">
        <f>$I$47/20</f>
        <v>600000</v>
      </c>
      <c r="K59" s="1061">
        <f t="shared" ref="K59:M59" si="12">$I$47/20</f>
        <v>600000</v>
      </c>
      <c r="L59" s="1061">
        <f t="shared" si="12"/>
        <v>600000</v>
      </c>
      <c r="M59" s="1061">
        <f t="shared" si="12"/>
        <v>600000</v>
      </c>
      <c r="N59" s="1061">
        <f t="shared" ref="N59:AB59" si="13">$I$47/20</f>
        <v>600000</v>
      </c>
      <c r="O59" s="1061">
        <f t="shared" si="13"/>
        <v>600000</v>
      </c>
      <c r="P59" s="1061">
        <f t="shared" si="13"/>
        <v>600000</v>
      </c>
      <c r="Q59" s="1061">
        <f t="shared" si="13"/>
        <v>600000</v>
      </c>
      <c r="R59" s="1061">
        <f t="shared" si="13"/>
        <v>600000</v>
      </c>
      <c r="S59" s="1061">
        <f t="shared" si="13"/>
        <v>600000</v>
      </c>
      <c r="T59" s="1061">
        <f t="shared" si="13"/>
        <v>600000</v>
      </c>
      <c r="U59" s="1061">
        <f t="shared" si="13"/>
        <v>600000</v>
      </c>
      <c r="V59" s="1061">
        <f t="shared" si="13"/>
        <v>600000</v>
      </c>
      <c r="W59" s="1061">
        <f t="shared" si="13"/>
        <v>600000</v>
      </c>
      <c r="X59" s="1061">
        <f t="shared" si="13"/>
        <v>600000</v>
      </c>
      <c r="Y59" s="1061">
        <f t="shared" si="13"/>
        <v>600000</v>
      </c>
      <c r="Z59" s="1061">
        <f t="shared" si="13"/>
        <v>600000</v>
      </c>
      <c r="AA59" s="1061">
        <f t="shared" si="13"/>
        <v>600000</v>
      </c>
      <c r="AB59" s="1061">
        <f t="shared" si="13"/>
        <v>600000</v>
      </c>
      <c r="AC59" s="1061"/>
      <c r="AD59" s="1061"/>
      <c r="AE59" s="1061"/>
      <c r="AF59" s="1061"/>
      <c r="AG59" s="1061"/>
      <c r="AH59" s="1060"/>
      <c r="AI59" s="1060"/>
      <c r="AJ59" s="1074"/>
    </row>
    <row r="60" spans="4:49" ht="15.75" customHeight="1" thickBot="1">
      <c r="D60" s="593" t="s">
        <v>419</v>
      </c>
      <c r="E60" s="1087"/>
      <c r="F60" s="1087"/>
      <c r="G60" s="1061"/>
      <c r="H60" s="1061"/>
      <c r="I60" s="1061">
        <f>I58-I59</f>
        <v>11400000</v>
      </c>
      <c r="J60" s="1060">
        <f t="shared" ref="J60:Z60" si="14">J58-J59</f>
        <v>10800000</v>
      </c>
      <c r="K60" s="1060">
        <f>K58-K59</f>
        <v>10200000</v>
      </c>
      <c r="L60" s="1060">
        <f t="shared" si="14"/>
        <v>9600000</v>
      </c>
      <c r="M60" s="1061">
        <f>M58-M59</f>
        <v>9000000</v>
      </c>
      <c r="N60" s="1061">
        <f t="shared" si="14"/>
        <v>8400000</v>
      </c>
      <c r="O60" s="1061">
        <f t="shared" si="14"/>
        <v>7800000</v>
      </c>
      <c r="P60" s="1060">
        <f t="shared" si="14"/>
        <v>7200000</v>
      </c>
      <c r="Q60" s="1060">
        <f t="shared" si="14"/>
        <v>6600000</v>
      </c>
      <c r="R60" s="1060">
        <f t="shared" si="14"/>
        <v>6000000</v>
      </c>
      <c r="S60" s="1061">
        <f t="shared" si="14"/>
        <v>5400000</v>
      </c>
      <c r="T60" s="1061">
        <f t="shared" si="14"/>
        <v>4800000</v>
      </c>
      <c r="U60" s="1061">
        <f t="shared" si="14"/>
        <v>4200000</v>
      </c>
      <c r="V60" s="1060">
        <f t="shared" si="14"/>
        <v>3600000</v>
      </c>
      <c r="W60" s="1060">
        <f t="shared" si="14"/>
        <v>3000000</v>
      </c>
      <c r="X60" s="1060">
        <f t="shared" si="14"/>
        <v>2400000</v>
      </c>
      <c r="Y60" s="1061">
        <f t="shared" si="14"/>
        <v>1800000</v>
      </c>
      <c r="Z60" s="1061">
        <f t="shared" si="14"/>
        <v>1200000</v>
      </c>
      <c r="AA60" s="1061">
        <f>AA58-AA59</f>
        <v>600000</v>
      </c>
      <c r="AB60" s="1061">
        <f t="shared" ref="AB60" si="15">AB58-AB59</f>
        <v>0</v>
      </c>
      <c r="AC60" s="1061"/>
      <c r="AD60" s="1061"/>
      <c r="AE60" s="1061"/>
      <c r="AF60" s="1061"/>
      <c r="AG60" s="1061"/>
      <c r="AH60" s="1060"/>
      <c r="AI60" s="1060"/>
      <c r="AJ60" s="1074"/>
      <c r="AK60" s="20"/>
      <c r="AL60" s="20"/>
      <c r="AM60" s="20"/>
      <c r="AN60" s="20"/>
      <c r="AO60" s="20"/>
      <c r="AP60" s="20"/>
      <c r="AQ60" s="795"/>
      <c r="AR60" s="795"/>
      <c r="AS60" s="795"/>
      <c r="AT60" s="795"/>
      <c r="AU60" s="795"/>
      <c r="AV60" s="795"/>
      <c r="AW60" s="795"/>
    </row>
    <row r="61" spans="4:49" ht="15.75" customHeight="1" thickBot="1">
      <c r="D61" s="595" t="s">
        <v>420</v>
      </c>
      <c r="E61" s="1084" t="s">
        <v>680</v>
      </c>
      <c r="F61" s="1084">
        <f>F50</f>
        <v>40000000</v>
      </c>
      <c r="G61" s="1088">
        <v>0</v>
      </c>
      <c r="H61" s="1088">
        <v>0</v>
      </c>
      <c r="I61" s="1088">
        <f>J47</f>
        <v>0</v>
      </c>
      <c r="J61" s="1088">
        <f>K47</f>
        <v>0</v>
      </c>
      <c r="K61" s="1088">
        <f t="shared" ref="K61:O61" si="16">L47</f>
        <v>0</v>
      </c>
      <c r="L61" s="1088">
        <f t="shared" si="16"/>
        <v>0</v>
      </c>
      <c r="M61" s="1088">
        <f t="shared" si="16"/>
        <v>0</v>
      </c>
      <c r="N61" s="1088">
        <f t="shared" si="16"/>
        <v>0</v>
      </c>
      <c r="O61" s="1088">
        <f t="shared" si="16"/>
        <v>0</v>
      </c>
      <c r="P61" s="1088">
        <f>IF($G$4="PHASE II", K50,)</f>
        <v>6666666.666666667</v>
      </c>
      <c r="Q61" s="1088">
        <f>IF($G$4="PHASE II",P63+L50,)</f>
        <v>13000000</v>
      </c>
      <c r="R61" s="1088">
        <f>IF($G$4="PHASE II",Q63+M50,)</f>
        <v>19000000</v>
      </c>
      <c r="S61" s="1088">
        <f>IF($G$4="PHASE II",R63+N50,)</f>
        <v>24666666.666666668</v>
      </c>
      <c r="T61" s="1088">
        <f>IF($G$4="PHASE II",S63+O50,)</f>
        <v>30000000.000000004</v>
      </c>
      <c r="U61" s="1088">
        <f>IF($G$4="PHASE II",T63+P50,)</f>
        <v>35000000</v>
      </c>
      <c r="V61" s="1088">
        <f t="shared" ref="V61:AJ61" si="17">IF($G$4="PHASE II",U63,)</f>
        <v>33000000</v>
      </c>
      <c r="W61" s="1088">
        <f t="shared" si="17"/>
        <v>31000000</v>
      </c>
      <c r="X61" s="1088">
        <f t="shared" si="17"/>
        <v>29000000</v>
      </c>
      <c r="Y61" s="1088">
        <f t="shared" si="17"/>
        <v>27000000</v>
      </c>
      <c r="Z61" s="1088">
        <f t="shared" si="17"/>
        <v>25000000</v>
      </c>
      <c r="AA61" s="1088">
        <f t="shared" si="17"/>
        <v>23000000</v>
      </c>
      <c r="AB61" s="1088">
        <f t="shared" si="17"/>
        <v>21000000</v>
      </c>
      <c r="AC61" s="1088">
        <f t="shared" si="17"/>
        <v>19000000</v>
      </c>
      <c r="AD61" s="1088">
        <f t="shared" si="17"/>
        <v>17000000</v>
      </c>
      <c r="AE61" s="1088">
        <f t="shared" si="17"/>
        <v>15000000</v>
      </c>
      <c r="AF61" s="1088">
        <f t="shared" si="17"/>
        <v>13000000</v>
      </c>
      <c r="AG61" s="1088">
        <f t="shared" si="17"/>
        <v>11000000</v>
      </c>
      <c r="AH61" s="1088">
        <f t="shared" si="17"/>
        <v>9000000</v>
      </c>
      <c r="AI61" s="1088">
        <f t="shared" si="17"/>
        <v>7000000</v>
      </c>
      <c r="AJ61" s="1089">
        <f t="shared" si="17"/>
        <v>5000000</v>
      </c>
      <c r="AK61" s="20"/>
      <c r="AL61" s="20"/>
      <c r="AM61" s="20"/>
      <c r="AN61" s="20"/>
      <c r="AO61" s="20"/>
      <c r="AP61" s="20"/>
    </row>
    <row r="62" spans="4:49" ht="15" customHeight="1">
      <c r="D62" s="593" t="s">
        <v>604</v>
      </c>
      <c r="E62" s="1087"/>
      <c r="F62" s="1087"/>
      <c r="G62" s="1060"/>
      <c r="H62" s="1061"/>
      <c r="I62" s="1061"/>
      <c r="J62" s="1061"/>
      <c r="K62" s="1061"/>
      <c r="L62" s="1061"/>
      <c r="M62" s="1061"/>
      <c r="N62" s="1061"/>
      <c r="O62" s="1061"/>
      <c r="P62" s="1061">
        <f>IF($G$4="PHASE II",K50/20,)</f>
        <v>333333.33333333337</v>
      </c>
      <c r="Q62" s="1061">
        <f>IF($G$4="PHASE II",($K$50/20)+($L$50/20),)</f>
        <v>666666.66666666674</v>
      </c>
      <c r="R62" s="1061">
        <f>IF($G$4="PHASE II",($K$50/20)+($L$50/20)+($M$50/20),)</f>
        <v>1000000.0000000001</v>
      </c>
      <c r="S62" s="1061">
        <f>IF($G$4="PHASE II",($K$50/20)+($L$50/20)+($M$50/20)+($N$50/20),)</f>
        <v>1333333.3333333335</v>
      </c>
      <c r="T62" s="1061">
        <f>IF($G$4="PHASE II",($K$50/20+$L$50/20+$M$50/20+$N$50/20+$O$50/20),)</f>
        <v>1666666.666666667</v>
      </c>
      <c r="U62" s="1061">
        <f t="shared" ref="U62:AB62" si="18">IF($G$4="PHASE II",$K$50/20+$L$50/20+$M$50/20+$N$50/20+$O$50/20+$P$50/20,)</f>
        <v>2000000.0000000005</v>
      </c>
      <c r="V62" s="1061">
        <f t="shared" si="18"/>
        <v>2000000.0000000005</v>
      </c>
      <c r="W62" s="1061">
        <f t="shared" si="18"/>
        <v>2000000.0000000005</v>
      </c>
      <c r="X62" s="1061">
        <f t="shared" si="18"/>
        <v>2000000.0000000005</v>
      </c>
      <c r="Y62" s="1061">
        <f t="shared" si="18"/>
        <v>2000000.0000000005</v>
      </c>
      <c r="Z62" s="1061">
        <f t="shared" si="18"/>
        <v>2000000.0000000005</v>
      </c>
      <c r="AA62" s="1061">
        <f t="shared" si="18"/>
        <v>2000000.0000000005</v>
      </c>
      <c r="AB62" s="1061">
        <f t="shared" si="18"/>
        <v>2000000.0000000005</v>
      </c>
      <c r="AC62" s="1061">
        <f t="shared" ref="AC62:AH62" si="19">IF($G$4="PHASE II",$K$50/20+$L$50/20+$M$50/20+$N$50/20+$O$50/20+$P$50/20,)</f>
        <v>2000000.0000000005</v>
      </c>
      <c r="AD62" s="1061">
        <f t="shared" si="19"/>
        <v>2000000.0000000005</v>
      </c>
      <c r="AE62" s="1061">
        <f t="shared" si="19"/>
        <v>2000000.0000000005</v>
      </c>
      <c r="AF62" s="1061">
        <f t="shared" si="19"/>
        <v>2000000.0000000005</v>
      </c>
      <c r="AG62" s="1061">
        <f t="shared" si="19"/>
        <v>2000000.0000000005</v>
      </c>
      <c r="AH62" s="1061">
        <f t="shared" si="19"/>
        <v>2000000.0000000005</v>
      </c>
      <c r="AI62" s="1061">
        <f>IF($G$4="PHASE II",$K$50/20+$L$50/20+$M$50/20+$N$50/20+$O$50/20+$P$50/20,)</f>
        <v>2000000.0000000005</v>
      </c>
      <c r="AJ62" s="1090">
        <f>IF($G$4="PHASE II",$L$50/20+$M$50/20+$N$50/20+$O$50/20+$P$50/20,)</f>
        <v>1666666.666666667</v>
      </c>
      <c r="AK62" s="20"/>
      <c r="AL62" s="20"/>
      <c r="AM62" s="20"/>
      <c r="AN62" s="20"/>
      <c r="AO62" s="20"/>
      <c r="AP62" s="20"/>
    </row>
    <row r="63" spans="4:49" ht="15.75" customHeight="1" thickBot="1">
      <c r="D63" s="593" t="s">
        <v>419</v>
      </c>
      <c r="E63" s="1087"/>
      <c r="F63" s="1087"/>
      <c r="G63" s="1060"/>
      <c r="H63" s="1061"/>
      <c r="I63" s="1061"/>
      <c r="J63" s="1061"/>
      <c r="K63" s="1061"/>
      <c r="L63" s="1061"/>
      <c r="M63" s="1061"/>
      <c r="N63" s="1061"/>
      <c r="O63" s="1061"/>
      <c r="P63" s="1061">
        <f>P61-P62</f>
        <v>6333333.333333334</v>
      </c>
      <c r="Q63" s="1061">
        <f t="shared" ref="Q63:AH63" si="20">Q61-Q62</f>
        <v>12333333.333333334</v>
      </c>
      <c r="R63" s="1061">
        <f t="shared" si="20"/>
        <v>18000000</v>
      </c>
      <c r="S63" s="1061">
        <f t="shared" si="20"/>
        <v>23333333.333333336</v>
      </c>
      <c r="T63" s="1061">
        <f t="shared" si="20"/>
        <v>28333333.333333336</v>
      </c>
      <c r="U63" s="1061">
        <f t="shared" si="20"/>
        <v>33000000</v>
      </c>
      <c r="V63" s="1061">
        <f t="shared" si="20"/>
        <v>31000000</v>
      </c>
      <c r="W63" s="1061">
        <f t="shared" si="20"/>
        <v>29000000</v>
      </c>
      <c r="X63" s="1061">
        <f t="shared" si="20"/>
        <v>27000000</v>
      </c>
      <c r="Y63" s="1061">
        <f t="shared" si="20"/>
        <v>25000000</v>
      </c>
      <c r="Z63" s="1061">
        <f t="shared" si="20"/>
        <v>23000000</v>
      </c>
      <c r="AA63" s="1061">
        <f t="shared" si="20"/>
        <v>21000000</v>
      </c>
      <c r="AB63" s="1061">
        <f t="shared" si="20"/>
        <v>19000000</v>
      </c>
      <c r="AC63" s="1061">
        <f t="shared" si="20"/>
        <v>17000000</v>
      </c>
      <c r="AD63" s="1061">
        <f t="shared" si="20"/>
        <v>15000000</v>
      </c>
      <c r="AE63" s="1061">
        <f t="shared" si="20"/>
        <v>13000000</v>
      </c>
      <c r="AF63" s="1061">
        <f t="shared" si="20"/>
        <v>11000000</v>
      </c>
      <c r="AG63" s="1061">
        <f t="shared" si="20"/>
        <v>9000000</v>
      </c>
      <c r="AH63" s="1061">
        <f t="shared" si="20"/>
        <v>7000000</v>
      </c>
      <c r="AI63" s="1061">
        <f>AI61-AI62</f>
        <v>5000000</v>
      </c>
      <c r="AJ63" s="1090">
        <f>AJ61-AJ62</f>
        <v>3333333.333333333</v>
      </c>
      <c r="AK63" s="20"/>
      <c r="AL63" s="20"/>
      <c r="AM63" s="20"/>
      <c r="AN63" s="20"/>
      <c r="AO63" s="20"/>
      <c r="AP63" s="20"/>
    </row>
    <row r="64" spans="4:49" ht="15.75" customHeight="1" thickBot="1">
      <c r="D64" s="595" t="s">
        <v>422</v>
      </c>
      <c r="E64" s="1084" t="s">
        <v>681</v>
      </c>
      <c r="F64" s="1084">
        <f>F37</f>
        <v>96000000</v>
      </c>
      <c r="G64" s="1088">
        <v>0</v>
      </c>
      <c r="H64" s="1088">
        <v>0</v>
      </c>
      <c r="I64" s="1088">
        <f>I51</f>
        <v>0</v>
      </c>
      <c r="J64" s="1088">
        <f t="shared" ref="J64:T64" si="21">$J$47</f>
        <v>0</v>
      </c>
      <c r="K64" s="1088">
        <f t="shared" si="21"/>
        <v>0</v>
      </c>
      <c r="L64" s="1088">
        <f t="shared" si="21"/>
        <v>0</v>
      </c>
      <c r="M64" s="1088">
        <f t="shared" si="21"/>
        <v>0</v>
      </c>
      <c r="N64" s="1088">
        <f t="shared" si="21"/>
        <v>0</v>
      </c>
      <c r="O64" s="1088">
        <f t="shared" si="21"/>
        <v>0</v>
      </c>
      <c r="P64" s="1088">
        <f t="shared" si="21"/>
        <v>0</v>
      </c>
      <c r="Q64" s="1088">
        <f t="shared" si="21"/>
        <v>0</v>
      </c>
      <c r="R64" s="1088">
        <f t="shared" si="21"/>
        <v>0</v>
      </c>
      <c r="S64" s="1088">
        <f t="shared" si="21"/>
        <v>0</v>
      </c>
      <c r="T64" s="1088">
        <f t="shared" si="21"/>
        <v>0</v>
      </c>
      <c r="U64" s="1088">
        <f>IF($G$3="PHASE VI",P37,)</f>
        <v>0</v>
      </c>
      <c r="V64" s="1088">
        <f>IF($G$3="PHASE VI",U66+Q37,)</f>
        <v>0</v>
      </c>
      <c r="W64" s="1088">
        <f>IF($G$3="PHASE VI",V66+R37,)</f>
        <v>0</v>
      </c>
      <c r="X64" s="1088">
        <f>IF($G$3="PHASE VI",W66+S37,)</f>
        <v>0</v>
      </c>
      <c r="Y64" s="1088">
        <f>IF($G$3="PHASE VI",X66+T37,)</f>
        <v>0</v>
      </c>
      <c r="Z64" s="1088">
        <f>IF($G$3="PHASE VI",Y66+U37,)</f>
        <v>0</v>
      </c>
      <c r="AA64" s="1088">
        <f>IF($G$3="PHASE VI",Z66,)</f>
        <v>0</v>
      </c>
      <c r="AB64" s="1088">
        <f t="shared" ref="AB64:AJ64" si="22">IF($G$3="PHASE VI",AA66,)</f>
        <v>0</v>
      </c>
      <c r="AC64" s="1088">
        <f t="shared" si="22"/>
        <v>0</v>
      </c>
      <c r="AD64" s="1088">
        <f t="shared" si="22"/>
        <v>0</v>
      </c>
      <c r="AE64" s="1088">
        <f t="shared" si="22"/>
        <v>0</v>
      </c>
      <c r="AF64" s="1088">
        <f t="shared" si="22"/>
        <v>0</v>
      </c>
      <c r="AG64" s="1088">
        <f t="shared" si="22"/>
        <v>0</v>
      </c>
      <c r="AH64" s="1088">
        <f t="shared" si="22"/>
        <v>0</v>
      </c>
      <c r="AI64" s="1088">
        <f t="shared" si="22"/>
        <v>0</v>
      </c>
      <c r="AJ64" s="1089">
        <f t="shared" si="22"/>
        <v>0</v>
      </c>
    </row>
    <row r="65" spans="4:49" ht="15" customHeight="1">
      <c r="D65" s="593" t="s">
        <v>605</v>
      </c>
      <c r="E65" s="1087"/>
      <c r="F65" s="1087"/>
      <c r="G65" s="1060"/>
      <c r="H65" s="1061"/>
      <c r="I65" s="1061"/>
      <c r="J65" s="1061"/>
      <c r="K65" s="1061"/>
      <c r="L65" s="1061"/>
      <c r="M65" s="1061"/>
      <c r="N65" s="1061"/>
      <c r="O65" s="1061"/>
      <c r="P65" s="1061"/>
      <c r="Q65" s="1061"/>
      <c r="R65" s="1061"/>
      <c r="S65" s="1061"/>
      <c r="T65" s="1061"/>
      <c r="U65" s="1061">
        <f>IF($G$3="PHASE VI",$P$37/20,)</f>
        <v>0</v>
      </c>
      <c r="V65" s="1061">
        <f>IF($G$3="PHASE VI",P37/20+Q37/20,)</f>
        <v>0</v>
      </c>
      <c r="W65" s="1061">
        <f>IF($G$3="PHASE VI",P37/20+Q37/20+R37/20,)</f>
        <v>0</v>
      </c>
      <c r="X65" s="1061">
        <f>IF($G$3="PHASE VI",P37/20+Q37/20+R37/20+S37/20,)</f>
        <v>0</v>
      </c>
      <c r="Y65" s="1061">
        <f>IF($G$3="PHASE VI",P37/20+Q37/20+R37/20+S37/20+T37/20,)</f>
        <v>0</v>
      </c>
      <c r="Z65" s="1061">
        <f>IF($G$3="PHASE VI",$P$37/20+$Q$37/20+$R$37/20+$S$37/20+$T$37/20+$U$37/20,)</f>
        <v>0</v>
      </c>
      <c r="AA65" s="1061">
        <f t="shared" ref="AA65:AJ65" si="23">IF($G$3="PHASE VI",$P$37/20+$Q$37/20+$R$37/20+$S$37/20+$T$37/20+$U$37/20,)</f>
        <v>0</v>
      </c>
      <c r="AB65" s="1061">
        <f t="shared" si="23"/>
        <v>0</v>
      </c>
      <c r="AC65" s="1061">
        <f t="shared" si="23"/>
        <v>0</v>
      </c>
      <c r="AD65" s="1061">
        <f t="shared" si="23"/>
        <v>0</v>
      </c>
      <c r="AE65" s="1061">
        <f t="shared" si="23"/>
        <v>0</v>
      </c>
      <c r="AF65" s="1061">
        <f t="shared" si="23"/>
        <v>0</v>
      </c>
      <c r="AG65" s="1061">
        <f t="shared" si="23"/>
        <v>0</v>
      </c>
      <c r="AH65" s="1061">
        <f t="shared" si="23"/>
        <v>0</v>
      </c>
      <c r="AI65" s="1061">
        <f t="shared" si="23"/>
        <v>0</v>
      </c>
      <c r="AJ65" s="1090">
        <f t="shared" si="23"/>
        <v>0</v>
      </c>
      <c r="AQ65" s="795"/>
      <c r="AR65" s="795"/>
      <c r="AS65" s="795"/>
      <c r="AT65" s="795"/>
      <c r="AU65" s="795"/>
      <c r="AV65" s="795"/>
      <c r="AW65" s="795"/>
    </row>
    <row r="66" spans="4:49" ht="15.75" customHeight="1" thickBot="1">
      <c r="D66" s="594" t="s">
        <v>419</v>
      </c>
      <c r="E66" s="1091"/>
      <c r="F66" s="1091"/>
      <c r="G66" s="1070"/>
      <c r="H66" s="1082"/>
      <c r="I66" s="1082"/>
      <c r="J66" s="1082"/>
      <c r="K66" s="1070"/>
      <c r="L66" s="1070"/>
      <c r="M66" s="1070"/>
      <c r="N66" s="1082"/>
      <c r="O66" s="1070"/>
      <c r="P66" s="1070"/>
      <c r="Q66" s="1070"/>
      <c r="R66" s="1070"/>
      <c r="S66" s="1070"/>
      <c r="T66" s="1070"/>
      <c r="U66" s="1082">
        <f t="shared" ref="U66:AJ66" si="24">U64-U65</f>
        <v>0</v>
      </c>
      <c r="V66" s="1082">
        <f t="shared" si="24"/>
        <v>0</v>
      </c>
      <c r="W66" s="1082">
        <f t="shared" si="24"/>
        <v>0</v>
      </c>
      <c r="X66" s="1070">
        <f t="shared" si="24"/>
        <v>0</v>
      </c>
      <c r="Y66" s="1070">
        <f t="shared" si="24"/>
        <v>0</v>
      </c>
      <c r="Z66" s="1070">
        <f t="shared" si="24"/>
        <v>0</v>
      </c>
      <c r="AA66" s="1082">
        <f t="shared" si="24"/>
        <v>0</v>
      </c>
      <c r="AB66" s="1070">
        <f t="shared" si="24"/>
        <v>0</v>
      </c>
      <c r="AC66" s="1082">
        <f t="shared" si="24"/>
        <v>0</v>
      </c>
      <c r="AD66" s="1082">
        <f t="shared" si="24"/>
        <v>0</v>
      </c>
      <c r="AE66" s="1082">
        <f t="shared" si="24"/>
        <v>0</v>
      </c>
      <c r="AF66" s="1070">
        <f t="shared" si="24"/>
        <v>0</v>
      </c>
      <c r="AG66" s="1070">
        <f t="shared" si="24"/>
        <v>0</v>
      </c>
      <c r="AH66" s="1070">
        <f t="shared" si="24"/>
        <v>0</v>
      </c>
      <c r="AI66" s="1070">
        <f t="shared" si="24"/>
        <v>0</v>
      </c>
      <c r="AJ66" s="1083">
        <f t="shared" si="24"/>
        <v>0</v>
      </c>
      <c r="AK66" s="20"/>
      <c r="AL66" s="20"/>
      <c r="AM66" s="20"/>
      <c r="AN66" s="20"/>
      <c r="AO66" s="20"/>
      <c r="AP66" s="20"/>
    </row>
    <row r="67" spans="4:49"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0"/>
      <c r="AL67" s="20"/>
      <c r="AM67" s="20"/>
      <c r="AN67" s="20"/>
      <c r="AO67" s="20"/>
      <c r="AP67" s="20"/>
    </row>
    <row r="68" spans="4:49"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  <c r="AA68" s="28"/>
      <c r="AB68" s="28"/>
      <c r="AC68" s="28"/>
      <c r="AD68" s="28"/>
      <c r="AE68" s="28"/>
      <c r="AF68" s="28"/>
      <c r="AG68" s="28"/>
      <c r="AH68" s="28"/>
      <c r="AI68" s="28"/>
      <c r="AJ68" s="28"/>
      <c r="AK68" s="20"/>
      <c r="AL68" s="20"/>
      <c r="AM68" s="20"/>
      <c r="AN68" s="20"/>
      <c r="AO68" s="20"/>
      <c r="AP68" s="20"/>
    </row>
    <row r="69" spans="4:49"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  <c r="AA69" s="28"/>
      <c r="AB69" s="28"/>
      <c r="AC69" s="28"/>
      <c r="AD69" s="28"/>
      <c r="AE69" s="28"/>
      <c r="AF69" s="28"/>
      <c r="AG69" s="28"/>
      <c r="AH69" s="28"/>
      <c r="AI69" s="28"/>
      <c r="AJ69" s="28"/>
      <c r="AK69" s="20"/>
      <c r="AL69" s="20"/>
      <c r="AM69" s="20"/>
      <c r="AN69" s="20"/>
      <c r="AO69" s="20"/>
      <c r="AP69" s="20"/>
    </row>
    <row r="70" spans="4:49"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  <c r="AA70" s="28"/>
      <c r="AB70" s="28"/>
      <c r="AC70" s="28"/>
      <c r="AD70" s="28"/>
      <c r="AE70" s="28"/>
      <c r="AF70" s="28"/>
      <c r="AG70" s="28"/>
      <c r="AH70" s="28"/>
      <c r="AI70" s="28"/>
      <c r="AJ70" s="28"/>
      <c r="AK70" s="20"/>
      <c r="AL70" s="20"/>
      <c r="AM70" s="20"/>
      <c r="AN70" s="20"/>
      <c r="AO70" s="20"/>
      <c r="AP70" s="20"/>
    </row>
    <row r="71" spans="4:49"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0"/>
      <c r="AL71" s="20"/>
      <c r="AM71" s="20"/>
      <c r="AN71" s="20"/>
      <c r="AO71" s="20"/>
      <c r="AP71" s="20"/>
    </row>
    <row r="72" spans="4:49"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20"/>
      <c r="AL72" s="20"/>
      <c r="AM72" s="20"/>
      <c r="AN72" s="20"/>
      <c r="AO72" s="20"/>
      <c r="AP72" s="20"/>
    </row>
    <row r="73" spans="4:49"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0"/>
      <c r="AL73" s="20"/>
      <c r="AM73" s="20"/>
      <c r="AN73" s="20"/>
      <c r="AO73" s="20"/>
      <c r="AP73" s="20"/>
    </row>
    <row r="74" spans="4:49"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0"/>
      <c r="AL74" s="20"/>
      <c r="AM74" s="20"/>
      <c r="AN74" s="20"/>
      <c r="AO74" s="20"/>
      <c r="AP74" s="20"/>
    </row>
    <row r="75" spans="4:49" ht="15" thickBot="1"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0"/>
      <c r="AL75" s="20"/>
      <c r="AM75" s="20"/>
      <c r="AN75" s="20"/>
      <c r="AO75" s="20"/>
      <c r="AP75" s="20"/>
    </row>
    <row r="76" spans="4:49" ht="16.25" thickBot="1">
      <c r="D76" s="1532" t="s">
        <v>606</v>
      </c>
      <c r="E76" s="1533"/>
      <c r="F76" s="1533"/>
      <c r="G76" s="1533"/>
      <c r="H76" s="1533"/>
      <c r="I76" s="1533"/>
      <c r="J76" s="1533"/>
      <c r="K76" s="1533"/>
      <c r="L76" s="1533"/>
      <c r="M76" s="1533"/>
      <c r="N76" s="1533"/>
      <c r="O76" s="1533"/>
      <c r="P76" s="1533"/>
      <c r="Q76" s="1533"/>
      <c r="R76" s="1533"/>
      <c r="S76" s="1533"/>
      <c r="T76" s="1533"/>
      <c r="U76" s="1533"/>
      <c r="V76" s="1533"/>
      <c r="W76" s="1533"/>
      <c r="X76" s="1533"/>
      <c r="Y76" s="1533"/>
      <c r="Z76" s="1533"/>
      <c r="AA76" s="1533"/>
      <c r="AB76" s="1533"/>
      <c r="AC76" s="1533"/>
      <c r="AD76" s="1533"/>
      <c r="AE76" s="1533"/>
      <c r="AF76" s="1533"/>
      <c r="AG76" s="1533"/>
      <c r="AH76" s="1533"/>
      <c r="AI76" s="1533"/>
      <c r="AJ76" s="1534"/>
      <c r="AK76" s="20"/>
      <c r="AL76" s="20"/>
      <c r="AM76" s="20"/>
      <c r="AN76" s="20"/>
      <c r="AO76" s="20"/>
      <c r="AP76" s="20"/>
    </row>
    <row r="77" spans="4:49" ht="15" thickBot="1">
      <c r="D77" s="250" t="s">
        <v>398</v>
      </c>
      <c r="E77" s="251"/>
      <c r="F77" s="251"/>
      <c r="G77" s="251">
        <v>2021</v>
      </c>
      <c r="H77" s="251">
        <v>2022</v>
      </c>
      <c r="I77" s="251">
        <v>2023</v>
      </c>
      <c r="J77" s="251">
        <v>2024</v>
      </c>
      <c r="K77" s="251">
        <v>2025</v>
      </c>
      <c r="L77" s="251">
        <v>2026</v>
      </c>
      <c r="M77" s="251">
        <v>2027</v>
      </c>
      <c r="N77" s="251">
        <v>2028</v>
      </c>
      <c r="O77" s="251">
        <v>2029</v>
      </c>
      <c r="P77" s="251">
        <v>2030</v>
      </c>
      <c r="Q77" s="251">
        <v>2031</v>
      </c>
      <c r="R77" s="251">
        <v>2032</v>
      </c>
      <c r="S77" s="251">
        <v>2033</v>
      </c>
      <c r="T77" s="251">
        <v>2034</v>
      </c>
      <c r="U77" s="251">
        <v>2035</v>
      </c>
      <c r="V77" s="251">
        <v>2036</v>
      </c>
      <c r="W77" s="251">
        <v>2037</v>
      </c>
      <c r="X77" s="251">
        <v>2038</v>
      </c>
      <c r="Y77" s="251">
        <v>2039</v>
      </c>
      <c r="Z77" s="251">
        <v>2040</v>
      </c>
      <c r="AA77" s="251">
        <v>2041</v>
      </c>
      <c r="AB77" s="251">
        <v>2042</v>
      </c>
      <c r="AC77" s="251">
        <v>2043</v>
      </c>
      <c r="AD77" s="251">
        <v>2044</v>
      </c>
      <c r="AE77" s="251">
        <v>2045</v>
      </c>
      <c r="AF77" s="251">
        <v>2046</v>
      </c>
      <c r="AG77" s="251">
        <v>2047</v>
      </c>
      <c r="AH77" s="251">
        <v>2048</v>
      </c>
      <c r="AI77" s="251">
        <v>2049</v>
      </c>
      <c r="AJ77" s="252">
        <v>2050</v>
      </c>
      <c r="AK77" s="28"/>
    </row>
    <row r="78" spans="4:49" ht="15.75" customHeight="1">
      <c r="D78" s="592" t="s">
        <v>499</v>
      </c>
      <c r="E78" s="1092"/>
      <c r="F78" s="1092"/>
      <c r="G78" s="1093"/>
      <c r="H78" s="1094"/>
      <c r="I78" s="1094"/>
      <c r="J78" s="1094"/>
      <c r="K78" s="1093"/>
      <c r="L78" s="1093"/>
      <c r="M78" s="1093">
        <f>H55*2%+H58*2%+H61*3%+H64*3%</f>
        <v>934000</v>
      </c>
      <c r="N78" s="1093">
        <f t="shared" ref="N78:AJ78" si="25">I55*2%+I58*2%+I61*3%+I64*3%</f>
        <v>2061300</v>
      </c>
      <c r="O78" s="1093">
        <f t="shared" si="25"/>
        <v>2889900</v>
      </c>
      <c r="P78" s="1093">
        <f t="shared" si="25"/>
        <v>2737800</v>
      </c>
      <c r="Q78" s="1093">
        <f t="shared" si="25"/>
        <v>2585700</v>
      </c>
      <c r="R78" s="1093">
        <f t="shared" si="25"/>
        <v>2433600</v>
      </c>
      <c r="S78" s="1093">
        <f t="shared" si="25"/>
        <v>2281500</v>
      </c>
      <c r="T78" s="1093">
        <f t="shared" si="25"/>
        <v>2129400</v>
      </c>
      <c r="U78" s="1093">
        <f t="shared" si="25"/>
        <v>2177300</v>
      </c>
      <c r="V78" s="1093">
        <f t="shared" si="25"/>
        <v>2215200</v>
      </c>
      <c r="W78" s="1093">
        <f t="shared" si="25"/>
        <v>2243100</v>
      </c>
      <c r="X78" s="1093">
        <f t="shared" si="25"/>
        <v>2261000</v>
      </c>
      <c r="Y78" s="1093">
        <f t="shared" si="25"/>
        <v>2268900</v>
      </c>
      <c r="Z78" s="1093">
        <f t="shared" si="25"/>
        <v>2266800</v>
      </c>
      <c r="AA78" s="1093">
        <f t="shared" si="25"/>
        <v>2054700</v>
      </c>
      <c r="AB78" s="1093">
        <f t="shared" si="25"/>
        <v>1842600</v>
      </c>
      <c r="AC78" s="1093">
        <f t="shared" si="25"/>
        <v>1630500</v>
      </c>
      <c r="AD78" s="1093">
        <f t="shared" si="25"/>
        <v>1418400</v>
      </c>
      <c r="AE78" s="1093">
        <f t="shared" si="25"/>
        <v>1206300</v>
      </c>
      <c r="AF78" s="1093">
        <f t="shared" si="25"/>
        <v>994200</v>
      </c>
      <c r="AG78" s="1093">
        <f>AB55*2%+AB58*2%+AB61*3%+AB64*3%</f>
        <v>782100</v>
      </c>
      <c r="AH78" s="1093">
        <f t="shared" si="25"/>
        <v>570000</v>
      </c>
      <c r="AI78" s="1093">
        <f t="shared" si="25"/>
        <v>510000</v>
      </c>
      <c r="AJ78" s="1093">
        <f t="shared" si="25"/>
        <v>450000</v>
      </c>
    </row>
    <row r="79" spans="4:49">
      <c r="D79" s="593" t="s">
        <v>233</v>
      </c>
      <c r="E79" s="1087"/>
      <c r="F79" s="1087"/>
      <c r="G79" s="1060"/>
      <c r="H79" s="1061"/>
      <c r="I79" s="1061"/>
      <c r="J79" s="1061"/>
      <c r="K79" s="1060"/>
      <c r="L79" s="1060"/>
      <c r="M79" s="1060"/>
      <c r="N79" s="1061"/>
      <c r="O79" s="1060"/>
      <c r="P79" s="1061"/>
      <c r="Q79" s="1061"/>
      <c r="R79" s="1061"/>
      <c r="S79" s="1060"/>
      <c r="T79" s="1060"/>
      <c r="U79" s="1060"/>
      <c r="V79" s="1061"/>
      <c r="W79" s="1060"/>
      <c r="X79" s="1061"/>
      <c r="Y79" s="1061"/>
      <c r="Z79" s="1061"/>
      <c r="AA79" s="1060"/>
      <c r="AB79" s="1060"/>
      <c r="AC79" s="1060"/>
      <c r="AD79" s="1061"/>
      <c r="AE79" s="1060"/>
      <c r="AF79" s="1061"/>
      <c r="AG79" s="1061"/>
      <c r="AH79" s="1061"/>
      <c r="AI79" s="1060"/>
      <c r="AJ79" s="1074"/>
    </row>
    <row r="80" spans="4:49">
      <c r="D80" s="593" t="s">
        <v>234</v>
      </c>
      <c r="E80" s="1087"/>
      <c r="F80" s="1087"/>
      <c r="G80" s="1060"/>
      <c r="H80" s="1060"/>
      <c r="I80" s="1061"/>
      <c r="J80" s="1060"/>
      <c r="K80" s="1060"/>
      <c r="L80" s="1061"/>
      <c r="M80" s="1060"/>
      <c r="N80" s="1060"/>
      <c r="O80" s="1061"/>
      <c r="P80" s="1060"/>
      <c r="Q80" s="1060"/>
      <c r="R80" s="1061"/>
      <c r="S80" s="1060"/>
      <c r="T80" s="1060"/>
      <c r="U80" s="1061"/>
      <c r="V80" s="1060"/>
      <c r="W80" s="1060"/>
      <c r="X80" s="1061"/>
      <c r="Y80" s="1060"/>
      <c r="Z80" s="1060"/>
      <c r="AA80" s="1061"/>
      <c r="AB80" s="1060"/>
      <c r="AC80" s="1060"/>
      <c r="AD80" s="1061"/>
      <c r="AE80" s="1060"/>
      <c r="AF80" s="1060"/>
      <c r="AG80" s="1061"/>
      <c r="AH80" s="1060"/>
      <c r="AI80" s="1060"/>
      <c r="AJ80" s="1090"/>
    </row>
    <row r="81" spans="4:36">
      <c r="D81" s="593" t="s">
        <v>120</v>
      </c>
      <c r="E81" s="1087"/>
      <c r="F81" s="1095"/>
      <c r="G81" s="1060"/>
      <c r="H81" s="1060"/>
      <c r="I81" s="1061"/>
      <c r="J81" s="1060"/>
      <c r="K81" s="1060"/>
      <c r="L81" s="1061"/>
      <c r="M81" s="1060"/>
      <c r="N81" s="1060"/>
      <c r="O81" s="1061"/>
      <c r="P81" s="1060"/>
      <c r="Q81" s="1060"/>
      <c r="R81" s="1061"/>
      <c r="S81" s="1060"/>
      <c r="T81" s="1060"/>
      <c r="U81" s="1061"/>
      <c r="V81" s="1060"/>
      <c r="W81" s="1060"/>
      <c r="X81" s="1061"/>
      <c r="Y81" s="1060"/>
      <c r="Z81" s="1060"/>
      <c r="AA81" s="1061"/>
      <c r="AB81" s="1060"/>
      <c r="AC81" s="1060"/>
      <c r="AD81" s="1061"/>
      <c r="AE81" s="1060"/>
      <c r="AF81" s="1060"/>
      <c r="AG81" s="1061"/>
      <c r="AH81" s="1060"/>
      <c r="AI81" s="1060"/>
      <c r="AJ81" s="1090"/>
    </row>
    <row r="82" spans="4:36">
      <c r="D82" s="593" t="s">
        <v>143</v>
      </c>
      <c r="E82" s="1087"/>
      <c r="F82" s="1087"/>
      <c r="G82" s="1060"/>
      <c r="H82" s="1060"/>
      <c r="I82" s="1061"/>
      <c r="J82" s="1060"/>
      <c r="K82" s="1060"/>
      <c r="L82" s="1061"/>
      <c r="M82" s="1060"/>
      <c r="N82" s="1060"/>
      <c r="O82" s="1061"/>
      <c r="P82" s="1060"/>
      <c r="Q82" s="1060"/>
      <c r="R82" s="1061"/>
      <c r="S82" s="1060"/>
      <c r="T82" s="1060"/>
      <c r="U82" s="1061"/>
      <c r="V82" s="1060"/>
      <c r="W82" s="1060"/>
      <c r="X82" s="1061"/>
      <c r="Y82" s="1060"/>
      <c r="Z82" s="1060"/>
      <c r="AA82" s="1061"/>
      <c r="AB82" s="1060"/>
      <c r="AC82" s="1060"/>
      <c r="AD82" s="1061"/>
      <c r="AE82" s="1060"/>
      <c r="AF82" s="1060"/>
      <c r="AG82" s="1061"/>
      <c r="AH82" s="1060"/>
      <c r="AI82" s="1060"/>
      <c r="AJ82" s="1090"/>
    </row>
    <row r="83" spans="4:36">
      <c r="D83" s="593" t="s">
        <v>144</v>
      </c>
      <c r="E83" s="1087"/>
      <c r="F83" s="1087"/>
      <c r="G83" s="1060"/>
      <c r="H83" s="1060"/>
      <c r="I83" s="1061"/>
      <c r="J83" s="1060"/>
      <c r="K83" s="1060"/>
      <c r="L83" s="1061"/>
      <c r="M83" s="1060"/>
      <c r="N83" s="1060"/>
      <c r="O83" s="1061"/>
      <c r="P83" s="1060"/>
      <c r="Q83" s="1060"/>
      <c r="R83" s="1061"/>
      <c r="S83" s="1060"/>
      <c r="T83" s="1060"/>
      <c r="U83" s="1061"/>
      <c r="V83" s="1060"/>
      <c r="W83" s="1060"/>
      <c r="X83" s="1061"/>
      <c r="Y83" s="1060"/>
      <c r="Z83" s="1060"/>
      <c r="AA83" s="1061"/>
      <c r="AB83" s="1060"/>
      <c r="AC83" s="1060"/>
      <c r="AD83" s="1061"/>
      <c r="AE83" s="1060"/>
      <c r="AF83" s="1060"/>
      <c r="AG83" s="1061"/>
      <c r="AH83" s="1060"/>
      <c r="AI83" s="1060"/>
      <c r="AJ83" s="1090"/>
    </row>
    <row r="84" spans="4:36" ht="15" thickBot="1">
      <c r="D84" s="594" t="s">
        <v>146</v>
      </c>
      <c r="E84" s="1091"/>
      <c r="F84" s="1091"/>
      <c r="G84" s="1070"/>
      <c r="H84" s="1070"/>
      <c r="I84" s="1082"/>
      <c r="J84" s="1070"/>
      <c r="K84" s="1070"/>
      <c r="L84" s="1082"/>
      <c r="M84" s="1070"/>
      <c r="N84" s="1070"/>
      <c r="O84" s="1082"/>
      <c r="P84" s="1070"/>
      <c r="Q84" s="1070"/>
      <c r="R84" s="1082"/>
      <c r="S84" s="1070"/>
      <c r="T84" s="1070"/>
      <c r="U84" s="1082"/>
      <c r="V84" s="1070"/>
      <c r="W84" s="1070"/>
      <c r="X84" s="1082"/>
      <c r="Y84" s="1070"/>
      <c r="Z84" s="1070"/>
      <c r="AA84" s="1082"/>
      <c r="AB84" s="1070"/>
      <c r="AC84" s="1070"/>
      <c r="AD84" s="1082"/>
      <c r="AE84" s="1070"/>
      <c r="AF84" s="1070"/>
      <c r="AG84" s="1082"/>
      <c r="AH84" s="1070"/>
      <c r="AI84" s="1070"/>
      <c r="AJ84" s="1096"/>
    </row>
    <row r="85" spans="4:36" ht="14.5">
      <c r="E85" s="243"/>
    </row>
    <row r="86" spans="4:36" ht="14.5">
      <c r="E86" s="242"/>
    </row>
    <row r="87" spans="4:36" ht="14.5">
      <c r="E87" s="242"/>
    </row>
    <row r="88" spans="4:36">
      <c r="E88" s="244"/>
    </row>
  </sheetData>
  <mergeCells count="8">
    <mergeCell ref="D76:AJ76"/>
    <mergeCell ref="D53:AJ53"/>
    <mergeCell ref="D16:AJ16"/>
    <mergeCell ref="D40:AJ40"/>
    <mergeCell ref="E3:E4"/>
    <mergeCell ref="E5:E6"/>
    <mergeCell ref="D2:D12"/>
    <mergeCell ref="E8:AJ8"/>
  </mergeCells>
  <conditionalFormatting sqref="F31:AJ37 G28:AJ30 G61:AJ66">
    <cfRule type="containsBlanks" dxfId="250" priority="80">
      <formula>LEN(TRIM(F28))=0</formula>
    </cfRule>
  </conditionalFormatting>
  <conditionalFormatting sqref="G18:AJ26">
    <cfRule type="containsBlanks" dxfId="249" priority="79">
      <formula>LEN(TRIM(G18))=0</formula>
    </cfRule>
  </conditionalFormatting>
  <conditionalFormatting sqref="F42:AJ47">
    <cfRule type="containsBlanks" dxfId="248" priority="78">
      <formula>LEN(TRIM(F42))=0</formula>
    </cfRule>
  </conditionalFormatting>
  <conditionalFormatting sqref="F49:AJ50">
    <cfRule type="containsBlanks" dxfId="247" priority="77">
      <formula>LEN(TRIM(F49))=0</formula>
    </cfRule>
  </conditionalFormatting>
  <conditionalFormatting sqref="F10:AJ12">
    <cfRule type="containsBlanks" dxfId="246" priority="76">
      <formula>LEN(TRIM(F10))=0</formula>
    </cfRule>
  </conditionalFormatting>
  <conditionalFormatting sqref="M10:O10">
    <cfRule type="containsBlanks" dxfId="245" priority="75">
      <formula>LEN(TRIM(M10))=0</formula>
    </cfRule>
  </conditionalFormatting>
  <conditionalFormatting sqref="F10:F11 G10:AJ12">
    <cfRule type="containsBlanks" dxfId="244" priority="74">
      <formula>LEN(TRIM(F10))=0</formula>
    </cfRule>
  </conditionalFormatting>
  <conditionalFormatting sqref="F10:AJ12">
    <cfRule type="cellIs" dxfId="243" priority="72" operator="equal">
      <formula>0</formula>
    </cfRule>
    <cfRule type="containsBlanks" dxfId="242" priority="73">
      <formula>LEN(TRIM(F10))=0</formula>
    </cfRule>
  </conditionalFormatting>
  <conditionalFormatting sqref="G59:AJ60">
    <cfRule type="containsBlanks" dxfId="241" priority="25">
      <formula>LEN(TRIM(G59))=0</formula>
    </cfRule>
  </conditionalFormatting>
  <conditionalFormatting sqref="G58:AJ58">
    <cfRule type="containsBlanks" dxfId="240" priority="37">
      <formula>LEN(TRIM(G58))=0</formula>
    </cfRule>
  </conditionalFormatting>
  <conditionalFormatting sqref="H58:AJ58">
    <cfRule type="containsBlanks" dxfId="239" priority="36">
      <formula>LEN(TRIM(H58))=0</formula>
    </cfRule>
  </conditionalFormatting>
  <conditionalFormatting sqref="D64:F64">
    <cfRule type="containsBlanks" dxfId="238" priority="6">
      <formula>LEN(TRIM(D64))=0</formula>
    </cfRule>
  </conditionalFormatting>
  <conditionalFormatting sqref="D61:F61">
    <cfRule type="containsBlanks" dxfId="237" priority="7">
      <formula>LEN(TRIM(D61))=0</formula>
    </cfRule>
  </conditionalFormatting>
  <conditionalFormatting sqref="G80:AJ84">
    <cfRule type="containsBlanks" dxfId="236" priority="10">
      <formula>LEN(TRIM(G80))=0</formula>
    </cfRule>
  </conditionalFormatting>
  <conditionalFormatting sqref="G78:AJ79">
    <cfRule type="containsBlanks" dxfId="235" priority="9">
      <formula>LEN(TRIM(G78))=0</formula>
    </cfRule>
  </conditionalFormatting>
  <conditionalFormatting sqref="G78:AJ84">
    <cfRule type="containsBlanks" dxfId="234" priority="8">
      <formula>LEN(TRIM(G78))=0</formula>
    </cfRule>
  </conditionalFormatting>
  <conditionalFormatting sqref="D58:F58">
    <cfRule type="containsBlanks" dxfId="233" priority="5">
      <formula>LEN(TRIM(D58))=0</formula>
    </cfRule>
  </conditionalFormatting>
  <conditionalFormatting sqref="G55:AJ55">
    <cfRule type="containsBlanks" dxfId="232" priority="4">
      <formula>LEN(TRIM(G55))=0</formula>
    </cfRule>
  </conditionalFormatting>
  <conditionalFormatting sqref="H55:AJ55">
    <cfRule type="containsBlanks" dxfId="231" priority="3">
      <formula>LEN(TRIM(H55))=0</formula>
    </cfRule>
  </conditionalFormatting>
  <conditionalFormatting sqref="D55:F55">
    <cfRule type="containsBlanks" dxfId="230" priority="2">
      <formula>LEN(TRIM(D55))=0</formula>
    </cfRule>
  </conditionalFormatting>
  <conditionalFormatting sqref="G56:AJ57">
    <cfRule type="containsBlanks" dxfId="229" priority="1">
      <formula>LEN(TRIM(G56))=0</formula>
    </cfRule>
  </conditionalFormatting>
  <pageMargins left="0.7" right="0.7" top="0.75" bottom="0.75" header="0.3" footer="0.3"/>
  <pageSetup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4">
    <tabColor rgb="FFFFC000"/>
  </sheetPr>
  <dimension ref="B1:AM50"/>
  <sheetViews>
    <sheetView topLeftCell="B2" zoomScale="70" zoomScaleNormal="70" workbookViewId="0">
      <selection activeCell="M42" sqref="M42"/>
    </sheetView>
  </sheetViews>
  <sheetFormatPr defaultColWidth="9.1328125" defaultRowHeight="14.75"/>
  <cols>
    <col min="1" max="1" width="0" style="1" hidden="1" customWidth="1"/>
    <col min="2" max="2" width="12.7265625" style="1" customWidth="1"/>
    <col min="3" max="3" width="11.86328125" style="1" customWidth="1"/>
    <col min="4" max="4" width="5.40625" style="1" bestFit="1" customWidth="1"/>
    <col min="5" max="5" width="8.1328125" style="1" customWidth="1"/>
    <col min="6" max="6" width="8.86328125" style="1" customWidth="1"/>
    <col min="7" max="7" width="9.1328125" style="1"/>
    <col min="8" max="8" width="14.40625" style="1" bestFit="1" customWidth="1"/>
    <col min="9" max="9" width="12.7265625" style="1" bestFit="1" customWidth="1"/>
    <col min="10" max="10" width="4.86328125" style="1" bestFit="1" customWidth="1"/>
    <col min="11" max="12" width="11.7265625" style="1" bestFit="1" customWidth="1"/>
    <col min="13" max="13" width="9.54296875" style="1" bestFit="1" customWidth="1"/>
    <col min="14" max="14" width="10.1328125" style="1" bestFit="1" customWidth="1"/>
    <col min="15" max="39" width="9.54296875" style="1" bestFit="1" customWidth="1"/>
    <col min="40" max="16384" width="9.1328125" style="1"/>
  </cols>
  <sheetData>
    <row r="1" spans="2:39" ht="15.5" hidden="1" thickBot="1"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</row>
    <row r="2" spans="2:39" ht="15" customHeight="1">
      <c r="B2" s="1310"/>
      <c r="C2" s="1310"/>
      <c r="D2" s="1392" t="s">
        <v>115</v>
      </c>
      <c r="E2" s="1393"/>
      <c r="F2" s="1393"/>
      <c r="G2" s="1393"/>
      <c r="H2" s="1393"/>
      <c r="I2" s="1393"/>
      <c r="J2" s="1393"/>
      <c r="K2" s="1393"/>
      <c r="L2" s="1393"/>
      <c r="M2" s="1393"/>
      <c r="N2" s="1393"/>
      <c r="O2" s="1393"/>
      <c r="P2" s="1393"/>
      <c r="Q2" s="1393"/>
      <c r="R2" s="1393"/>
      <c r="S2" s="1393"/>
      <c r="T2" s="1393"/>
      <c r="U2" s="1393"/>
      <c r="V2" s="1393"/>
      <c r="W2" s="1393"/>
      <c r="X2" s="1393"/>
      <c r="Y2" s="1393"/>
      <c r="Z2" s="1393"/>
      <c r="AA2" s="1393"/>
      <c r="AB2" s="1393"/>
      <c r="AC2" s="1393"/>
      <c r="AD2" s="1393"/>
      <c r="AE2" s="1393"/>
      <c r="AF2" s="1393"/>
      <c r="AG2" s="1393"/>
      <c r="AH2" s="1393"/>
      <c r="AI2" s="1393"/>
      <c r="AJ2" s="1393"/>
      <c r="AK2" s="1393"/>
      <c r="AL2" s="1393"/>
      <c r="AM2" s="1394"/>
    </row>
    <row r="3" spans="2:39" ht="15" customHeight="1" thickBot="1">
      <c r="B3" s="1272"/>
      <c r="C3" s="1272"/>
      <c r="D3" s="1444"/>
      <c r="E3" s="1418"/>
      <c r="F3" s="1418"/>
      <c r="G3" s="1418"/>
      <c r="H3" s="1418"/>
      <c r="I3" s="1418"/>
      <c r="J3" s="1418"/>
      <c r="K3" s="1418"/>
      <c r="L3" s="1418"/>
      <c r="M3" s="1418"/>
      <c r="N3" s="1418"/>
      <c r="O3" s="1418"/>
      <c r="P3" s="1418"/>
      <c r="Q3" s="1418"/>
      <c r="R3" s="1418"/>
      <c r="S3" s="1418"/>
      <c r="T3" s="1418"/>
      <c r="U3" s="1418"/>
      <c r="V3" s="1418"/>
      <c r="W3" s="1418"/>
      <c r="X3" s="1418"/>
      <c r="Y3" s="1418"/>
      <c r="Z3" s="1418"/>
      <c r="AA3" s="1418"/>
      <c r="AB3" s="1418"/>
      <c r="AC3" s="1418"/>
      <c r="AD3" s="1418"/>
      <c r="AE3" s="1418"/>
      <c r="AF3" s="1418"/>
      <c r="AG3" s="1418"/>
      <c r="AH3" s="1418"/>
      <c r="AI3" s="1418"/>
      <c r="AJ3" s="1418"/>
      <c r="AK3" s="1418"/>
      <c r="AL3" s="1418"/>
      <c r="AM3" s="1445"/>
    </row>
    <row r="4" spans="2:39" s="12" customFormat="1" ht="14.25" customHeight="1" thickBot="1">
      <c r="B4" s="1272"/>
      <c r="C4" s="1272"/>
      <c r="D4" s="538" t="s">
        <v>111</v>
      </c>
      <c r="E4" s="97" t="s">
        <v>351</v>
      </c>
      <c r="F4" s="126" t="s">
        <v>105</v>
      </c>
      <c r="G4" s="1556" t="s">
        <v>112</v>
      </c>
      <c r="H4" s="1556"/>
      <c r="I4" s="1556"/>
      <c r="J4" s="46">
        <v>2021</v>
      </c>
      <c r="K4" s="46">
        <v>2022</v>
      </c>
      <c r="L4" s="46">
        <v>2023</v>
      </c>
      <c r="M4" s="46">
        <v>2024</v>
      </c>
      <c r="N4" s="46">
        <v>2025</v>
      </c>
      <c r="O4" s="46">
        <v>2026</v>
      </c>
      <c r="P4" s="46">
        <v>2027</v>
      </c>
      <c r="Q4" s="46">
        <v>2028</v>
      </c>
      <c r="R4" s="46">
        <v>2029</v>
      </c>
      <c r="S4" s="46">
        <v>2030</v>
      </c>
      <c r="T4" s="46">
        <v>2031</v>
      </c>
      <c r="U4" s="46">
        <v>2032</v>
      </c>
      <c r="V4" s="46">
        <v>2033</v>
      </c>
      <c r="W4" s="46">
        <v>2034</v>
      </c>
      <c r="X4" s="46">
        <v>2035</v>
      </c>
      <c r="Y4" s="46">
        <v>2036</v>
      </c>
      <c r="Z4" s="46">
        <v>2037</v>
      </c>
      <c r="AA4" s="46">
        <v>2038</v>
      </c>
      <c r="AB4" s="46">
        <v>2039</v>
      </c>
      <c r="AC4" s="46">
        <v>2040</v>
      </c>
      <c r="AD4" s="46">
        <v>2041</v>
      </c>
      <c r="AE4" s="46">
        <v>2042</v>
      </c>
      <c r="AF4" s="46">
        <v>2043</v>
      </c>
      <c r="AG4" s="46">
        <v>2044</v>
      </c>
      <c r="AH4" s="46">
        <v>2045</v>
      </c>
      <c r="AI4" s="46">
        <v>2046</v>
      </c>
      <c r="AJ4" s="46">
        <v>2047</v>
      </c>
      <c r="AK4" s="46">
        <v>2048</v>
      </c>
      <c r="AL4" s="46">
        <v>2049</v>
      </c>
      <c r="AM4" s="54">
        <v>2050</v>
      </c>
    </row>
    <row r="5" spans="2:39" s="12" customFormat="1">
      <c r="B5" s="1272"/>
      <c r="C5" s="1272"/>
      <c r="D5" s="1539" t="s">
        <v>251</v>
      </c>
      <c r="E5" s="1408" t="str">
        <f>Dashboard!E17</f>
        <v>Bridgetown CBD</v>
      </c>
      <c r="F5" s="1548" t="s">
        <v>162</v>
      </c>
      <c r="G5" s="1554" t="s">
        <v>106</v>
      </c>
      <c r="H5" s="1555"/>
      <c r="I5" s="1097">
        <v>0</v>
      </c>
      <c r="J5" s="1106">
        <v>0</v>
      </c>
      <c r="K5" s="1106">
        <v>0</v>
      </c>
      <c r="L5" s="1106">
        <v>0</v>
      </c>
      <c r="M5" s="1106">
        <v>0</v>
      </c>
      <c r="N5" s="1106">
        <v>0</v>
      </c>
      <c r="O5" s="1106">
        <v>0</v>
      </c>
      <c r="P5" s="1106">
        <v>0</v>
      </c>
      <c r="Q5" s="1106">
        <v>0</v>
      </c>
      <c r="R5" s="1106">
        <v>0</v>
      </c>
      <c r="S5" s="1106">
        <v>0</v>
      </c>
      <c r="T5" s="1106">
        <v>0</v>
      </c>
      <c r="U5" s="1106">
        <v>0</v>
      </c>
      <c r="V5" s="1106">
        <v>0</v>
      </c>
      <c r="W5" s="1106">
        <v>0</v>
      </c>
      <c r="X5" s="1106">
        <v>0</v>
      </c>
      <c r="Y5" s="1106">
        <v>0</v>
      </c>
      <c r="Z5" s="1106">
        <v>0</v>
      </c>
      <c r="AA5" s="1106">
        <v>0</v>
      </c>
      <c r="AB5" s="1106">
        <v>0</v>
      </c>
      <c r="AC5" s="1106">
        <v>0</v>
      </c>
      <c r="AD5" s="1106">
        <v>0</v>
      </c>
      <c r="AE5" s="1106">
        <v>0</v>
      </c>
      <c r="AF5" s="1106">
        <v>0</v>
      </c>
      <c r="AG5" s="1106">
        <v>0</v>
      </c>
      <c r="AH5" s="1106">
        <v>0</v>
      </c>
      <c r="AI5" s="1106">
        <v>0</v>
      </c>
      <c r="AJ5" s="1106">
        <v>0</v>
      </c>
      <c r="AK5" s="1106">
        <v>0</v>
      </c>
      <c r="AL5" s="1106">
        <v>0</v>
      </c>
      <c r="AM5" s="1107">
        <v>0</v>
      </c>
    </row>
    <row r="6" spans="2:39" s="12" customFormat="1">
      <c r="B6" s="1272"/>
      <c r="C6" s="1272"/>
      <c r="D6" s="1540"/>
      <c r="E6" s="1409"/>
      <c r="F6" s="1549"/>
      <c r="G6" s="1546" t="s">
        <v>107</v>
      </c>
      <c r="H6" s="1547"/>
      <c r="I6" s="1098"/>
      <c r="J6" s="610">
        <f>J7+J8+J9</f>
        <v>0</v>
      </c>
      <c r="K6" s="610">
        <f t="shared" ref="K6:AM6" si="0">K7+K8+K9</f>
        <v>0</v>
      </c>
      <c r="L6" s="610">
        <f t="shared" si="0"/>
        <v>0</v>
      </c>
      <c r="M6" s="610">
        <f t="shared" si="0"/>
        <v>0</v>
      </c>
      <c r="N6" s="610">
        <f t="shared" si="0"/>
        <v>0</v>
      </c>
      <c r="O6" s="610">
        <f t="shared" si="0"/>
        <v>0</v>
      </c>
      <c r="P6" s="610">
        <f t="shared" si="0"/>
        <v>0</v>
      </c>
      <c r="Q6" s="610">
        <f t="shared" si="0"/>
        <v>0</v>
      </c>
      <c r="R6" s="610">
        <f t="shared" si="0"/>
        <v>0</v>
      </c>
      <c r="S6" s="610">
        <f t="shared" si="0"/>
        <v>0</v>
      </c>
      <c r="T6" s="610">
        <f t="shared" si="0"/>
        <v>0</v>
      </c>
      <c r="U6" s="610">
        <f t="shared" si="0"/>
        <v>0</v>
      </c>
      <c r="V6" s="610">
        <f t="shared" si="0"/>
        <v>0</v>
      </c>
      <c r="W6" s="610">
        <f t="shared" si="0"/>
        <v>0</v>
      </c>
      <c r="X6" s="610">
        <f t="shared" si="0"/>
        <v>0</v>
      </c>
      <c r="Y6" s="610">
        <f t="shared" si="0"/>
        <v>0</v>
      </c>
      <c r="Z6" s="610">
        <f t="shared" si="0"/>
        <v>0</v>
      </c>
      <c r="AA6" s="610">
        <f t="shared" si="0"/>
        <v>0</v>
      </c>
      <c r="AB6" s="610">
        <f t="shared" si="0"/>
        <v>0</v>
      </c>
      <c r="AC6" s="610">
        <f t="shared" si="0"/>
        <v>0</v>
      </c>
      <c r="AD6" s="610">
        <f t="shared" si="0"/>
        <v>0</v>
      </c>
      <c r="AE6" s="610">
        <f t="shared" si="0"/>
        <v>0</v>
      </c>
      <c r="AF6" s="610">
        <f t="shared" si="0"/>
        <v>0</v>
      </c>
      <c r="AG6" s="610">
        <f t="shared" si="0"/>
        <v>0</v>
      </c>
      <c r="AH6" s="610">
        <f t="shared" si="0"/>
        <v>0</v>
      </c>
      <c r="AI6" s="610">
        <f t="shared" si="0"/>
        <v>0</v>
      </c>
      <c r="AJ6" s="610">
        <f t="shared" si="0"/>
        <v>0</v>
      </c>
      <c r="AK6" s="610">
        <f t="shared" si="0"/>
        <v>0</v>
      </c>
      <c r="AL6" s="610">
        <f t="shared" si="0"/>
        <v>0</v>
      </c>
      <c r="AM6" s="611">
        <f t="shared" si="0"/>
        <v>0</v>
      </c>
    </row>
    <row r="7" spans="2:39" s="12" customFormat="1">
      <c r="B7" s="1272"/>
      <c r="C7" s="1272"/>
      <c r="D7" s="1540"/>
      <c r="E7" s="1409"/>
      <c r="F7" s="1549"/>
      <c r="G7" s="1544" t="s">
        <v>108</v>
      </c>
      <c r="H7" s="1545"/>
      <c r="I7" s="1099">
        <v>0</v>
      </c>
      <c r="J7" s="612">
        <v>0</v>
      </c>
      <c r="K7" s="612">
        <v>0</v>
      </c>
      <c r="L7" s="612">
        <v>0</v>
      </c>
      <c r="M7" s="612">
        <v>0</v>
      </c>
      <c r="N7" s="612">
        <v>0</v>
      </c>
      <c r="O7" s="612">
        <v>0</v>
      </c>
      <c r="P7" s="612">
        <v>0</v>
      </c>
      <c r="Q7" s="612">
        <v>0</v>
      </c>
      <c r="R7" s="612">
        <v>0</v>
      </c>
      <c r="S7" s="612">
        <v>0</v>
      </c>
      <c r="T7" s="612">
        <v>0</v>
      </c>
      <c r="U7" s="612">
        <v>0</v>
      </c>
      <c r="V7" s="612">
        <v>0</v>
      </c>
      <c r="W7" s="612">
        <v>0</v>
      </c>
      <c r="X7" s="612">
        <v>0</v>
      </c>
      <c r="Y7" s="612">
        <v>0</v>
      </c>
      <c r="Z7" s="612">
        <v>0</v>
      </c>
      <c r="AA7" s="612">
        <v>0</v>
      </c>
      <c r="AB7" s="612">
        <v>0</v>
      </c>
      <c r="AC7" s="612">
        <v>0</v>
      </c>
      <c r="AD7" s="612">
        <v>0</v>
      </c>
      <c r="AE7" s="612">
        <v>0</v>
      </c>
      <c r="AF7" s="612">
        <v>0</v>
      </c>
      <c r="AG7" s="612">
        <v>0</v>
      </c>
      <c r="AH7" s="612">
        <v>0</v>
      </c>
      <c r="AI7" s="612">
        <v>0</v>
      </c>
      <c r="AJ7" s="612">
        <v>0</v>
      </c>
      <c r="AK7" s="612">
        <v>0</v>
      </c>
      <c r="AL7" s="612">
        <v>0</v>
      </c>
      <c r="AM7" s="613">
        <v>0</v>
      </c>
    </row>
    <row r="8" spans="2:39" s="12" customFormat="1">
      <c r="B8" s="1272"/>
      <c r="C8" s="1272"/>
      <c r="D8" s="1540"/>
      <c r="E8" s="1409"/>
      <c r="F8" s="1549"/>
      <c r="G8" s="1544" t="s">
        <v>109</v>
      </c>
      <c r="H8" s="1545"/>
      <c r="I8" s="1099">
        <v>0</v>
      </c>
      <c r="J8" s="612">
        <v>0</v>
      </c>
      <c r="K8" s="612">
        <v>0</v>
      </c>
      <c r="L8" s="612">
        <v>0</v>
      </c>
      <c r="M8" s="612">
        <v>0</v>
      </c>
      <c r="N8" s="612">
        <v>0</v>
      </c>
      <c r="O8" s="612">
        <v>0</v>
      </c>
      <c r="P8" s="612">
        <v>0</v>
      </c>
      <c r="Q8" s="612">
        <v>0</v>
      </c>
      <c r="R8" s="612">
        <v>0</v>
      </c>
      <c r="S8" s="612">
        <v>0</v>
      </c>
      <c r="T8" s="612">
        <v>0</v>
      </c>
      <c r="U8" s="612">
        <v>0</v>
      </c>
      <c r="V8" s="612">
        <v>0</v>
      </c>
      <c r="W8" s="612">
        <v>0</v>
      </c>
      <c r="X8" s="612">
        <v>0</v>
      </c>
      <c r="Y8" s="612">
        <v>0</v>
      </c>
      <c r="Z8" s="612">
        <v>0</v>
      </c>
      <c r="AA8" s="612">
        <v>0</v>
      </c>
      <c r="AB8" s="612">
        <v>0</v>
      </c>
      <c r="AC8" s="612">
        <v>0</v>
      </c>
      <c r="AD8" s="612">
        <v>0</v>
      </c>
      <c r="AE8" s="612">
        <v>0</v>
      </c>
      <c r="AF8" s="612">
        <v>0</v>
      </c>
      <c r="AG8" s="612">
        <v>0</v>
      </c>
      <c r="AH8" s="612">
        <v>0</v>
      </c>
      <c r="AI8" s="612">
        <v>0</v>
      </c>
      <c r="AJ8" s="612">
        <v>0</v>
      </c>
      <c r="AK8" s="612">
        <v>0</v>
      </c>
      <c r="AL8" s="612">
        <v>0</v>
      </c>
      <c r="AM8" s="613">
        <v>0</v>
      </c>
    </row>
    <row r="9" spans="2:39" s="12" customFormat="1">
      <c r="B9" s="1272"/>
      <c r="C9" s="1272"/>
      <c r="D9" s="1540"/>
      <c r="E9" s="1409"/>
      <c r="F9" s="1549"/>
      <c r="G9" s="1544" t="s">
        <v>113</v>
      </c>
      <c r="H9" s="1545" t="s">
        <v>110</v>
      </c>
      <c r="I9" s="1099">
        <v>0</v>
      </c>
      <c r="J9" s="612">
        <v>0</v>
      </c>
      <c r="K9" s="612">
        <v>0</v>
      </c>
      <c r="L9" s="612">
        <v>0</v>
      </c>
      <c r="M9" s="612">
        <v>0</v>
      </c>
      <c r="N9" s="612">
        <v>0</v>
      </c>
      <c r="O9" s="612">
        <v>0</v>
      </c>
      <c r="P9" s="612">
        <v>0</v>
      </c>
      <c r="Q9" s="612">
        <v>0</v>
      </c>
      <c r="R9" s="612">
        <v>0</v>
      </c>
      <c r="S9" s="612">
        <v>0</v>
      </c>
      <c r="T9" s="612">
        <v>0</v>
      </c>
      <c r="U9" s="612">
        <v>0</v>
      </c>
      <c r="V9" s="612">
        <v>0</v>
      </c>
      <c r="W9" s="612">
        <v>0</v>
      </c>
      <c r="X9" s="612">
        <v>0</v>
      </c>
      <c r="Y9" s="612">
        <v>0</v>
      </c>
      <c r="Z9" s="612">
        <v>0</v>
      </c>
      <c r="AA9" s="612">
        <v>0</v>
      </c>
      <c r="AB9" s="612">
        <v>0</v>
      </c>
      <c r="AC9" s="612">
        <v>0</v>
      </c>
      <c r="AD9" s="612">
        <v>0</v>
      </c>
      <c r="AE9" s="612">
        <v>0</v>
      </c>
      <c r="AF9" s="612">
        <v>0</v>
      </c>
      <c r="AG9" s="612">
        <v>0</v>
      </c>
      <c r="AH9" s="612">
        <v>0</v>
      </c>
      <c r="AI9" s="612">
        <v>0</v>
      </c>
      <c r="AJ9" s="612">
        <v>0</v>
      </c>
      <c r="AK9" s="612">
        <v>0</v>
      </c>
      <c r="AL9" s="612">
        <v>0</v>
      </c>
      <c r="AM9" s="613">
        <v>0</v>
      </c>
    </row>
    <row r="10" spans="2:39" s="12" customFormat="1" ht="15.5" thickBot="1">
      <c r="B10" s="1271"/>
      <c r="C10" s="1271"/>
      <c r="D10" s="1540"/>
      <c r="E10" s="1409"/>
      <c r="F10" s="1550"/>
      <c r="G10" s="1551" t="s">
        <v>35</v>
      </c>
      <c r="H10" s="1552"/>
      <c r="I10" s="1100"/>
      <c r="J10" s="614">
        <f>J5+J6</f>
        <v>0</v>
      </c>
      <c r="K10" s="614">
        <f t="shared" ref="K10:AM10" si="1">K5+K6</f>
        <v>0</v>
      </c>
      <c r="L10" s="614">
        <f t="shared" si="1"/>
        <v>0</v>
      </c>
      <c r="M10" s="614">
        <f t="shared" si="1"/>
        <v>0</v>
      </c>
      <c r="N10" s="614">
        <f t="shared" si="1"/>
        <v>0</v>
      </c>
      <c r="O10" s="614">
        <f t="shared" si="1"/>
        <v>0</v>
      </c>
      <c r="P10" s="614">
        <f t="shared" si="1"/>
        <v>0</v>
      </c>
      <c r="Q10" s="614">
        <f t="shared" si="1"/>
        <v>0</v>
      </c>
      <c r="R10" s="614">
        <f t="shared" si="1"/>
        <v>0</v>
      </c>
      <c r="S10" s="614">
        <f t="shared" si="1"/>
        <v>0</v>
      </c>
      <c r="T10" s="614">
        <f t="shared" si="1"/>
        <v>0</v>
      </c>
      <c r="U10" s="614">
        <f t="shared" si="1"/>
        <v>0</v>
      </c>
      <c r="V10" s="614">
        <f t="shared" si="1"/>
        <v>0</v>
      </c>
      <c r="W10" s="614">
        <f t="shared" si="1"/>
        <v>0</v>
      </c>
      <c r="X10" s="614">
        <f t="shared" si="1"/>
        <v>0</v>
      </c>
      <c r="Y10" s="614">
        <f t="shared" si="1"/>
        <v>0</v>
      </c>
      <c r="Z10" s="614">
        <f t="shared" si="1"/>
        <v>0</v>
      </c>
      <c r="AA10" s="614">
        <f t="shared" si="1"/>
        <v>0</v>
      </c>
      <c r="AB10" s="614">
        <f t="shared" si="1"/>
        <v>0</v>
      </c>
      <c r="AC10" s="614">
        <f t="shared" si="1"/>
        <v>0</v>
      </c>
      <c r="AD10" s="614">
        <f t="shared" si="1"/>
        <v>0</v>
      </c>
      <c r="AE10" s="614">
        <f t="shared" si="1"/>
        <v>0</v>
      </c>
      <c r="AF10" s="614">
        <f t="shared" si="1"/>
        <v>0</v>
      </c>
      <c r="AG10" s="614">
        <f t="shared" si="1"/>
        <v>0</v>
      </c>
      <c r="AH10" s="614">
        <f t="shared" si="1"/>
        <v>0</v>
      </c>
      <c r="AI10" s="614">
        <f t="shared" si="1"/>
        <v>0</v>
      </c>
      <c r="AJ10" s="614">
        <f t="shared" si="1"/>
        <v>0</v>
      </c>
      <c r="AK10" s="614">
        <f t="shared" si="1"/>
        <v>0</v>
      </c>
      <c r="AL10" s="614">
        <f t="shared" si="1"/>
        <v>0</v>
      </c>
      <c r="AM10" s="615">
        <f t="shared" si="1"/>
        <v>0</v>
      </c>
    </row>
    <row r="11" spans="2:39" s="12" customFormat="1" ht="15" customHeight="1">
      <c r="B11" s="1271"/>
      <c r="C11" s="1271"/>
      <c r="D11" s="1540"/>
      <c r="E11" s="1409"/>
      <c r="F11" s="1548" t="s">
        <v>100</v>
      </c>
      <c r="G11" s="1554" t="s">
        <v>106</v>
      </c>
      <c r="H11" s="1555"/>
      <c r="I11" s="1101">
        <v>14600000</v>
      </c>
      <c r="J11" s="1106">
        <v>0</v>
      </c>
      <c r="K11" s="1106">
        <v>0</v>
      </c>
      <c r="L11" s="1106">
        <f>I11*0.5712329</f>
        <v>8340000.3400000008</v>
      </c>
      <c r="M11" s="1106">
        <f>I11-L11</f>
        <v>6259999.6599999992</v>
      </c>
      <c r="N11" s="1106">
        <v>0</v>
      </c>
      <c r="O11" s="1106">
        <v>0</v>
      </c>
      <c r="P11" s="1106">
        <v>0</v>
      </c>
      <c r="Q11" s="1106">
        <v>0</v>
      </c>
      <c r="R11" s="1106">
        <v>0</v>
      </c>
      <c r="S11" s="1106">
        <v>0</v>
      </c>
      <c r="T11" s="1106">
        <v>0</v>
      </c>
      <c r="U11" s="1106">
        <v>0</v>
      </c>
      <c r="V11" s="1106">
        <v>0</v>
      </c>
      <c r="W11" s="1106">
        <v>0</v>
      </c>
      <c r="X11" s="1106">
        <v>2150000</v>
      </c>
      <c r="Y11" s="1106">
        <v>0</v>
      </c>
      <c r="Z11" s="1106">
        <v>0</v>
      </c>
      <c r="AA11" s="1106">
        <v>0</v>
      </c>
      <c r="AB11" s="1106">
        <v>0</v>
      </c>
      <c r="AC11" s="1106">
        <v>0</v>
      </c>
      <c r="AD11" s="1106">
        <v>0</v>
      </c>
      <c r="AE11" s="1106">
        <v>0</v>
      </c>
      <c r="AF11" s="1106">
        <v>0</v>
      </c>
      <c r="AG11" s="1106">
        <v>0</v>
      </c>
      <c r="AH11" s="1106">
        <v>4150000</v>
      </c>
      <c r="AI11" s="1106">
        <v>0</v>
      </c>
      <c r="AJ11" s="1106">
        <v>0</v>
      </c>
      <c r="AK11" s="1106">
        <v>0</v>
      </c>
      <c r="AL11" s="1106">
        <v>0</v>
      </c>
      <c r="AM11" s="1107">
        <v>0</v>
      </c>
    </row>
    <row r="12" spans="2:39" s="12" customFormat="1">
      <c r="B12" s="1271"/>
      <c r="C12" s="1271"/>
      <c r="D12" s="1540"/>
      <c r="E12" s="1409"/>
      <c r="F12" s="1549"/>
      <c r="G12" s="1546" t="s">
        <v>107</v>
      </c>
      <c r="H12" s="1547"/>
      <c r="I12" s="1102"/>
      <c r="J12" s="610">
        <f>J13+J14+J15</f>
        <v>0</v>
      </c>
      <c r="K12" s="610">
        <f t="shared" ref="K12:AM12" si="2">K13+K14+K15</f>
        <v>0</v>
      </c>
      <c r="L12" s="610">
        <f>L13+L14+L15</f>
        <v>454043.96589999995</v>
      </c>
      <c r="M12" s="610">
        <f t="shared" si="2"/>
        <v>524510.41630000004</v>
      </c>
      <c r="N12" s="610">
        <f t="shared" si="2"/>
        <v>591751.64910000004</v>
      </c>
      <c r="O12" s="610">
        <f t="shared" si="2"/>
        <v>675585.25509999995</v>
      </c>
      <c r="P12" s="610">
        <f t="shared" si="2"/>
        <v>678760.75509999995</v>
      </c>
      <c r="Q12" s="610">
        <f t="shared" si="2"/>
        <v>678760.75509999995</v>
      </c>
      <c r="R12" s="610">
        <f t="shared" si="2"/>
        <v>678760.75509999995</v>
      </c>
      <c r="S12" s="610">
        <f t="shared" si="2"/>
        <v>688075.5551</v>
      </c>
      <c r="T12" s="610">
        <f t="shared" si="2"/>
        <v>688075.5551</v>
      </c>
      <c r="U12" s="610">
        <f t="shared" si="2"/>
        <v>688075.5551</v>
      </c>
      <c r="V12" s="610">
        <f t="shared" si="2"/>
        <v>688075.5551</v>
      </c>
      <c r="W12" s="610">
        <f t="shared" si="2"/>
        <v>688075.5551</v>
      </c>
      <c r="X12" s="610">
        <f t="shared" si="2"/>
        <v>688075.5551</v>
      </c>
      <c r="Y12" s="610">
        <f t="shared" si="2"/>
        <v>688075.5551</v>
      </c>
      <c r="Z12" s="610">
        <f t="shared" si="2"/>
        <v>688075.5551</v>
      </c>
      <c r="AA12" s="610">
        <f t="shared" si="2"/>
        <v>688075.5551</v>
      </c>
      <c r="AB12" s="610">
        <f t="shared" si="2"/>
        <v>688075.5551</v>
      </c>
      <c r="AC12" s="610">
        <f t="shared" si="2"/>
        <v>688075.5551</v>
      </c>
      <c r="AD12" s="610">
        <f t="shared" si="2"/>
        <v>688075.5551</v>
      </c>
      <c r="AE12" s="610">
        <f t="shared" si="2"/>
        <v>688075.5551</v>
      </c>
      <c r="AF12" s="610">
        <f t="shared" si="2"/>
        <v>688075.5551</v>
      </c>
      <c r="AG12" s="610">
        <f t="shared" si="2"/>
        <v>688075.5551</v>
      </c>
      <c r="AH12" s="610">
        <f t="shared" si="2"/>
        <v>688075.5551</v>
      </c>
      <c r="AI12" s="610">
        <f t="shared" si="2"/>
        <v>688075.5551</v>
      </c>
      <c r="AJ12" s="610">
        <f t="shared" si="2"/>
        <v>688075.5551</v>
      </c>
      <c r="AK12" s="610">
        <f t="shared" si="2"/>
        <v>688075.5551</v>
      </c>
      <c r="AL12" s="610">
        <f t="shared" si="2"/>
        <v>688075.5551</v>
      </c>
      <c r="AM12" s="611">
        <f t="shared" si="2"/>
        <v>688075.5551</v>
      </c>
    </row>
    <row r="13" spans="2:39" s="12" customFormat="1">
      <c r="B13" s="1272"/>
      <c r="C13" s="1272"/>
      <c r="D13" s="1540"/>
      <c r="E13" s="1409"/>
      <c r="F13" s="1549"/>
      <c r="G13" s="1544" t="s">
        <v>108</v>
      </c>
      <c r="H13" s="1545"/>
      <c r="I13" s="1103">
        <v>0.28999999999999998</v>
      </c>
      <c r="J13" s="612">
        <v>0</v>
      </c>
      <c r="K13" s="612">
        <v>0</v>
      </c>
      <c r="L13" s="612" cm="1">
        <f t="array" ref="L13">_xlfn.IFS($E$5="CORE 0", $I$13*'WASTEWATER PROJECTION'!I15,$E$5="PHASE I",$I$13*'WASTEWATER PROJECTION'!I15,$E$5="PHASE II",$I$13*'WASTEWATER PROJECTION'!I15,$E$5="PHASE III",$I$13*'WASTEWATER PROJECTION'!I15,$E$5="PHASE V",$I$13*'WASTEWATER PROJECTION'!I15,$E$5="Hyatt Ziva", $I$13*'WASTEWATER PROJECTION'!I15,$E$5="Waterfront",$I$13*'WASTEWATER PROJECTION'!I15,$E$5="Bridge House Red.",$I$13*'WASTEWATER PROJECTION'!I15,$E$5="Carlisle House Red.",$I$13*'WASTEWATER PROJECTION'!I15,$E$5="Bridgetown CBD",$I$13*'WASTEWATER PROJECTION'!I15,$E$5="PHASE VI",$I$13*'WASTEWATER PROJECTION'!I15)</f>
        <v>349143.96589999995</v>
      </c>
      <c r="M13" s="612">
        <f t="array" ref="M13">_xlfn.IFS($E$5="CORE 0", $I$13*'WASTEWATER PROJECTION'!J15,$E$5="PHASE I",$I$13*'WASTEWATER PROJECTION'!J15,$E$5="PHASE II",$I$13*'WASTEWATER PROJECTION'!J15,$E$5="PHASE III",$I$13*'WASTEWATER PROJECTION'!J15,$E$5="PHASE V",$I$13*'WASTEWATER PROJECTION'!J15,$E$5="Hyatt Ziva", $I$13*'WASTEWATER PROJECTION'!J15,$E$5="Waterfront",$I$13*'WASTEWATER PROJECTION'!J15,$E$5="Bridge House Red.",$I$13*'WASTEWATER PROJECTION'!J15,$E$5="Carlisle House Red.",$I$13*'WASTEWATER PROJECTION'!J15,$E$5="Bridgetown CBD",$I$13*'WASTEWATER PROJECTION'!J15,$E$5="PHASE VI",$I$13*'WASTEWATER PROJECTION'!J15)</f>
        <v>419610.41630000004</v>
      </c>
      <c r="N13" s="612">
        <f t="array" ref="N13">_xlfn.IFS($E$5="CORE 0", $I$13*'WASTEWATER PROJECTION'!K15,$E$5="PHASE I",$I$13*'WASTEWATER PROJECTION'!K15,$E$5="PHASE II",$I$13*'WASTEWATER PROJECTION'!K15,$E$5="PHASE III",$I$13*'WASTEWATER PROJECTION'!K15,$E$5="PHASE V",$I$13*'WASTEWATER PROJECTION'!K15,$E$5="Hyatt Ziva", $I$13*'WASTEWATER PROJECTION'!K15,$E$5="Waterfront",$I$13*'WASTEWATER PROJECTION'!K15,$E$5="Bridge House Red.",$I$13*'WASTEWATER PROJECTION'!K15,$E$5="Carlisle House Red.",$I$13*'WASTEWATER PROJECTION'!K15,$E$5="Bridgetown CBD",$I$13*'WASTEWATER PROJECTION'!K15,$E$5="PHASE VI",$I$13*'WASTEWATER PROJECTION'!K15)</f>
        <v>486851.64910000004</v>
      </c>
      <c r="O13" s="612">
        <f t="array" ref="O13">_xlfn.IFS($E$5="CORE 0", $I$13*'WASTEWATER PROJECTION'!L15,$E$5="PHASE I",$I$13*'WASTEWATER PROJECTION'!L15,$E$5="PHASE II",$I$13*'WASTEWATER PROJECTION'!L15,$E$5="PHASE III",$I$13*'WASTEWATER PROJECTION'!L15,$E$5="PHASE V",$I$13*'WASTEWATER PROJECTION'!L15,$E$5="Hyatt Ziva", $I$13*'WASTEWATER PROJECTION'!L15,$E$5="Waterfront",$I$13*'WASTEWATER PROJECTION'!L15,$E$5="Bridge House Red.",$I$13*'WASTEWATER PROJECTION'!L15,$E$5="Carlisle House Red.",$I$13*'WASTEWATER PROJECTION'!L15,$E$5="Bridgetown CBD",$I$13*'WASTEWATER PROJECTION'!L15,$E$5="PHASE VI",$I$13*'WASTEWATER PROJECTION'!L15)</f>
        <v>570685.25509999995</v>
      </c>
      <c r="P13" s="612">
        <f t="array" ref="P13">_xlfn.IFS($E$5="CORE 0", $I$13*'WASTEWATER PROJECTION'!M15,$E$5="PHASE I",$I$13*'WASTEWATER PROJECTION'!M15,$E$5="PHASE II",$I$13*'WASTEWATER PROJECTION'!M15,$E$5="PHASE III",$I$13*'WASTEWATER PROJECTION'!M15,$E$5="PHASE V",$I$13*'WASTEWATER PROJECTION'!M15,$E$5="Hyatt Ziva", $I$13*'WASTEWATER PROJECTION'!M15,$E$5="Waterfront",$I$13*'WASTEWATER PROJECTION'!M15,$E$5="Bridge House Red.",$I$13*'WASTEWATER PROJECTION'!M15,$E$5="Carlisle House Red.",$I$13*'WASTEWATER PROJECTION'!M15,$E$5="Bridgetown CBD",$I$13*'WASTEWATER PROJECTION'!M15,$E$5="PHASE VI",$I$13*'WASTEWATER PROJECTION'!M15)</f>
        <v>573860.75509999995</v>
      </c>
      <c r="Q13" s="612">
        <f t="array" ref="Q13">_xlfn.IFS($E$5="CORE 0", $I$13*'WASTEWATER PROJECTION'!N15,$E$5="PHASE I",$I$13*'WASTEWATER PROJECTION'!N15,$E$5="PHASE II",$I$13*'WASTEWATER PROJECTION'!N15,$E$5="PHASE III",$I$13*'WASTEWATER PROJECTION'!N15,$E$5="PHASE V",$I$13*'WASTEWATER PROJECTION'!N15,$E$5="Hyatt Ziva", $I$13*'WASTEWATER PROJECTION'!N15,$E$5="Waterfront",$I$13*'WASTEWATER PROJECTION'!N15,$E$5="Bridge House Red.",$I$13*'WASTEWATER PROJECTION'!N15,$E$5="Carlisle House Red.",$I$13*'WASTEWATER PROJECTION'!N15,$E$5="Bridgetown CBD",$I$13*'WASTEWATER PROJECTION'!N15,$E$5="PHASE VI",$I$13*'WASTEWATER PROJECTION'!N15)</f>
        <v>573860.75509999995</v>
      </c>
      <c r="R13" s="612">
        <f t="array" ref="R13">_xlfn.IFS($E$5="CORE 0", $I$13*'WASTEWATER PROJECTION'!O15,$E$5="PHASE I",$I$13*'WASTEWATER PROJECTION'!O15,$E$5="PHASE II",$I$13*'WASTEWATER PROJECTION'!O15,$E$5="PHASE III",$I$13*'WASTEWATER PROJECTION'!O15,$E$5="PHASE V",$I$13*'WASTEWATER PROJECTION'!O15,$E$5="Hyatt Ziva", $I$13*'WASTEWATER PROJECTION'!O15,$E$5="Waterfront",$I$13*'WASTEWATER PROJECTION'!O15,$E$5="Bridge House Red.",$I$13*'WASTEWATER PROJECTION'!O15,$E$5="Carlisle House Red.",$I$13*'WASTEWATER PROJECTION'!O15,$E$5="Bridgetown CBD",$I$13*'WASTEWATER PROJECTION'!O15,$E$5="PHASE VI",$I$13*'WASTEWATER PROJECTION'!O15)</f>
        <v>573860.75509999995</v>
      </c>
      <c r="S13" s="612">
        <f t="array" ref="S13">_xlfn.IFS($E$5="CORE 0", $I$13*'WASTEWATER PROJECTION'!P15,$E$5="PHASE I",$I$13*'WASTEWATER PROJECTION'!P15,$E$5="PHASE II",$I$13*'WASTEWATER PROJECTION'!P15,$E$5="PHASE III",$I$13*'WASTEWATER PROJECTION'!P15,$E$5="PHASE V",$I$13*'WASTEWATER PROJECTION'!P15,$E$5="Hyatt Ziva", $I$13*'WASTEWATER PROJECTION'!P15,$E$5="Waterfront",$I$13*'WASTEWATER PROJECTION'!P15,$E$5="Bridge House Red.",$I$13*'WASTEWATER PROJECTION'!P15,$E$5="Carlisle House Red.",$I$13*'WASTEWATER PROJECTION'!P15,$E$5="Bridgetown CBD",$I$13*'WASTEWATER PROJECTION'!P15,$E$5="PHASE VI",$I$13*'WASTEWATER PROJECTION'!P15)</f>
        <v>583175.5551</v>
      </c>
      <c r="T13" s="612">
        <f t="array" ref="T13">_xlfn.IFS($E$5="CORE 0", $I$13*'WASTEWATER PROJECTION'!Q15,$E$5="PHASE I",$I$13*'WASTEWATER PROJECTION'!Q15,$E$5="PHASE II",$I$13*'WASTEWATER PROJECTION'!Q15,$E$5="PHASE III",$I$13*'WASTEWATER PROJECTION'!Q15,$E$5="PHASE V",$I$13*'WASTEWATER PROJECTION'!Q15,$E$5="Hyatt Ziva", $I$13*'WASTEWATER PROJECTION'!Q15,$E$5="Waterfront",$I$13*'WASTEWATER PROJECTION'!Q15,$E$5="Bridge House Red.",$I$13*'WASTEWATER PROJECTION'!Q15,$E$5="Carlisle House Red.",$I$13*'WASTEWATER PROJECTION'!Q15,$E$5="Bridgetown CBD",$I$13*'WASTEWATER PROJECTION'!Q15,$E$5="PHASE VI",$I$13*'WASTEWATER PROJECTION'!Q15)</f>
        <v>583175.5551</v>
      </c>
      <c r="U13" s="612">
        <f t="array" ref="U13">_xlfn.IFS($E$5="CORE 0", $I$13*'WASTEWATER PROJECTION'!R15,$E$5="PHASE I",$I$13*'WASTEWATER PROJECTION'!R15,$E$5="PHASE II",$I$13*'WASTEWATER PROJECTION'!R15,$E$5="PHASE III",$I$13*'WASTEWATER PROJECTION'!R15,$E$5="PHASE V",$I$13*'WASTEWATER PROJECTION'!R15,$E$5="Hyatt Ziva", $I$13*'WASTEWATER PROJECTION'!R15,$E$5="Waterfront",$I$13*'WASTEWATER PROJECTION'!R15,$E$5="Bridge House Red.",$I$13*'WASTEWATER PROJECTION'!R15,$E$5="Carlisle House Red.",$I$13*'WASTEWATER PROJECTION'!R15,$E$5="Bridgetown CBD",$I$13*'WASTEWATER PROJECTION'!R15,$E$5="PHASE VI",$I$13*'WASTEWATER PROJECTION'!R15)</f>
        <v>583175.5551</v>
      </c>
      <c r="V13" s="612">
        <f t="array" ref="V13">_xlfn.IFS($E$5="CORE 0", $I$13*'WASTEWATER PROJECTION'!S15,$E$5="PHASE I",$I$13*'WASTEWATER PROJECTION'!S15,$E$5="PHASE II",$I$13*'WASTEWATER PROJECTION'!S15,$E$5="PHASE III",$I$13*'WASTEWATER PROJECTION'!S15,$E$5="PHASE V",$I$13*'WASTEWATER PROJECTION'!S15,$E$5="Hyatt Ziva", $I$13*'WASTEWATER PROJECTION'!S15,$E$5="Waterfront",$I$13*'WASTEWATER PROJECTION'!S15,$E$5="Bridge House Red.",$I$13*'WASTEWATER PROJECTION'!S15,$E$5="Carlisle House Red.",$I$13*'WASTEWATER PROJECTION'!S15,$E$5="Bridgetown CBD",$I$13*'WASTEWATER PROJECTION'!S15,$E$5="PHASE VI",$I$13*'WASTEWATER PROJECTION'!S15)</f>
        <v>583175.5551</v>
      </c>
      <c r="W13" s="612">
        <f t="array" ref="W13">_xlfn.IFS($E$5="CORE 0", $I$13*'WASTEWATER PROJECTION'!T15,$E$5="PHASE I",$I$13*'WASTEWATER PROJECTION'!T15,$E$5="PHASE II",$I$13*'WASTEWATER PROJECTION'!T15,$E$5="PHASE III",$I$13*'WASTEWATER PROJECTION'!T15,$E$5="PHASE V",$I$13*'WASTEWATER PROJECTION'!T15,$E$5="Hyatt Ziva", $I$13*'WASTEWATER PROJECTION'!T15,$E$5="Waterfront",$I$13*'WASTEWATER PROJECTION'!T15,$E$5="Bridge House Red.",$I$13*'WASTEWATER PROJECTION'!T15,$E$5="Carlisle House Red.",$I$13*'WASTEWATER PROJECTION'!T15,$E$5="Bridgetown CBD",$I$13*'WASTEWATER PROJECTION'!T15,$E$5="PHASE VI",$I$13*'WASTEWATER PROJECTION'!T15)</f>
        <v>583175.5551</v>
      </c>
      <c r="X13" s="612">
        <f t="array" ref="X13">_xlfn.IFS($E$5="CORE 0", $I$13*'WASTEWATER PROJECTION'!U15,$E$5="PHASE I",$I$13*'WASTEWATER PROJECTION'!U15,$E$5="PHASE II",$I$13*'WASTEWATER PROJECTION'!U15,$E$5="PHASE III",$I$13*'WASTEWATER PROJECTION'!U15,$E$5="PHASE V",$I$13*'WASTEWATER PROJECTION'!U15,$E$5="Hyatt Ziva", $I$13*'WASTEWATER PROJECTION'!U15,$E$5="Waterfront",$I$13*'WASTEWATER PROJECTION'!U15,$E$5="Bridge House Red.",$I$13*'WASTEWATER PROJECTION'!U15,$E$5="Carlisle House Red.",$I$13*'WASTEWATER PROJECTION'!U15,$E$5="Bridgetown CBD",$I$13*'WASTEWATER PROJECTION'!U15,$E$5="PHASE VI",$I$13*'WASTEWATER PROJECTION'!U15)</f>
        <v>583175.5551</v>
      </c>
      <c r="Y13" s="612">
        <f t="array" ref="Y13">_xlfn.IFS($E$5="CORE 0", $I$13*'WASTEWATER PROJECTION'!V15,$E$5="PHASE I",$I$13*'WASTEWATER PROJECTION'!V15,$E$5="PHASE II",$I$13*'WASTEWATER PROJECTION'!V15,$E$5="PHASE III",$I$13*'WASTEWATER PROJECTION'!V15,$E$5="PHASE V",$I$13*'WASTEWATER PROJECTION'!V15,$E$5="Hyatt Ziva", $I$13*'WASTEWATER PROJECTION'!V15,$E$5="Waterfront",$I$13*'WASTEWATER PROJECTION'!V15,$E$5="Bridge House Red.",$I$13*'WASTEWATER PROJECTION'!V15,$E$5="Carlisle House Red.",$I$13*'WASTEWATER PROJECTION'!V15,$E$5="Bridgetown CBD",$I$13*'WASTEWATER PROJECTION'!V15,$E$5="PHASE VI",$I$13*'WASTEWATER PROJECTION'!V15)</f>
        <v>583175.5551</v>
      </c>
      <c r="Z13" s="612">
        <f t="array" ref="Z13">_xlfn.IFS($E$5="CORE 0", $I$13*'WASTEWATER PROJECTION'!W15,$E$5="PHASE I",$I$13*'WASTEWATER PROJECTION'!W15,$E$5="PHASE II",$I$13*'WASTEWATER PROJECTION'!W15,$E$5="PHASE III",$I$13*'WASTEWATER PROJECTION'!W15,$E$5="PHASE V",$I$13*'WASTEWATER PROJECTION'!W15,$E$5="Hyatt Ziva", $I$13*'WASTEWATER PROJECTION'!W15,$E$5="Waterfront",$I$13*'WASTEWATER PROJECTION'!W15,$E$5="Bridge House Red.",$I$13*'WASTEWATER PROJECTION'!W15,$E$5="Carlisle House Red.",$I$13*'WASTEWATER PROJECTION'!W15,$E$5="Bridgetown CBD",$I$13*'WASTEWATER PROJECTION'!W15,$E$5="PHASE VI",$I$13*'WASTEWATER PROJECTION'!W15)</f>
        <v>583175.5551</v>
      </c>
      <c r="AA13" s="612">
        <f t="array" ref="AA13">_xlfn.IFS($E$5="CORE 0", $I$13*'WASTEWATER PROJECTION'!X15,$E$5="PHASE I",$I$13*'WASTEWATER PROJECTION'!X15,$E$5="PHASE II",$I$13*'WASTEWATER PROJECTION'!X15,$E$5="PHASE III",$I$13*'WASTEWATER PROJECTION'!X15,$E$5="PHASE V",$I$13*'WASTEWATER PROJECTION'!X15,$E$5="Hyatt Ziva", $I$13*'WASTEWATER PROJECTION'!X15,$E$5="Waterfront",$I$13*'WASTEWATER PROJECTION'!X15,$E$5="Bridge House Red.",$I$13*'WASTEWATER PROJECTION'!X15,$E$5="Carlisle House Red.",$I$13*'WASTEWATER PROJECTION'!X15,$E$5="Bridgetown CBD",$I$13*'WASTEWATER PROJECTION'!X15,$E$5="PHASE VI",$I$13*'WASTEWATER PROJECTION'!X15)</f>
        <v>583175.5551</v>
      </c>
      <c r="AB13" s="612">
        <f t="array" ref="AB13">_xlfn.IFS($E$5="CORE 0", $I$13*'WASTEWATER PROJECTION'!Y15,$E$5="PHASE I",$I$13*'WASTEWATER PROJECTION'!Y15,$E$5="PHASE II",$I$13*'WASTEWATER PROJECTION'!Y15,$E$5="PHASE III",$I$13*'WASTEWATER PROJECTION'!Y15,$E$5="PHASE V",$I$13*'WASTEWATER PROJECTION'!Y15,$E$5="Hyatt Ziva", $I$13*'WASTEWATER PROJECTION'!Y15,$E$5="Waterfront",$I$13*'WASTEWATER PROJECTION'!Y15,$E$5="Bridge House Red.",$I$13*'WASTEWATER PROJECTION'!Y15,$E$5="Carlisle House Red.",$I$13*'WASTEWATER PROJECTION'!Y15,$E$5="Bridgetown CBD",$I$13*'WASTEWATER PROJECTION'!Y15,$E$5="PHASE VI",$I$13*'WASTEWATER PROJECTION'!Y15)</f>
        <v>583175.5551</v>
      </c>
      <c r="AC13" s="612">
        <f t="array" ref="AC13">_xlfn.IFS($E$5="CORE 0", $I$13*'WASTEWATER PROJECTION'!Z15,$E$5="PHASE I",$I$13*'WASTEWATER PROJECTION'!Z15,$E$5="PHASE II",$I$13*'WASTEWATER PROJECTION'!Z15,$E$5="PHASE III",$I$13*'WASTEWATER PROJECTION'!Z15,$E$5="PHASE V",$I$13*'WASTEWATER PROJECTION'!Z15,$E$5="Hyatt Ziva", $I$13*'WASTEWATER PROJECTION'!Z15,$E$5="Waterfront",$I$13*'WASTEWATER PROJECTION'!Z15,$E$5="Bridge House Red.",$I$13*'WASTEWATER PROJECTION'!Z15,$E$5="Carlisle House Red.",$I$13*'WASTEWATER PROJECTION'!Z15,$E$5="Bridgetown CBD",$I$13*'WASTEWATER PROJECTION'!Z15,$E$5="PHASE VI",$I$13*'WASTEWATER PROJECTION'!Z15)</f>
        <v>583175.5551</v>
      </c>
      <c r="AD13" s="612">
        <f t="array" ref="AD13">_xlfn.IFS($E$5="CORE 0", $I$13*'WASTEWATER PROJECTION'!AA15,$E$5="PHASE I",$I$13*'WASTEWATER PROJECTION'!AA15,$E$5="PHASE II",$I$13*'WASTEWATER PROJECTION'!AA15,$E$5="PHASE III",$I$13*'WASTEWATER PROJECTION'!AA15,$E$5="PHASE V",$I$13*'WASTEWATER PROJECTION'!AA15,$E$5="Hyatt Ziva", $I$13*'WASTEWATER PROJECTION'!AA15,$E$5="Waterfront",$I$13*'WASTEWATER PROJECTION'!AA15,$E$5="Bridge House Red.",$I$13*'WASTEWATER PROJECTION'!AA15,$E$5="Carlisle House Red.",$I$13*'WASTEWATER PROJECTION'!AA15,$E$5="Bridgetown CBD",$I$13*'WASTEWATER PROJECTION'!AA15,$E$5="PHASE VI",$I$13*'WASTEWATER PROJECTION'!AA15)</f>
        <v>583175.5551</v>
      </c>
      <c r="AE13" s="612">
        <f t="array" ref="AE13">_xlfn.IFS($E$5="CORE 0", $I$13*'WASTEWATER PROJECTION'!AB15,$E$5="PHASE I",$I$13*'WASTEWATER PROJECTION'!AB15,$E$5="PHASE II",$I$13*'WASTEWATER PROJECTION'!AB15,$E$5="PHASE III",$I$13*'WASTEWATER PROJECTION'!AB15,$E$5="PHASE V",$I$13*'WASTEWATER PROJECTION'!AB15,$E$5="Hyatt Ziva", $I$13*'WASTEWATER PROJECTION'!AB15,$E$5="Waterfront",$I$13*'WASTEWATER PROJECTION'!AB15,$E$5="Bridge House Red.",$I$13*'WASTEWATER PROJECTION'!AB15,$E$5="Carlisle House Red.",$I$13*'WASTEWATER PROJECTION'!AB15,$E$5="Bridgetown CBD",$I$13*'WASTEWATER PROJECTION'!AB15,$E$5="PHASE VI",$I$13*'WASTEWATER PROJECTION'!AB15)</f>
        <v>583175.5551</v>
      </c>
      <c r="AF13" s="612">
        <f t="array" ref="AF13">_xlfn.IFS($E$5="CORE 0", $I$13*'WASTEWATER PROJECTION'!AC15,$E$5="PHASE I",$I$13*'WASTEWATER PROJECTION'!AC15,$E$5="PHASE II",$I$13*'WASTEWATER PROJECTION'!AC15,$E$5="PHASE III",$I$13*'WASTEWATER PROJECTION'!AC15,$E$5="PHASE V",$I$13*'WASTEWATER PROJECTION'!AC15,$E$5="Hyatt Ziva", $I$13*'WASTEWATER PROJECTION'!AC15,$E$5="Waterfront",$I$13*'WASTEWATER PROJECTION'!AC15,$E$5="Bridge House Red.",$I$13*'WASTEWATER PROJECTION'!AC15,$E$5="Carlisle House Red.",$I$13*'WASTEWATER PROJECTION'!AC15,$E$5="Bridgetown CBD",$I$13*'WASTEWATER PROJECTION'!AC15,$E$5="PHASE VI",$I$13*'WASTEWATER PROJECTION'!AC15)</f>
        <v>583175.5551</v>
      </c>
      <c r="AG13" s="612">
        <f t="array" ref="AG13">_xlfn.IFS($E$5="CORE 0", $I$13*'WASTEWATER PROJECTION'!AD15,$E$5="PHASE I",$I$13*'WASTEWATER PROJECTION'!AD15,$E$5="PHASE II",$I$13*'WASTEWATER PROJECTION'!AD15,$E$5="PHASE III",$I$13*'WASTEWATER PROJECTION'!AD15,$E$5="PHASE V",$I$13*'WASTEWATER PROJECTION'!AD15,$E$5="Hyatt Ziva", $I$13*'WASTEWATER PROJECTION'!AD15,$E$5="Waterfront",$I$13*'WASTEWATER PROJECTION'!AD15,$E$5="Bridge House Red.",$I$13*'WASTEWATER PROJECTION'!AD15,$E$5="Carlisle House Red.",$I$13*'WASTEWATER PROJECTION'!AD15,$E$5="Bridgetown CBD",$I$13*'WASTEWATER PROJECTION'!AD15,$E$5="PHASE VI",$I$13*'WASTEWATER PROJECTION'!AD15)</f>
        <v>583175.5551</v>
      </c>
      <c r="AH13" s="612">
        <f t="array" ref="AH13">_xlfn.IFS($E$5="CORE 0", $I$13*'WASTEWATER PROJECTION'!AE15,$E$5="PHASE I",$I$13*'WASTEWATER PROJECTION'!AE15,$E$5="PHASE II",$I$13*'WASTEWATER PROJECTION'!AE15,$E$5="PHASE III",$I$13*'WASTEWATER PROJECTION'!AE15,$E$5="PHASE V",$I$13*'WASTEWATER PROJECTION'!AE15,$E$5="Hyatt Ziva", $I$13*'WASTEWATER PROJECTION'!AE15,$E$5="Waterfront",$I$13*'WASTEWATER PROJECTION'!AE15,$E$5="Bridge House Red.",$I$13*'WASTEWATER PROJECTION'!AE15,$E$5="Carlisle House Red.",$I$13*'WASTEWATER PROJECTION'!AE15,$E$5="Bridgetown CBD",$I$13*'WASTEWATER PROJECTION'!AE15,$E$5="PHASE VI",$I$13*'WASTEWATER PROJECTION'!AE15)</f>
        <v>583175.5551</v>
      </c>
      <c r="AI13" s="612">
        <f t="array" ref="AI13">_xlfn.IFS($E$5="CORE 0", $I$13*'WASTEWATER PROJECTION'!AF15,$E$5="PHASE I",$I$13*'WASTEWATER PROJECTION'!AF15,$E$5="PHASE II",$I$13*'WASTEWATER PROJECTION'!AF15,$E$5="PHASE III",$I$13*'WASTEWATER PROJECTION'!AF15,$E$5="PHASE V",$I$13*'WASTEWATER PROJECTION'!AF15,$E$5="Hyatt Ziva", $I$13*'WASTEWATER PROJECTION'!AF15,$E$5="Waterfront",$I$13*'WASTEWATER PROJECTION'!AF15,$E$5="Bridge House Red.",$I$13*'WASTEWATER PROJECTION'!AF15,$E$5="Carlisle House Red.",$I$13*'WASTEWATER PROJECTION'!AF15,$E$5="Bridgetown CBD",$I$13*'WASTEWATER PROJECTION'!AF15,$E$5="PHASE VI",$I$13*'WASTEWATER PROJECTION'!AF15)</f>
        <v>583175.5551</v>
      </c>
      <c r="AJ13" s="612">
        <f t="array" ref="AJ13">_xlfn.IFS($E$5="CORE 0", $I$13*'WASTEWATER PROJECTION'!AG15,$E$5="PHASE I",$I$13*'WASTEWATER PROJECTION'!AG15,$E$5="PHASE II",$I$13*'WASTEWATER PROJECTION'!AG15,$E$5="PHASE III",$I$13*'WASTEWATER PROJECTION'!AG15,$E$5="PHASE V",$I$13*'WASTEWATER PROJECTION'!AG15,$E$5="Hyatt Ziva", $I$13*'WASTEWATER PROJECTION'!AG15,$E$5="Waterfront",$I$13*'WASTEWATER PROJECTION'!AG15,$E$5="Bridge House Red.",$I$13*'WASTEWATER PROJECTION'!AG15,$E$5="Carlisle House Red.",$I$13*'WASTEWATER PROJECTION'!AG15,$E$5="Bridgetown CBD",$I$13*'WASTEWATER PROJECTION'!AG15,$E$5="PHASE VI",$I$13*'WASTEWATER PROJECTION'!AG15)</f>
        <v>583175.5551</v>
      </c>
      <c r="AK13" s="612">
        <f t="array" ref="AK13">_xlfn.IFS($E$5="CORE 0", $I$13*'WASTEWATER PROJECTION'!AH15,$E$5="PHASE I",$I$13*'WASTEWATER PROJECTION'!AH15,$E$5="PHASE II",$I$13*'WASTEWATER PROJECTION'!AH15,$E$5="PHASE III",$I$13*'WASTEWATER PROJECTION'!AH15,$E$5="PHASE V",$I$13*'WASTEWATER PROJECTION'!AH15,$E$5="Hyatt Ziva", $I$13*'WASTEWATER PROJECTION'!AH15,$E$5="Waterfront",$I$13*'WASTEWATER PROJECTION'!AH15,$E$5="Bridge House Red.",$I$13*'WASTEWATER PROJECTION'!AH15,$E$5="Carlisle House Red.",$I$13*'WASTEWATER PROJECTION'!AH15,$E$5="Bridgetown CBD",$I$13*'WASTEWATER PROJECTION'!AH15,$E$5="PHASE VI",$I$13*'WASTEWATER PROJECTION'!AH15)</f>
        <v>583175.5551</v>
      </c>
      <c r="AL13" s="612">
        <f t="array" ref="AL13">_xlfn.IFS($E$5="CORE 0", $I$13*'WASTEWATER PROJECTION'!AI15,$E$5="PHASE I",$I$13*'WASTEWATER PROJECTION'!AI15,$E$5="PHASE II",$I$13*'WASTEWATER PROJECTION'!AI15,$E$5="PHASE III",$I$13*'WASTEWATER PROJECTION'!AI15,$E$5="PHASE V",$I$13*'WASTEWATER PROJECTION'!AI15,$E$5="Hyatt Ziva", $I$13*'WASTEWATER PROJECTION'!AI15,$E$5="Waterfront",$I$13*'WASTEWATER PROJECTION'!AI15,$E$5="Bridge House Red.",$I$13*'WASTEWATER PROJECTION'!AI15,$E$5="Carlisle House Red.",$I$13*'WASTEWATER PROJECTION'!AI15,$E$5="Bridgetown CBD",$I$13*'WASTEWATER PROJECTION'!AI15,$E$5="PHASE VI",$I$13*'WASTEWATER PROJECTION'!AI15)</f>
        <v>583175.5551</v>
      </c>
      <c r="AM13" s="613">
        <f t="array" ref="AM13">_xlfn.IFS($E$5="CORE 0", $I$13*'WASTEWATER PROJECTION'!AJ15,$E$5="PHASE I",$I$13*'WASTEWATER PROJECTION'!AJ15,$E$5="PHASE II",$I$13*'WASTEWATER PROJECTION'!AJ15,$E$5="PHASE III",$I$13*'WASTEWATER PROJECTION'!AJ15,$E$5="PHASE V",$I$13*'WASTEWATER PROJECTION'!AJ15,$E$5="Hyatt Ziva", $I$13*'WASTEWATER PROJECTION'!AJ15,$E$5="Waterfront",$I$13*'WASTEWATER PROJECTION'!AJ15,$E$5="Bridge House Red.",$I$13*'WASTEWATER PROJECTION'!AJ15,$E$5="Carlisle House Red.",$I$13*'WASTEWATER PROJECTION'!AJ15,$E$5="Bridgetown CBD",$I$13*'WASTEWATER PROJECTION'!AJ15,$E$5="PHASE VI",$I$13*'WASTEWATER PROJECTION'!AJ15)</f>
        <v>583175.5551</v>
      </c>
    </row>
    <row r="14" spans="2:39" s="12" customFormat="1">
      <c r="B14" s="1271"/>
      <c r="C14" s="1271"/>
      <c r="D14" s="1540"/>
      <c r="E14" s="1409"/>
      <c r="F14" s="1549"/>
      <c r="G14" s="1544" t="s">
        <v>109</v>
      </c>
      <c r="H14" s="1545"/>
      <c r="I14" s="1104">
        <v>84900</v>
      </c>
      <c r="J14" s="612">
        <v>0</v>
      </c>
      <c r="K14" s="612">
        <v>0</v>
      </c>
      <c r="L14" s="612">
        <f>$I$14</f>
        <v>84900</v>
      </c>
      <c r="M14" s="612">
        <f t="shared" ref="M14:AM14" si="3">$I$14</f>
        <v>84900</v>
      </c>
      <c r="N14" s="612">
        <f t="shared" si="3"/>
        <v>84900</v>
      </c>
      <c r="O14" s="612">
        <f t="shared" si="3"/>
        <v>84900</v>
      </c>
      <c r="P14" s="612">
        <f t="shared" si="3"/>
        <v>84900</v>
      </c>
      <c r="Q14" s="612">
        <f t="shared" si="3"/>
        <v>84900</v>
      </c>
      <c r="R14" s="612">
        <f t="shared" si="3"/>
        <v>84900</v>
      </c>
      <c r="S14" s="612">
        <f t="shared" si="3"/>
        <v>84900</v>
      </c>
      <c r="T14" s="612">
        <f t="shared" si="3"/>
        <v>84900</v>
      </c>
      <c r="U14" s="612">
        <f t="shared" si="3"/>
        <v>84900</v>
      </c>
      <c r="V14" s="612">
        <f t="shared" si="3"/>
        <v>84900</v>
      </c>
      <c r="W14" s="612">
        <f t="shared" si="3"/>
        <v>84900</v>
      </c>
      <c r="X14" s="612">
        <f t="shared" si="3"/>
        <v>84900</v>
      </c>
      <c r="Y14" s="612">
        <f t="shared" si="3"/>
        <v>84900</v>
      </c>
      <c r="Z14" s="612">
        <f t="shared" si="3"/>
        <v>84900</v>
      </c>
      <c r="AA14" s="612">
        <f t="shared" si="3"/>
        <v>84900</v>
      </c>
      <c r="AB14" s="612">
        <f t="shared" si="3"/>
        <v>84900</v>
      </c>
      <c r="AC14" s="612">
        <f t="shared" si="3"/>
        <v>84900</v>
      </c>
      <c r="AD14" s="612">
        <f t="shared" si="3"/>
        <v>84900</v>
      </c>
      <c r="AE14" s="612">
        <f t="shared" si="3"/>
        <v>84900</v>
      </c>
      <c r="AF14" s="612">
        <f t="shared" si="3"/>
        <v>84900</v>
      </c>
      <c r="AG14" s="612">
        <f t="shared" si="3"/>
        <v>84900</v>
      </c>
      <c r="AH14" s="612">
        <f t="shared" si="3"/>
        <v>84900</v>
      </c>
      <c r="AI14" s="612">
        <f t="shared" si="3"/>
        <v>84900</v>
      </c>
      <c r="AJ14" s="612">
        <f t="shared" si="3"/>
        <v>84900</v>
      </c>
      <c r="AK14" s="612">
        <f t="shared" si="3"/>
        <v>84900</v>
      </c>
      <c r="AL14" s="612">
        <f t="shared" si="3"/>
        <v>84900</v>
      </c>
      <c r="AM14" s="613">
        <f t="shared" si="3"/>
        <v>84900</v>
      </c>
    </row>
    <row r="15" spans="2:39" s="12" customFormat="1">
      <c r="B15" s="1271"/>
      <c r="C15" s="1271"/>
      <c r="D15" s="1540"/>
      <c r="E15" s="1409"/>
      <c r="F15" s="1549"/>
      <c r="G15" s="1544" t="s">
        <v>113</v>
      </c>
      <c r="H15" s="1545" t="s">
        <v>110</v>
      </c>
      <c r="I15" s="1104">
        <v>20000</v>
      </c>
      <c r="J15" s="612">
        <v>0</v>
      </c>
      <c r="K15" s="612">
        <v>0</v>
      </c>
      <c r="L15" s="612">
        <f t="shared" ref="L15:AM15" si="4">$I$15</f>
        <v>20000</v>
      </c>
      <c r="M15" s="612">
        <f t="shared" si="4"/>
        <v>20000</v>
      </c>
      <c r="N15" s="612">
        <f t="shared" si="4"/>
        <v>20000</v>
      </c>
      <c r="O15" s="612">
        <f t="shared" si="4"/>
        <v>20000</v>
      </c>
      <c r="P15" s="612">
        <f t="shared" si="4"/>
        <v>20000</v>
      </c>
      <c r="Q15" s="612">
        <f t="shared" si="4"/>
        <v>20000</v>
      </c>
      <c r="R15" s="612">
        <f t="shared" si="4"/>
        <v>20000</v>
      </c>
      <c r="S15" s="612">
        <f t="shared" si="4"/>
        <v>20000</v>
      </c>
      <c r="T15" s="612">
        <f t="shared" si="4"/>
        <v>20000</v>
      </c>
      <c r="U15" s="612">
        <f t="shared" si="4"/>
        <v>20000</v>
      </c>
      <c r="V15" s="612">
        <f t="shared" si="4"/>
        <v>20000</v>
      </c>
      <c r="W15" s="612">
        <f t="shared" si="4"/>
        <v>20000</v>
      </c>
      <c r="X15" s="612">
        <f t="shared" si="4"/>
        <v>20000</v>
      </c>
      <c r="Y15" s="612">
        <f t="shared" si="4"/>
        <v>20000</v>
      </c>
      <c r="Z15" s="612">
        <f t="shared" si="4"/>
        <v>20000</v>
      </c>
      <c r="AA15" s="612">
        <f t="shared" si="4"/>
        <v>20000</v>
      </c>
      <c r="AB15" s="612">
        <f t="shared" si="4"/>
        <v>20000</v>
      </c>
      <c r="AC15" s="612">
        <f t="shared" si="4"/>
        <v>20000</v>
      </c>
      <c r="AD15" s="612">
        <f t="shared" si="4"/>
        <v>20000</v>
      </c>
      <c r="AE15" s="612">
        <f t="shared" si="4"/>
        <v>20000</v>
      </c>
      <c r="AF15" s="612">
        <f t="shared" si="4"/>
        <v>20000</v>
      </c>
      <c r="AG15" s="612">
        <f t="shared" si="4"/>
        <v>20000</v>
      </c>
      <c r="AH15" s="612">
        <f t="shared" si="4"/>
        <v>20000</v>
      </c>
      <c r="AI15" s="612">
        <f t="shared" si="4"/>
        <v>20000</v>
      </c>
      <c r="AJ15" s="612">
        <f t="shared" si="4"/>
        <v>20000</v>
      </c>
      <c r="AK15" s="612">
        <f t="shared" si="4"/>
        <v>20000</v>
      </c>
      <c r="AL15" s="612">
        <f t="shared" si="4"/>
        <v>20000</v>
      </c>
      <c r="AM15" s="613">
        <f t="shared" si="4"/>
        <v>20000</v>
      </c>
    </row>
    <row r="16" spans="2:39" s="12" customFormat="1" ht="15.5" thickBot="1">
      <c r="B16" s="1272"/>
      <c r="C16" s="1272"/>
      <c r="D16" s="1540"/>
      <c r="E16" s="1409"/>
      <c r="F16" s="1550"/>
      <c r="G16" s="1551" t="s">
        <v>35</v>
      </c>
      <c r="H16" s="1552"/>
      <c r="I16" s="1105"/>
      <c r="J16" s="614">
        <f>J11+J12</f>
        <v>0</v>
      </c>
      <c r="K16" s="614">
        <f t="shared" ref="K16" si="5">K11+K12</f>
        <v>0</v>
      </c>
      <c r="L16" s="614">
        <f>(L11+L12)*(1+Dashboard!$E$7)^('AGRICULTURE-CAPEX-OPEX'!L4-'AGRICULTURE-CAPEX-OPEX'!$K$4)</f>
        <v>9145806.0781360008</v>
      </c>
      <c r="M16" s="614">
        <f>(M11+M12)*(1+Dashboard!$E$7)^('AGRICULTURE-CAPEX-OPEX'!M4-'AGRICULTURE-CAPEX-OPEX'!$K$4)</f>
        <v>7338126.0985260792</v>
      </c>
      <c r="N16" s="614">
        <f>(N11+N12)*(1+Dashboard!$E$7)^('AGRICULTURE-CAPEX-OPEX'!N4-'AGRICULTURE-CAPEX-OPEX'!$K$4)</f>
        <v>665640.12701322255</v>
      </c>
      <c r="O16" s="614">
        <f>(O11+O12)*(1+Dashboard!$E$7)^('AGRICULTURE-CAPEX-OPEX'!O4-'AGRICULTURE-CAPEX-OPEX'!$K$4)</f>
        <v>790339.19368851872</v>
      </c>
      <c r="P16" s="614">
        <f>(P11+P12)*(1+Dashboard!$E$7)^('AGRICULTURE-CAPEX-OPEX'!P4-'AGRICULTURE-CAPEX-OPEX'!$K$4)</f>
        <v>825816.24272763077</v>
      </c>
      <c r="Q16" s="614">
        <f>(Q11+Q12)*(1+Dashboard!$E$7)^('AGRICULTURE-CAPEX-OPEX'!Q4-'AGRICULTURE-CAPEX-OPEX'!$K$4)</f>
        <v>858848.89243673603</v>
      </c>
      <c r="R16" s="614">
        <f>(R11+R12)*(1+Dashboard!$E$7)^('AGRICULTURE-CAPEX-OPEX'!R4-'AGRICULTURE-CAPEX-OPEX'!$K$4)</f>
        <v>893202.84813420533</v>
      </c>
      <c r="S16" s="614">
        <f>(S11+S12)*(1+Dashboard!$E$7)^('AGRICULTURE-CAPEX-OPEX'!S4-'AGRICULTURE-CAPEX-OPEX'!$K$4)</f>
        <v>941678.90905028884</v>
      </c>
      <c r="T16" s="614">
        <f>(T11+T12)*(1+Dashboard!$E$7)^('AGRICULTURE-CAPEX-OPEX'!T4-'AGRICULTURE-CAPEX-OPEX'!$K$4)</f>
        <v>979346.06541230052</v>
      </c>
      <c r="U16" s="614">
        <f>(U11+U12)*(1+Dashboard!$E$7)^('AGRICULTURE-CAPEX-OPEX'!U4-'AGRICULTURE-CAPEX-OPEX'!$K$4)</f>
        <v>1018519.9080287925</v>
      </c>
      <c r="V16" s="614">
        <f>(V11+V12)*(1+Dashboard!$E$7)^('AGRICULTURE-CAPEX-OPEX'!V4-'AGRICULTURE-CAPEX-OPEX'!$K$4)</f>
        <v>1059260.7043499441</v>
      </c>
      <c r="W16" s="614">
        <f>(W11+W12)*(1+Dashboard!$E$7)^('AGRICULTURE-CAPEX-OPEX'!W4-'AGRICULTURE-CAPEX-OPEX'!$K$4)</f>
        <v>1101631.132523942</v>
      </c>
      <c r="X16" s="614">
        <f>(X11+X12)*(1+Dashboard!$E$7)^('AGRICULTURE-CAPEX-OPEX'!X4-'AGRICULTURE-CAPEX-OPEX'!$K$4)</f>
        <v>4725604.4185422361</v>
      </c>
      <c r="Y16" s="614">
        <f>(Y11+Y12)*(1+Dashboard!$E$7)^('AGRICULTURE-CAPEX-OPEX'!Y4-'AGRICULTURE-CAPEX-OPEX'!$K$4)</f>
        <v>1191524.2329378959</v>
      </c>
      <c r="Z16" s="614">
        <f>(Z11+Z12)*(1+Dashboard!$E$7)^('AGRICULTURE-CAPEX-OPEX'!Z4-'AGRICULTURE-CAPEX-OPEX'!$K$4)</f>
        <v>1239185.2022554115</v>
      </c>
      <c r="AA16" s="614">
        <f>(AA11+AA12)*(1+Dashboard!$E$7)^('AGRICULTURE-CAPEX-OPEX'!AA4-'AGRICULTURE-CAPEX-OPEX'!$K$4)</f>
        <v>1288752.6103456283</v>
      </c>
      <c r="AB16" s="614">
        <f>(AB11+AB12)*(1+Dashboard!$E$7)^('AGRICULTURE-CAPEX-OPEX'!AB4-'AGRICULTURE-CAPEX-OPEX'!$K$4)</f>
        <v>1340302.7147594534</v>
      </c>
      <c r="AC16" s="614">
        <f>(AC11+AC12)*(1+Dashboard!$E$7)^('AGRICULTURE-CAPEX-OPEX'!AC4-'AGRICULTURE-CAPEX-OPEX'!$K$4)</f>
        <v>1393914.8233498319</v>
      </c>
      <c r="AD16" s="614">
        <f>(AD11+AD12)*(1+Dashboard!$E$7)^('AGRICULTURE-CAPEX-OPEX'!AD4-'AGRICULTURE-CAPEX-OPEX'!$K$4)</f>
        <v>1449671.4162838249</v>
      </c>
      <c r="AE16" s="614">
        <f>(AE11+AE12)*(1+Dashboard!$E$7)^('AGRICULTURE-CAPEX-OPEX'!AE4-'AGRICULTURE-CAPEX-OPEX'!$K$4)</f>
        <v>1507658.2729351781</v>
      </c>
      <c r="AF16" s="614">
        <f>(AF11+AF12)*(1+Dashboard!$E$7)^('AGRICULTURE-CAPEX-OPEX'!AF4-'AGRICULTURE-CAPEX-OPEX'!$K$4)</f>
        <v>1567964.6038525854</v>
      </c>
      <c r="AG16" s="614">
        <f>(AG11+AG12)*(1+Dashboard!$E$7)^('AGRICULTURE-CAPEX-OPEX'!AG4-'AGRICULTURE-CAPEX-OPEX'!$K$4)</f>
        <v>1630683.1880066888</v>
      </c>
      <c r="AH16" s="614">
        <f>(AH11+AH12)*(1+Dashboard!$E$7)^('AGRICULTURE-CAPEX-OPEX'!AH4-'AGRICULTURE-CAPEX-OPEX'!$K$4)</f>
        <v>11924480.019662313</v>
      </c>
      <c r="AI16" s="614">
        <f>(AI11+AI12)*(1+Dashboard!$E$7)^('AGRICULTURE-CAPEX-OPEX'!AI4-'AGRICULTURE-CAPEX-OPEX'!$K$4)</f>
        <v>1763746.9361480346</v>
      </c>
      <c r="AJ16" s="614">
        <f>(AJ11+AJ12)*(1+Dashboard!$E$7)^('AGRICULTURE-CAPEX-OPEX'!AJ4-'AGRICULTURE-CAPEX-OPEX'!$K$4)</f>
        <v>1834296.8135939564</v>
      </c>
      <c r="AK16" s="614">
        <f>(AK11+AK12)*(1+Dashboard!$E$7)^('AGRICULTURE-CAPEX-OPEX'!AK4-'AGRICULTURE-CAPEX-OPEX'!$K$4)</f>
        <v>1907668.6861377144</v>
      </c>
      <c r="AL16" s="614">
        <f>(AL11+AL12)*(1+Dashboard!$E$7)^('AGRICULTURE-CAPEX-OPEX'!AL4-'AGRICULTURE-CAPEX-OPEX'!$K$4)</f>
        <v>1983975.433583223</v>
      </c>
      <c r="AM16" s="615">
        <f>(AM11+AM12)*(1+Dashboard!$E$7)^('AGRICULTURE-CAPEX-OPEX'!AM4-'AGRICULTURE-CAPEX-OPEX'!$K$4)</f>
        <v>2063334.4509265525</v>
      </c>
    </row>
    <row r="17" spans="2:39" s="12" customFormat="1" ht="15" customHeight="1">
      <c r="B17" s="1271"/>
      <c r="C17" s="1271"/>
      <c r="D17" s="1540"/>
      <c r="E17" s="1409"/>
      <c r="F17" s="1548" t="s">
        <v>101</v>
      </c>
      <c r="G17" s="1554" t="s">
        <v>106</v>
      </c>
      <c r="H17" s="1555"/>
      <c r="I17" s="1101">
        <v>3600000</v>
      </c>
      <c r="J17" s="1106">
        <v>0</v>
      </c>
      <c r="K17" s="1106">
        <v>0</v>
      </c>
      <c r="L17" s="1106">
        <f>I17</f>
        <v>3600000</v>
      </c>
      <c r="M17" s="1106">
        <v>0</v>
      </c>
      <c r="N17" s="1106">
        <v>0</v>
      </c>
      <c r="O17" s="1106">
        <v>0</v>
      </c>
      <c r="P17" s="1106">
        <v>0</v>
      </c>
      <c r="Q17" s="1106">
        <v>0</v>
      </c>
      <c r="R17" s="1106">
        <v>0</v>
      </c>
      <c r="S17" s="1106">
        <v>0</v>
      </c>
      <c r="T17" s="1106">
        <v>0</v>
      </c>
      <c r="U17" s="1106">
        <v>0</v>
      </c>
      <c r="V17" s="1106">
        <v>0</v>
      </c>
      <c r="W17" s="1106">
        <v>0</v>
      </c>
      <c r="X17" s="1106">
        <v>100000</v>
      </c>
      <c r="Y17" s="1106">
        <v>0</v>
      </c>
      <c r="Z17" s="1106">
        <v>0</v>
      </c>
      <c r="AA17" s="1106">
        <v>0</v>
      </c>
      <c r="AB17" s="1106">
        <v>0</v>
      </c>
      <c r="AC17" s="1106">
        <v>0</v>
      </c>
      <c r="AD17" s="1106">
        <v>0</v>
      </c>
      <c r="AE17" s="1106">
        <v>0</v>
      </c>
      <c r="AF17" s="1106">
        <v>0</v>
      </c>
      <c r="AG17" s="1106">
        <v>0</v>
      </c>
      <c r="AH17" s="1106">
        <v>900000</v>
      </c>
      <c r="AI17" s="1106">
        <v>0</v>
      </c>
      <c r="AJ17" s="1106">
        <v>0</v>
      </c>
      <c r="AK17" s="1106">
        <v>0</v>
      </c>
      <c r="AL17" s="1106">
        <v>0</v>
      </c>
      <c r="AM17" s="1107">
        <f t="shared" ref="AM17" si="6">AJ17</f>
        <v>0</v>
      </c>
    </row>
    <row r="18" spans="2:39" s="12" customFormat="1">
      <c r="B18" s="1271"/>
      <c r="C18" s="1271"/>
      <c r="D18" s="1540"/>
      <c r="E18" s="1409"/>
      <c r="F18" s="1549"/>
      <c r="G18" s="1546" t="s">
        <v>107</v>
      </c>
      <c r="H18" s="1547"/>
      <c r="I18" s="1102"/>
      <c r="J18" s="610">
        <f>J19+J20+J21</f>
        <v>0</v>
      </c>
      <c r="K18" s="610">
        <f t="shared" ref="K18:AM18" si="7">K19+K20+K21</f>
        <v>0</v>
      </c>
      <c r="L18" s="610">
        <f>L19+L20+L21</f>
        <v>48400</v>
      </c>
      <c r="M18" s="610">
        <f>M19+M20+M21</f>
        <v>48400</v>
      </c>
      <c r="N18" s="610">
        <f t="shared" si="7"/>
        <v>49876.130169658252</v>
      </c>
      <c r="O18" s="610">
        <f t="shared" si="7"/>
        <v>50066.54077884258</v>
      </c>
      <c r="P18" s="610">
        <f t="shared" si="7"/>
        <v>50365.421188383312</v>
      </c>
      <c r="Q18" s="610">
        <f t="shared" si="7"/>
        <v>50821.0611162965</v>
      </c>
      <c r="R18" s="610">
        <f t="shared" si="7"/>
        <v>51485.657106252416</v>
      </c>
      <c r="S18" s="610">
        <f t="shared" si="7"/>
        <v>52395.112221441392</v>
      </c>
      <c r="T18" s="610">
        <f t="shared" si="7"/>
        <v>53536.707510406108</v>
      </c>
      <c r="U18" s="610">
        <f t="shared" si="7"/>
        <v>54824</v>
      </c>
      <c r="V18" s="610">
        <f t="shared" si="7"/>
        <v>56111.292489593892</v>
      </c>
      <c r="W18" s="610">
        <f t="shared" si="7"/>
        <v>57252.887778558616</v>
      </c>
      <c r="X18" s="610">
        <f t="shared" si="7"/>
        <v>58162.342893747584</v>
      </c>
      <c r="Y18" s="610">
        <f t="shared" si="7"/>
        <v>58826.9388837035</v>
      </c>
      <c r="Z18" s="610">
        <f t="shared" si="7"/>
        <v>59282.578811616695</v>
      </c>
      <c r="AA18" s="610">
        <f t="shared" si="7"/>
        <v>59581.45922115742</v>
      </c>
      <c r="AB18" s="610">
        <f t="shared" si="7"/>
        <v>59771.869830341748</v>
      </c>
      <c r="AC18" s="610">
        <f t="shared" si="7"/>
        <v>59890.928960878497</v>
      </c>
      <c r="AD18" s="610">
        <f t="shared" si="7"/>
        <v>59964.505259067206</v>
      </c>
      <c r="AE18" s="610">
        <f t="shared" si="7"/>
        <v>60080</v>
      </c>
      <c r="AF18" s="610">
        <f t="shared" si="7"/>
        <v>60080</v>
      </c>
      <c r="AG18" s="610">
        <f t="shared" si="7"/>
        <v>60080</v>
      </c>
      <c r="AH18" s="610">
        <f t="shared" si="7"/>
        <v>60080</v>
      </c>
      <c r="AI18" s="610">
        <f t="shared" si="7"/>
        <v>60080</v>
      </c>
      <c r="AJ18" s="610">
        <f t="shared" si="7"/>
        <v>60080</v>
      </c>
      <c r="AK18" s="610">
        <f t="shared" si="7"/>
        <v>60080</v>
      </c>
      <c r="AL18" s="610">
        <f t="shared" si="7"/>
        <v>60080</v>
      </c>
      <c r="AM18" s="611">
        <f t="shared" si="7"/>
        <v>60080</v>
      </c>
    </row>
    <row r="19" spans="2:39" s="12" customFormat="1">
      <c r="B19" s="1272"/>
      <c r="C19" s="1272"/>
      <c r="D19" s="1540"/>
      <c r="E19" s="1409"/>
      <c r="F19" s="1549"/>
      <c r="G19" s="1544" t="s">
        <v>108</v>
      </c>
      <c r="H19" s="1545"/>
      <c r="I19" s="1103">
        <v>0.02</v>
      </c>
      <c r="J19" s="612">
        <v>0</v>
      </c>
      <c r="K19" s="612">
        <v>0</v>
      </c>
      <c r="L19" s="612" cm="1">
        <f t="array" ref="L19">_xlfn.IFS($E$5="CORE 0", $I$19*'WASTEWATER PROJECTION'!I21,$E$5="PHASE I",$I$19*'WASTEWATER PROJECTION'!I21,$E$5="PHASE II",$I$19*'WASTEWATER PROJECTION'!I21,$E$5="PHASE III",$I$19*'WASTEWATER PROJECTION'!I21,$E$5="PHASE V",$I$19*'WASTEWATER PROJECTION'!I21,$E$5="Hyatt Ziva", $I$19*'WASTEWATER PROJECTION'!I21,$E$5="Waterfront",$I$19*'WASTEWATER PROJECTION'!I21,$E$5="Bridge House Red.",$I$19*'WASTEWATER PROJECTION'!I21,$E$5="Carlisle House Red.",$I$19*'WASTEWATER PROJECTION'!I21,$E$5="Bridgetown CBD",$I$19*'WASTEWATER PROJECTION'!I21,$E$5="PHASE VI",$I$19*'WASTEWATER PROJECTION'!I21)</f>
        <v>16000</v>
      </c>
      <c r="M19" s="612">
        <f t="array" ref="M19">_xlfn.IFS($E$5="CORE 0", $I$19*'WASTEWATER PROJECTION'!J21,$E$5="PHASE I",$I$19*'WASTEWATER PROJECTION'!J21,$E$5="PHASE II",$I$19*'WASTEWATER PROJECTION'!J21,$E$5="PHASE III",$I$19*'WASTEWATER PROJECTION'!J21,$E$5="PHASE V",$I$19*'WASTEWATER PROJECTION'!J21,$E$5="Hyatt Ziva", $I$19*'WASTEWATER PROJECTION'!J21,$E$5="Waterfront",$I$19*'WASTEWATER PROJECTION'!J21,$E$5="Bridge House Red.",$I$19*'WASTEWATER PROJECTION'!J21,$E$5="Carlisle House Red.",$I$19*'WASTEWATER PROJECTION'!J21,$E$5="Bridgetown CBD",$I$19*'WASTEWATER PROJECTION'!J21,$E$5="PHASE VI",$I$19*'WASTEWATER PROJECTION'!J21)</f>
        <v>16000</v>
      </c>
      <c r="N19" s="612">
        <f t="array" ref="N19">_xlfn.IFS($E$5="CORE 0", $I$19*'WASTEWATER PROJECTION'!K21,$E$5="PHASE I",$I$19*'WASTEWATER PROJECTION'!K21,$E$5="PHASE II",$I$19*'WASTEWATER PROJECTION'!K21,$E$5="PHASE III",$I$19*'WASTEWATER PROJECTION'!K21,$E$5="PHASE V",$I$19*'WASTEWATER PROJECTION'!K21,$E$5="Hyatt Ziva", $I$19*'WASTEWATER PROJECTION'!K21,$E$5="Waterfront",$I$19*'WASTEWATER PROJECTION'!K21,$E$5="Bridge House Red.",$I$19*'WASTEWATER PROJECTION'!K21,$E$5="Carlisle House Red.",$I$19*'WASTEWATER PROJECTION'!K21,$E$5="Bridgetown CBD",$I$19*'WASTEWATER PROJECTION'!K21,$E$5="PHASE VI",$I$19*'WASTEWATER PROJECTION'!K21)</f>
        <v>17476.130169658256</v>
      </c>
      <c r="O19" s="612">
        <f t="array" ref="O19">_xlfn.IFS($E$5="CORE 0", $I$19*'WASTEWATER PROJECTION'!L21,$E$5="PHASE I",$I$19*'WASTEWATER PROJECTION'!L21,$E$5="PHASE II",$I$19*'WASTEWATER PROJECTION'!L21,$E$5="PHASE III",$I$19*'WASTEWATER PROJECTION'!L21,$E$5="PHASE V",$I$19*'WASTEWATER PROJECTION'!L21,$E$5="Hyatt Ziva", $I$19*'WASTEWATER PROJECTION'!L21,$E$5="Waterfront",$I$19*'WASTEWATER PROJECTION'!L21,$E$5="Bridge House Red.",$I$19*'WASTEWATER PROJECTION'!L21,$E$5="Carlisle House Red.",$I$19*'WASTEWATER PROJECTION'!L21,$E$5="Bridgetown CBD",$I$19*'WASTEWATER PROJECTION'!L21,$E$5="PHASE VI",$I$19*'WASTEWATER PROJECTION'!L21)</f>
        <v>17666.54077884258</v>
      </c>
      <c r="P19" s="612">
        <f t="array" ref="P19">_xlfn.IFS($E$5="CORE 0", $I$19*'WASTEWATER PROJECTION'!M21,$E$5="PHASE I",$I$19*'WASTEWATER PROJECTION'!M21,$E$5="PHASE II",$I$19*'WASTEWATER PROJECTION'!M21,$E$5="PHASE III",$I$19*'WASTEWATER PROJECTION'!M21,$E$5="PHASE V",$I$19*'WASTEWATER PROJECTION'!M21,$E$5="Hyatt Ziva", $I$19*'WASTEWATER PROJECTION'!M21,$E$5="Waterfront",$I$19*'WASTEWATER PROJECTION'!M21,$E$5="Bridge House Red.",$I$19*'WASTEWATER PROJECTION'!M21,$E$5="Carlisle House Red.",$I$19*'WASTEWATER PROJECTION'!M21,$E$5="Bridgetown CBD",$I$19*'WASTEWATER PROJECTION'!M21,$E$5="PHASE VI",$I$19*'WASTEWATER PROJECTION'!M21)</f>
        <v>17965.421188383312</v>
      </c>
      <c r="Q19" s="612">
        <f t="array" ref="Q19">_xlfn.IFS($E$5="CORE 0", $I$19*'WASTEWATER PROJECTION'!N21,$E$5="PHASE I",$I$19*'WASTEWATER PROJECTION'!N21,$E$5="PHASE II",$I$19*'WASTEWATER PROJECTION'!N21,$E$5="PHASE III",$I$19*'WASTEWATER PROJECTION'!N21,$E$5="PHASE V",$I$19*'WASTEWATER PROJECTION'!N21,$E$5="Hyatt Ziva", $I$19*'WASTEWATER PROJECTION'!N21,$E$5="Waterfront",$I$19*'WASTEWATER PROJECTION'!N21,$E$5="Bridge House Red.",$I$19*'WASTEWATER PROJECTION'!N21,$E$5="Carlisle House Red.",$I$19*'WASTEWATER PROJECTION'!N21,$E$5="Bridgetown CBD",$I$19*'WASTEWATER PROJECTION'!N21,$E$5="PHASE VI",$I$19*'WASTEWATER PROJECTION'!N21)</f>
        <v>18421.0611162965</v>
      </c>
      <c r="R19" s="612">
        <f t="array" ref="R19">_xlfn.IFS($E$5="CORE 0", $I$19*'WASTEWATER PROJECTION'!O21,$E$5="PHASE I",$I$19*'WASTEWATER PROJECTION'!O21,$E$5="PHASE II",$I$19*'WASTEWATER PROJECTION'!O21,$E$5="PHASE III",$I$19*'WASTEWATER PROJECTION'!O21,$E$5="PHASE V",$I$19*'WASTEWATER PROJECTION'!O21,$E$5="Hyatt Ziva", $I$19*'WASTEWATER PROJECTION'!O21,$E$5="Waterfront",$I$19*'WASTEWATER PROJECTION'!O21,$E$5="Bridge House Red.",$I$19*'WASTEWATER PROJECTION'!O21,$E$5="Carlisle House Red.",$I$19*'WASTEWATER PROJECTION'!O21,$E$5="Bridgetown CBD",$I$19*'WASTEWATER PROJECTION'!O21,$E$5="PHASE VI",$I$19*'WASTEWATER PROJECTION'!O21)</f>
        <v>19085.657106252416</v>
      </c>
      <c r="S19" s="612">
        <f t="array" ref="S19">_xlfn.IFS($E$5="CORE 0", $I$19*'WASTEWATER PROJECTION'!P21,$E$5="PHASE I",$I$19*'WASTEWATER PROJECTION'!P21,$E$5="PHASE II",$I$19*'WASTEWATER PROJECTION'!P21,$E$5="PHASE III",$I$19*'WASTEWATER PROJECTION'!P21,$E$5="PHASE V",$I$19*'WASTEWATER PROJECTION'!P21,$E$5="Hyatt Ziva", $I$19*'WASTEWATER PROJECTION'!P21,$E$5="Waterfront",$I$19*'WASTEWATER PROJECTION'!P21,$E$5="Bridge House Red.",$I$19*'WASTEWATER PROJECTION'!P21,$E$5="Carlisle House Red.",$I$19*'WASTEWATER PROJECTION'!P21,$E$5="Bridgetown CBD",$I$19*'WASTEWATER PROJECTION'!P21,$E$5="PHASE VI",$I$19*'WASTEWATER PROJECTION'!P21)</f>
        <v>19995.112221441392</v>
      </c>
      <c r="T19" s="612">
        <f t="array" ref="T19">_xlfn.IFS($E$5="CORE 0", $I$19*'WASTEWATER PROJECTION'!Q21,$E$5="PHASE I",$I$19*'WASTEWATER PROJECTION'!Q21,$E$5="PHASE II",$I$19*'WASTEWATER PROJECTION'!Q21,$E$5="PHASE III",$I$19*'WASTEWATER PROJECTION'!Q21,$E$5="PHASE V",$I$19*'WASTEWATER PROJECTION'!Q21,$E$5="Hyatt Ziva", $I$19*'WASTEWATER PROJECTION'!Q21,$E$5="Waterfront",$I$19*'WASTEWATER PROJECTION'!Q21,$E$5="Bridge House Red.",$I$19*'WASTEWATER PROJECTION'!Q21,$E$5="Carlisle House Red.",$I$19*'WASTEWATER PROJECTION'!Q21,$E$5="Bridgetown CBD",$I$19*'WASTEWATER PROJECTION'!Q21,$E$5="PHASE VI",$I$19*'WASTEWATER PROJECTION'!Q21)</f>
        <v>21136.707510406104</v>
      </c>
      <c r="U19" s="612">
        <f t="array" ref="U19">_xlfn.IFS($E$5="CORE 0", $I$19*'WASTEWATER PROJECTION'!R21,$E$5="PHASE I",$I$19*'WASTEWATER PROJECTION'!R21,$E$5="PHASE II",$I$19*'WASTEWATER PROJECTION'!R21,$E$5="PHASE III",$I$19*'WASTEWATER PROJECTION'!R21,$E$5="PHASE V",$I$19*'WASTEWATER PROJECTION'!R21,$E$5="Hyatt Ziva", $I$19*'WASTEWATER PROJECTION'!R21,$E$5="Waterfront",$I$19*'WASTEWATER PROJECTION'!R21,$E$5="Bridge House Red.",$I$19*'WASTEWATER PROJECTION'!R21,$E$5="Carlisle House Red.",$I$19*'WASTEWATER PROJECTION'!R21,$E$5="Bridgetown CBD",$I$19*'WASTEWATER PROJECTION'!R21,$E$5="PHASE VI",$I$19*'WASTEWATER PROJECTION'!R21)</f>
        <v>22424</v>
      </c>
      <c r="V19" s="612">
        <f t="array" ref="V19">_xlfn.IFS($E$5="CORE 0", $I$19*'WASTEWATER PROJECTION'!S21,$E$5="PHASE I",$I$19*'WASTEWATER PROJECTION'!S21,$E$5="PHASE II",$I$19*'WASTEWATER PROJECTION'!S21,$E$5="PHASE III",$I$19*'WASTEWATER PROJECTION'!S21,$E$5="PHASE V",$I$19*'WASTEWATER PROJECTION'!S21,$E$5="Hyatt Ziva", $I$19*'WASTEWATER PROJECTION'!S21,$E$5="Waterfront",$I$19*'WASTEWATER PROJECTION'!S21,$E$5="Bridge House Red.",$I$19*'WASTEWATER PROJECTION'!S21,$E$5="Carlisle House Red.",$I$19*'WASTEWATER PROJECTION'!S21,$E$5="Bridgetown CBD",$I$19*'WASTEWATER PROJECTION'!S21,$E$5="PHASE VI",$I$19*'WASTEWATER PROJECTION'!S21)</f>
        <v>23711.292489593896</v>
      </c>
      <c r="W19" s="612">
        <f t="array" ref="W19">_xlfn.IFS($E$5="CORE 0", $I$19*'WASTEWATER PROJECTION'!T21,$E$5="PHASE I",$I$19*'WASTEWATER PROJECTION'!T21,$E$5="PHASE II",$I$19*'WASTEWATER PROJECTION'!T21,$E$5="PHASE III",$I$19*'WASTEWATER PROJECTION'!T21,$E$5="PHASE V",$I$19*'WASTEWATER PROJECTION'!T21,$E$5="Hyatt Ziva", $I$19*'WASTEWATER PROJECTION'!T21,$E$5="Waterfront",$I$19*'WASTEWATER PROJECTION'!T21,$E$5="Bridge House Red.",$I$19*'WASTEWATER PROJECTION'!T21,$E$5="Carlisle House Red.",$I$19*'WASTEWATER PROJECTION'!T21,$E$5="Bridgetown CBD",$I$19*'WASTEWATER PROJECTION'!T21,$E$5="PHASE VI",$I$19*'WASTEWATER PROJECTION'!T21)</f>
        <v>24852.887778558616</v>
      </c>
      <c r="X19" s="612">
        <f t="array" ref="X19">_xlfn.IFS($E$5="CORE 0", $I$19*'WASTEWATER PROJECTION'!U21,$E$5="PHASE I",$I$19*'WASTEWATER PROJECTION'!U21,$E$5="PHASE II",$I$19*'WASTEWATER PROJECTION'!U21,$E$5="PHASE III",$I$19*'WASTEWATER PROJECTION'!U21,$E$5="PHASE V",$I$19*'WASTEWATER PROJECTION'!U21,$E$5="Hyatt Ziva", $I$19*'WASTEWATER PROJECTION'!U21,$E$5="Waterfront",$I$19*'WASTEWATER PROJECTION'!U21,$E$5="Bridge House Red.",$I$19*'WASTEWATER PROJECTION'!U21,$E$5="Carlisle House Red.",$I$19*'WASTEWATER PROJECTION'!U21,$E$5="Bridgetown CBD",$I$19*'WASTEWATER PROJECTION'!U21,$E$5="PHASE VI",$I$19*'WASTEWATER PROJECTION'!U21)</f>
        <v>25762.34289374758</v>
      </c>
      <c r="Y19" s="612">
        <f t="array" ref="Y19">_xlfn.IFS($E$5="CORE 0", $I$19*'WASTEWATER PROJECTION'!V21,$E$5="PHASE I",$I$19*'WASTEWATER PROJECTION'!V21,$E$5="PHASE II",$I$19*'WASTEWATER PROJECTION'!V21,$E$5="PHASE III",$I$19*'WASTEWATER PROJECTION'!V21,$E$5="PHASE V",$I$19*'WASTEWATER PROJECTION'!V21,$E$5="Hyatt Ziva", $I$19*'WASTEWATER PROJECTION'!V21,$E$5="Waterfront",$I$19*'WASTEWATER PROJECTION'!V21,$E$5="Bridge House Red.",$I$19*'WASTEWATER PROJECTION'!V21,$E$5="Carlisle House Red.",$I$19*'WASTEWATER PROJECTION'!V21,$E$5="Bridgetown CBD",$I$19*'WASTEWATER PROJECTION'!V21,$E$5="PHASE VI",$I$19*'WASTEWATER PROJECTION'!V21)</f>
        <v>26426.9388837035</v>
      </c>
      <c r="Z19" s="612">
        <f t="array" ref="Z19">_xlfn.IFS($E$5="CORE 0", $I$19*'WASTEWATER PROJECTION'!W21,$E$5="PHASE I",$I$19*'WASTEWATER PROJECTION'!W21,$E$5="PHASE II",$I$19*'WASTEWATER PROJECTION'!W21,$E$5="PHASE III",$I$19*'WASTEWATER PROJECTION'!W21,$E$5="PHASE V",$I$19*'WASTEWATER PROJECTION'!W21,$E$5="Hyatt Ziva", $I$19*'WASTEWATER PROJECTION'!W21,$E$5="Waterfront",$I$19*'WASTEWATER PROJECTION'!W21,$E$5="Bridge House Red.",$I$19*'WASTEWATER PROJECTION'!W21,$E$5="Carlisle House Red.",$I$19*'WASTEWATER PROJECTION'!W21,$E$5="Bridgetown CBD",$I$19*'WASTEWATER PROJECTION'!W21,$E$5="PHASE VI",$I$19*'WASTEWATER PROJECTION'!W21)</f>
        <v>26882.578811616695</v>
      </c>
      <c r="AA19" s="612">
        <f t="array" ref="AA19">_xlfn.IFS($E$5="CORE 0", $I$19*'WASTEWATER PROJECTION'!X21,$E$5="PHASE I",$I$19*'WASTEWATER PROJECTION'!X21,$E$5="PHASE II",$I$19*'WASTEWATER PROJECTION'!X21,$E$5="PHASE III",$I$19*'WASTEWATER PROJECTION'!X21,$E$5="PHASE V",$I$19*'WASTEWATER PROJECTION'!X21,$E$5="Hyatt Ziva", $I$19*'WASTEWATER PROJECTION'!X21,$E$5="Waterfront",$I$19*'WASTEWATER PROJECTION'!X21,$E$5="Bridge House Red.",$I$19*'WASTEWATER PROJECTION'!X21,$E$5="Carlisle House Red.",$I$19*'WASTEWATER PROJECTION'!X21,$E$5="Bridgetown CBD",$I$19*'WASTEWATER PROJECTION'!X21,$E$5="PHASE VI",$I$19*'WASTEWATER PROJECTION'!X21)</f>
        <v>27181.45922115742</v>
      </c>
      <c r="AB19" s="612">
        <f t="array" ref="AB19">_xlfn.IFS($E$5="CORE 0", $I$19*'WASTEWATER PROJECTION'!Y21,$E$5="PHASE I",$I$19*'WASTEWATER PROJECTION'!Y21,$E$5="PHASE II",$I$19*'WASTEWATER PROJECTION'!Y21,$E$5="PHASE III",$I$19*'WASTEWATER PROJECTION'!Y21,$E$5="PHASE V",$I$19*'WASTEWATER PROJECTION'!Y21,$E$5="Hyatt Ziva", $I$19*'WASTEWATER PROJECTION'!Y21,$E$5="Waterfront",$I$19*'WASTEWATER PROJECTION'!Y21,$E$5="Bridge House Red.",$I$19*'WASTEWATER PROJECTION'!Y21,$E$5="Carlisle House Red.",$I$19*'WASTEWATER PROJECTION'!Y21,$E$5="Bridgetown CBD",$I$19*'WASTEWATER PROJECTION'!Y21,$E$5="PHASE VI",$I$19*'WASTEWATER PROJECTION'!Y21)</f>
        <v>27371.869830341744</v>
      </c>
      <c r="AC19" s="612">
        <f t="array" ref="AC19">_xlfn.IFS($E$5="CORE 0", $I$19*'WASTEWATER PROJECTION'!Z21,$E$5="PHASE I",$I$19*'WASTEWATER PROJECTION'!Z21,$E$5="PHASE II",$I$19*'WASTEWATER PROJECTION'!Z21,$E$5="PHASE III",$I$19*'WASTEWATER PROJECTION'!Z21,$E$5="PHASE V",$I$19*'WASTEWATER PROJECTION'!Z21,$E$5="Hyatt Ziva", $I$19*'WASTEWATER PROJECTION'!Z21,$E$5="Waterfront",$I$19*'WASTEWATER PROJECTION'!Z21,$E$5="Bridge House Red.",$I$19*'WASTEWATER PROJECTION'!Z21,$E$5="Carlisle House Red.",$I$19*'WASTEWATER PROJECTION'!Z21,$E$5="Bridgetown CBD",$I$19*'WASTEWATER PROJECTION'!Z21,$E$5="PHASE VI",$I$19*'WASTEWATER PROJECTION'!Z21)</f>
        <v>27490.928960878497</v>
      </c>
      <c r="AD19" s="612">
        <f t="array" ref="AD19">_xlfn.IFS($E$5="CORE 0", $I$19*'WASTEWATER PROJECTION'!AA21,$E$5="PHASE I",$I$19*'WASTEWATER PROJECTION'!AA21,$E$5="PHASE II",$I$19*'WASTEWATER PROJECTION'!AA21,$E$5="PHASE III",$I$19*'WASTEWATER PROJECTION'!AA21,$E$5="PHASE V",$I$19*'WASTEWATER PROJECTION'!AA21,$E$5="Hyatt Ziva", $I$19*'WASTEWATER PROJECTION'!AA21,$E$5="Waterfront",$I$19*'WASTEWATER PROJECTION'!AA21,$E$5="Bridge House Red.",$I$19*'WASTEWATER PROJECTION'!AA21,$E$5="Carlisle House Red.",$I$19*'WASTEWATER PROJECTION'!AA21,$E$5="Bridgetown CBD",$I$19*'WASTEWATER PROJECTION'!AA21,$E$5="PHASE VI",$I$19*'WASTEWATER PROJECTION'!AA21)</f>
        <v>27564.505259067206</v>
      </c>
      <c r="AE19" s="612">
        <f t="array" ref="AE19">_xlfn.IFS($E$5="CORE 0", $I$19*'WASTEWATER PROJECTION'!AB21,$E$5="PHASE I",$I$19*'WASTEWATER PROJECTION'!AB21,$E$5="PHASE II",$I$19*'WASTEWATER PROJECTION'!AB21,$E$5="PHASE III",$I$19*'WASTEWATER PROJECTION'!AB21,$E$5="PHASE V",$I$19*'WASTEWATER PROJECTION'!AB21,$E$5="Hyatt Ziva", $I$19*'WASTEWATER PROJECTION'!AB21,$E$5="Waterfront",$I$19*'WASTEWATER PROJECTION'!AB21,$E$5="Bridge House Red.",$I$19*'WASTEWATER PROJECTION'!AB21,$E$5="Carlisle House Red.",$I$19*'WASTEWATER PROJECTION'!AB21,$E$5="Bridgetown CBD",$I$19*'WASTEWATER PROJECTION'!AB21,$E$5="PHASE VI",$I$19*'WASTEWATER PROJECTION'!AB21)</f>
        <v>27680</v>
      </c>
      <c r="AF19" s="612">
        <f t="array" ref="AF19">_xlfn.IFS($E$5="CORE 0", $I$19*'WASTEWATER PROJECTION'!AC21,$E$5="PHASE I",$I$19*'WASTEWATER PROJECTION'!AC21,$E$5="PHASE II",$I$19*'WASTEWATER PROJECTION'!AC21,$E$5="PHASE III",$I$19*'WASTEWATER PROJECTION'!AC21,$E$5="PHASE V",$I$19*'WASTEWATER PROJECTION'!AC21,$E$5="Hyatt Ziva", $I$19*'WASTEWATER PROJECTION'!AC21,$E$5="Waterfront",$I$19*'WASTEWATER PROJECTION'!AC21,$E$5="Bridge House Red.",$I$19*'WASTEWATER PROJECTION'!AC21,$E$5="Carlisle House Red.",$I$19*'WASTEWATER PROJECTION'!AC21,$E$5="Bridgetown CBD",$I$19*'WASTEWATER PROJECTION'!AC21,$E$5="PHASE VI",$I$19*'WASTEWATER PROJECTION'!AC21)</f>
        <v>27680</v>
      </c>
      <c r="AG19" s="612">
        <f t="array" ref="AG19">_xlfn.IFS($E$5="CORE 0", $I$19*'WASTEWATER PROJECTION'!AD21,$E$5="PHASE I",$I$19*'WASTEWATER PROJECTION'!AD21,$E$5="PHASE II",$I$19*'WASTEWATER PROJECTION'!AD21,$E$5="PHASE III",$I$19*'WASTEWATER PROJECTION'!AD21,$E$5="PHASE V",$I$19*'WASTEWATER PROJECTION'!AD21,$E$5="Hyatt Ziva", $I$19*'WASTEWATER PROJECTION'!AD21,$E$5="Waterfront",$I$19*'WASTEWATER PROJECTION'!AD21,$E$5="Bridge House Red.",$I$19*'WASTEWATER PROJECTION'!AD21,$E$5="Carlisle House Red.",$I$19*'WASTEWATER PROJECTION'!AD21,$E$5="Bridgetown CBD",$I$19*'WASTEWATER PROJECTION'!AD21,$E$5="PHASE VI",$I$19*'WASTEWATER PROJECTION'!AD21)</f>
        <v>27680</v>
      </c>
      <c r="AH19" s="612">
        <f t="array" ref="AH19">_xlfn.IFS($E$5="CORE 0", $I$19*'WASTEWATER PROJECTION'!AE21,$E$5="PHASE I",$I$19*'WASTEWATER PROJECTION'!AE21,$E$5="PHASE II",$I$19*'WASTEWATER PROJECTION'!AE21,$E$5="PHASE III",$I$19*'WASTEWATER PROJECTION'!AE21,$E$5="PHASE V",$I$19*'WASTEWATER PROJECTION'!AE21,$E$5="Hyatt Ziva", $I$19*'WASTEWATER PROJECTION'!AE21,$E$5="Waterfront",$I$19*'WASTEWATER PROJECTION'!AE21,$E$5="Bridge House Red.",$I$19*'WASTEWATER PROJECTION'!AE21,$E$5="Carlisle House Red.",$I$19*'WASTEWATER PROJECTION'!AE21,$E$5="Bridgetown CBD",$I$19*'WASTEWATER PROJECTION'!AE21,$E$5="PHASE VI",$I$19*'WASTEWATER PROJECTION'!AE21)</f>
        <v>27680</v>
      </c>
      <c r="AI19" s="612">
        <f t="array" ref="AI19">_xlfn.IFS($E$5="CORE 0", $I$19*'WASTEWATER PROJECTION'!AF21,$E$5="PHASE I",$I$19*'WASTEWATER PROJECTION'!AF21,$E$5="PHASE II",$I$19*'WASTEWATER PROJECTION'!AF21,$E$5="PHASE III",$I$19*'WASTEWATER PROJECTION'!AF21,$E$5="PHASE V",$I$19*'WASTEWATER PROJECTION'!AF21,$E$5="Hyatt Ziva", $I$19*'WASTEWATER PROJECTION'!AF21,$E$5="Waterfront",$I$19*'WASTEWATER PROJECTION'!AF21,$E$5="Bridge House Red.",$I$19*'WASTEWATER PROJECTION'!AF21,$E$5="Carlisle House Red.",$I$19*'WASTEWATER PROJECTION'!AF21,$E$5="Bridgetown CBD",$I$19*'WASTEWATER PROJECTION'!AF21,$E$5="PHASE VI",$I$19*'WASTEWATER PROJECTION'!AF21)</f>
        <v>27680</v>
      </c>
      <c r="AJ19" s="612">
        <f t="array" ref="AJ19">_xlfn.IFS($E$5="CORE 0", $I$19*'WASTEWATER PROJECTION'!AG21,$E$5="PHASE I",$I$19*'WASTEWATER PROJECTION'!AG21,$E$5="PHASE II",$I$19*'WASTEWATER PROJECTION'!AG21,$E$5="PHASE III",$I$19*'WASTEWATER PROJECTION'!AG21,$E$5="PHASE V",$I$19*'WASTEWATER PROJECTION'!AG21,$E$5="Hyatt Ziva", $I$19*'WASTEWATER PROJECTION'!AG21,$E$5="Waterfront",$I$19*'WASTEWATER PROJECTION'!AG21,$E$5="Bridge House Red.",$I$19*'WASTEWATER PROJECTION'!AG21,$E$5="Carlisle House Red.",$I$19*'WASTEWATER PROJECTION'!AG21,$E$5="Bridgetown CBD",$I$19*'WASTEWATER PROJECTION'!AG21,$E$5="PHASE VI",$I$19*'WASTEWATER PROJECTION'!AG21)</f>
        <v>27680</v>
      </c>
      <c r="AK19" s="612">
        <f t="array" ref="AK19">_xlfn.IFS($E$5="CORE 0", $I$19*'WASTEWATER PROJECTION'!AH21,$E$5="PHASE I",$I$19*'WASTEWATER PROJECTION'!AH21,$E$5="PHASE II",$I$19*'WASTEWATER PROJECTION'!AH21,$E$5="PHASE III",$I$19*'WASTEWATER PROJECTION'!AH21,$E$5="PHASE V",$I$19*'WASTEWATER PROJECTION'!AH21,$E$5="Hyatt Ziva", $I$19*'WASTEWATER PROJECTION'!AH21,$E$5="Waterfront",$I$19*'WASTEWATER PROJECTION'!AH21,$E$5="Bridge House Red.",$I$19*'WASTEWATER PROJECTION'!AH21,$E$5="Carlisle House Red.",$I$19*'WASTEWATER PROJECTION'!AH21,$E$5="Bridgetown CBD",$I$19*'WASTEWATER PROJECTION'!AH21,$E$5="PHASE VI",$I$19*'WASTEWATER PROJECTION'!AH21)</f>
        <v>27680</v>
      </c>
      <c r="AL19" s="612">
        <f t="array" ref="AL19">_xlfn.IFS($E$5="CORE 0", $I$19*'WASTEWATER PROJECTION'!AI21,$E$5="PHASE I",$I$19*'WASTEWATER PROJECTION'!AI21,$E$5="PHASE II",$I$19*'WASTEWATER PROJECTION'!AI21,$E$5="PHASE III",$I$19*'WASTEWATER PROJECTION'!AI21,$E$5="PHASE V",$I$19*'WASTEWATER PROJECTION'!AI21,$E$5="Hyatt Ziva", $I$19*'WASTEWATER PROJECTION'!AI21,$E$5="Waterfront",$I$19*'WASTEWATER PROJECTION'!AI21,$E$5="Bridge House Red.",$I$19*'WASTEWATER PROJECTION'!AI21,$E$5="Carlisle House Red.",$I$19*'WASTEWATER PROJECTION'!AI21,$E$5="Bridgetown CBD",$I$19*'WASTEWATER PROJECTION'!AI21,$E$5="PHASE VI",$I$19*'WASTEWATER PROJECTION'!AI21)</f>
        <v>27680</v>
      </c>
      <c r="AM19" s="613">
        <f t="array" ref="AM19">_xlfn.IFS($E$5="CORE 0", $I$19*'WASTEWATER PROJECTION'!AJ21,$E$5="PHASE I",$I$19*'WASTEWATER PROJECTION'!AJ21,$E$5="PHASE II",$I$19*'WASTEWATER PROJECTION'!AJ21,$E$5="PHASE III",$I$19*'WASTEWATER PROJECTION'!AJ21,$E$5="PHASE V",$I$19*'WASTEWATER PROJECTION'!AJ21,$E$5="Hyatt Ziva", $I$19*'WASTEWATER PROJECTION'!AJ21,$E$5="Waterfront",$I$19*'WASTEWATER PROJECTION'!AJ21,$E$5="Bridge House Red.",$I$19*'WASTEWATER PROJECTION'!AJ21,$E$5="Carlisle House Red.",$I$19*'WASTEWATER PROJECTION'!AJ21,$E$5="Bridgetown CBD",$I$19*'WASTEWATER PROJECTION'!AJ21,$E$5="PHASE VI",$I$19*'WASTEWATER PROJECTION'!AJ21)</f>
        <v>27680</v>
      </c>
    </row>
    <row r="20" spans="2:39" s="12" customFormat="1">
      <c r="B20" s="1271"/>
      <c r="C20" s="1271"/>
      <c r="D20" s="1540"/>
      <c r="E20" s="1409"/>
      <c r="F20" s="1549"/>
      <c r="G20" s="1544" t="s">
        <v>109</v>
      </c>
      <c r="H20" s="1545"/>
      <c r="I20" s="1104">
        <v>12400</v>
      </c>
      <c r="J20" s="612">
        <v>0</v>
      </c>
      <c r="K20" s="612">
        <v>0</v>
      </c>
      <c r="L20" s="612">
        <f>$I$20</f>
        <v>12400</v>
      </c>
      <c r="M20" s="612">
        <f t="shared" ref="M20:AM20" si="8">$I$20</f>
        <v>12400</v>
      </c>
      <c r="N20" s="612">
        <f t="shared" si="8"/>
        <v>12400</v>
      </c>
      <c r="O20" s="612">
        <f t="shared" si="8"/>
        <v>12400</v>
      </c>
      <c r="P20" s="612">
        <f t="shared" si="8"/>
        <v>12400</v>
      </c>
      <c r="Q20" s="612">
        <f t="shared" si="8"/>
        <v>12400</v>
      </c>
      <c r="R20" s="612">
        <f t="shared" si="8"/>
        <v>12400</v>
      </c>
      <c r="S20" s="612">
        <f t="shared" si="8"/>
        <v>12400</v>
      </c>
      <c r="T20" s="612">
        <f t="shared" si="8"/>
        <v>12400</v>
      </c>
      <c r="U20" s="612">
        <f t="shared" si="8"/>
        <v>12400</v>
      </c>
      <c r="V20" s="612">
        <f t="shared" si="8"/>
        <v>12400</v>
      </c>
      <c r="W20" s="612">
        <f t="shared" si="8"/>
        <v>12400</v>
      </c>
      <c r="X20" s="612">
        <f t="shared" si="8"/>
        <v>12400</v>
      </c>
      <c r="Y20" s="612">
        <f t="shared" si="8"/>
        <v>12400</v>
      </c>
      <c r="Z20" s="612">
        <f t="shared" si="8"/>
        <v>12400</v>
      </c>
      <c r="AA20" s="612">
        <f t="shared" si="8"/>
        <v>12400</v>
      </c>
      <c r="AB20" s="612">
        <f t="shared" si="8"/>
        <v>12400</v>
      </c>
      <c r="AC20" s="612">
        <f t="shared" si="8"/>
        <v>12400</v>
      </c>
      <c r="AD20" s="612">
        <f t="shared" si="8"/>
        <v>12400</v>
      </c>
      <c r="AE20" s="612">
        <f t="shared" si="8"/>
        <v>12400</v>
      </c>
      <c r="AF20" s="612">
        <f t="shared" si="8"/>
        <v>12400</v>
      </c>
      <c r="AG20" s="612">
        <f t="shared" si="8"/>
        <v>12400</v>
      </c>
      <c r="AH20" s="612">
        <f t="shared" si="8"/>
        <v>12400</v>
      </c>
      <c r="AI20" s="612">
        <f t="shared" si="8"/>
        <v>12400</v>
      </c>
      <c r="AJ20" s="612">
        <f t="shared" si="8"/>
        <v>12400</v>
      </c>
      <c r="AK20" s="612">
        <f t="shared" si="8"/>
        <v>12400</v>
      </c>
      <c r="AL20" s="612">
        <f t="shared" si="8"/>
        <v>12400</v>
      </c>
      <c r="AM20" s="613">
        <f t="shared" si="8"/>
        <v>12400</v>
      </c>
    </row>
    <row r="21" spans="2:39" s="12" customFormat="1">
      <c r="B21" s="1271"/>
      <c r="C21" s="1271"/>
      <c r="D21" s="1540"/>
      <c r="E21" s="1409"/>
      <c r="F21" s="1549"/>
      <c r="G21" s="1544" t="s">
        <v>113</v>
      </c>
      <c r="H21" s="1545" t="s">
        <v>110</v>
      </c>
      <c r="I21" s="1104">
        <v>20000</v>
      </c>
      <c r="J21" s="612">
        <v>0</v>
      </c>
      <c r="K21" s="612">
        <v>0</v>
      </c>
      <c r="L21" s="612">
        <f>$I$21</f>
        <v>20000</v>
      </c>
      <c r="M21" s="612">
        <f t="shared" ref="M21:AM21" si="9">$I$21</f>
        <v>20000</v>
      </c>
      <c r="N21" s="612">
        <f t="shared" si="9"/>
        <v>20000</v>
      </c>
      <c r="O21" s="612">
        <f t="shared" si="9"/>
        <v>20000</v>
      </c>
      <c r="P21" s="612">
        <f t="shared" si="9"/>
        <v>20000</v>
      </c>
      <c r="Q21" s="612">
        <f t="shared" si="9"/>
        <v>20000</v>
      </c>
      <c r="R21" s="612">
        <f t="shared" si="9"/>
        <v>20000</v>
      </c>
      <c r="S21" s="612">
        <f t="shared" si="9"/>
        <v>20000</v>
      </c>
      <c r="T21" s="612">
        <f t="shared" si="9"/>
        <v>20000</v>
      </c>
      <c r="U21" s="612">
        <f t="shared" si="9"/>
        <v>20000</v>
      </c>
      <c r="V21" s="612">
        <f t="shared" si="9"/>
        <v>20000</v>
      </c>
      <c r="W21" s="612">
        <f t="shared" si="9"/>
        <v>20000</v>
      </c>
      <c r="X21" s="612">
        <f t="shared" si="9"/>
        <v>20000</v>
      </c>
      <c r="Y21" s="612">
        <f t="shared" si="9"/>
        <v>20000</v>
      </c>
      <c r="Z21" s="612">
        <f t="shared" si="9"/>
        <v>20000</v>
      </c>
      <c r="AA21" s="612">
        <f t="shared" si="9"/>
        <v>20000</v>
      </c>
      <c r="AB21" s="612">
        <f t="shared" si="9"/>
        <v>20000</v>
      </c>
      <c r="AC21" s="612">
        <f t="shared" si="9"/>
        <v>20000</v>
      </c>
      <c r="AD21" s="612">
        <f t="shared" si="9"/>
        <v>20000</v>
      </c>
      <c r="AE21" s="612">
        <f t="shared" si="9"/>
        <v>20000</v>
      </c>
      <c r="AF21" s="612">
        <f t="shared" si="9"/>
        <v>20000</v>
      </c>
      <c r="AG21" s="612">
        <f t="shared" si="9"/>
        <v>20000</v>
      </c>
      <c r="AH21" s="612">
        <f t="shared" si="9"/>
        <v>20000</v>
      </c>
      <c r="AI21" s="612">
        <f t="shared" si="9"/>
        <v>20000</v>
      </c>
      <c r="AJ21" s="612">
        <f t="shared" si="9"/>
        <v>20000</v>
      </c>
      <c r="AK21" s="612">
        <f t="shared" si="9"/>
        <v>20000</v>
      </c>
      <c r="AL21" s="612">
        <f t="shared" si="9"/>
        <v>20000</v>
      </c>
      <c r="AM21" s="613">
        <f t="shared" si="9"/>
        <v>20000</v>
      </c>
    </row>
    <row r="22" spans="2:39" s="12" customFormat="1" ht="15.5" thickBot="1">
      <c r="B22" s="1272"/>
      <c r="C22" s="1272"/>
      <c r="D22" s="1541"/>
      <c r="E22" s="1410"/>
      <c r="F22" s="1550"/>
      <c r="G22" s="1551" t="s">
        <v>35</v>
      </c>
      <c r="H22" s="1552"/>
      <c r="I22" s="1105"/>
      <c r="J22" s="614">
        <f>J17+J18</f>
        <v>0</v>
      </c>
      <c r="K22" s="614">
        <f t="shared" ref="K22" si="10">K17+K18</f>
        <v>0</v>
      </c>
      <c r="L22" s="614">
        <f>(L17+L18)*(1+Dashboard!$E$7)^('AGRICULTURE-CAPEX-OPEX'!L4-'AGRICULTURE-CAPEX-OPEX'!$K$4)</f>
        <v>3794336</v>
      </c>
      <c r="M22" s="614">
        <f>(M17+M18)*(1+Dashboard!$E$7)^('AGRICULTURE-CAPEX-OPEX'!M4-'AGRICULTURE-CAPEX-OPEX'!$K$4)</f>
        <v>52349.440000000002</v>
      </c>
      <c r="N22" s="614">
        <f>(N17+N18)*(1+Dashboard!$E$7)^('AGRICULTURE-CAPEX-OPEX'!N4-'AGRICULTURE-CAPEX-OPEX'!$K$4)</f>
        <v>56103.863287162465</v>
      </c>
      <c r="O22" s="614">
        <f>(O17+O18)*(1+Dashboard!$E$7)^('AGRICULTURE-CAPEX-OPEX'!O4-'AGRICULTURE-CAPEX-OPEX'!$K$4)</f>
        <v>58570.771299718072</v>
      </c>
      <c r="P22" s="614">
        <f>(P17+P18)*(1+Dashboard!$E$7)^('AGRICULTURE-CAPEX-OPEX'!P4-'AGRICULTURE-CAPEX-OPEX'!$K$4)</f>
        <v>61277.23586944503</v>
      </c>
      <c r="Q22" s="614">
        <f>(Q17+Q18)*(1+Dashboard!$E$7)^('AGRICULTURE-CAPEX-OPEX'!Q4-'AGRICULTURE-CAPEX-OPEX'!$K$4)</f>
        <v>64304.855170597533</v>
      </c>
      <c r="R22" s="614">
        <f>(R17+R18)*(1+Dashboard!$E$7)^('AGRICULTURE-CAPEX-OPEX'!R4-'AGRICULTURE-CAPEX-OPEX'!$K$4)</f>
        <v>67751.612360957122</v>
      </c>
      <c r="S22" s="614">
        <f>(S17+S18)*(1+Dashboard!$E$7)^('AGRICULTURE-CAPEX-OPEX'!S4-'AGRICULTURE-CAPEX-OPEX'!$K$4)</f>
        <v>71706.328978775811</v>
      </c>
      <c r="T22" s="614">
        <f>(T17+T18)*(1+Dashboard!$E$7)^('AGRICULTURE-CAPEX-OPEX'!T4-'AGRICULTURE-CAPEX-OPEX'!$K$4)</f>
        <v>76199.428197715053</v>
      </c>
      <c r="U22" s="614">
        <f>(U17+U18)*(1+Dashboard!$E$7)^('AGRICULTURE-CAPEX-OPEX'!U4-'AGRICULTURE-CAPEX-OPEX'!$K$4)</f>
        <v>81152.912676363325</v>
      </c>
      <c r="V22" s="614">
        <f>(V17+V18)*(1+Dashboard!$E$7)^('AGRICULTURE-CAPEX-OPEX'!V4-'AGRICULTURE-CAPEX-OPEX'!$K$4)</f>
        <v>86380.756828187106</v>
      </c>
      <c r="W22" s="614">
        <f>(W17+W18)*(1+Dashboard!$E$7)^('AGRICULTURE-CAPEX-OPEX'!W4-'AGRICULTURE-CAPEX-OPEX'!$K$4)</f>
        <v>91663.717939512208</v>
      </c>
      <c r="X22" s="614">
        <f>(X17+X18)*(1+Dashboard!$E$7)^('AGRICULTURE-CAPEX-OPEX'!X4-'AGRICULTURE-CAPEX-OPEX'!$K$4)</f>
        <v>263351.92700652068</v>
      </c>
      <c r="Y22" s="614">
        <f>(Y17+Y18)*(1+Dashboard!$E$7)^('AGRICULTURE-CAPEX-OPEX'!Y4-'AGRICULTURE-CAPEX-OPEX'!$K$4)</f>
        <v>101869.22454947897</v>
      </c>
      <c r="Z22" s="614">
        <f>(Z17+Z18)*(1+Dashboard!$E$7)^('AGRICULTURE-CAPEX-OPEX'!Z4-'AGRICULTURE-CAPEX-OPEX'!$K$4)</f>
        <v>106764.57530048303</v>
      </c>
      <c r="AA22" s="614">
        <f>(AA17+AA18)*(1+Dashboard!$E$7)^('AGRICULTURE-CAPEX-OPEX'!AA4-'AGRICULTURE-CAPEX-OPEX'!$K$4)</f>
        <v>111594.95571428741</v>
      </c>
      <c r="AB22" s="614">
        <f>(AB17+AB18)*(1+Dashboard!$E$7)^('AGRICULTURE-CAPEX-OPEX'!AB4-'AGRICULTURE-CAPEX-OPEX'!$K$4)</f>
        <v>116429.65486284824</v>
      </c>
      <c r="AC22" s="614">
        <f>(AC17+AC18)*(1+Dashboard!$E$7)^('AGRICULTURE-CAPEX-OPEX'!AC4-'AGRICULTURE-CAPEX-OPEX'!$K$4)</f>
        <v>121328.03301031014</v>
      </c>
      <c r="AD22" s="614">
        <f>(AD17+AD18)*(1+Dashboard!$E$7)^('AGRICULTURE-CAPEX-OPEX'!AD4-'AGRICULTURE-CAPEX-OPEX'!$K$4)</f>
        <v>126336.16849393409</v>
      </c>
      <c r="AE22" s="614">
        <f>(AE17+AE18)*(1+Dashboard!$E$7)^('AGRICULTURE-CAPEX-OPEX'!AE4-'AGRICULTURE-CAPEX-OPEX'!$K$4)</f>
        <v>131642.67843344796</v>
      </c>
      <c r="AF22" s="614">
        <f>(AF17+AF18)*(1+Dashboard!$E$7)^('AGRICULTURE-CAPEX-OPEX'!AF4-'AGRICULTURE-CAPEX-OPEX'!$K$4)</f>
        <v>136908.3855707859</v>
      </c>
      <c r="AG22" s="614">
        <f>(AG17+AG18)*(1+Dashboard!$E$7)^('AGRICULTURE-CAPEX-OPEX'!AG4-'AGRICULTURE-CAPEX-OPEX'!$K$4)</f>
        <v>142384.72099361732</v>
      </c>
      <c r="AH22" s="614">
        <f>(AH17+AH18)*(1+Dashboard!$E$7)^('AGRICULTURE-CAPEX-OPEX'!AH4-'AGRICULTURE-CAPEX-OPEX'!$K$4)</f>
        <v>2366324.0986819938</v>
      </c>
      <c r="AI22" s="614">
        <f>(AI17+AI18)*(1+Dashboard!$E$7)^('AGRICULTURE-CAPEX-OPEX'!AI4-'AGRICULTURE-CAPEX-OPEX'!$K$4)</f>
        <v>154003.3142266965</v>
      </c>
      <c r="AJ22" s="614">
        <f>(AJ17+AJ18)*(1+Dashboard!$E$7)^('AGRICULTURE-CAPEX-OPEX'!AJ4-'AGRICULTURE-CAPEX-OPEX'!$K$4)</f>
        <v>160163.44679576441</v>
      </c>
      <c r="AK22" s="614">
        <f>(AK17+AK18)*(1+Dashboard!$E$7)^('AGRICULTURE-CAPEX-OPEX'!AK4-'AGRICULTURE-CAPEX-OPEX'!$K$4)</f>
        <v>166569.98466759495</v>
      </c>
      <c r="AL22" s="614">
        <f>(AL17+AL18)*(1+Dashboard!$E$7)^('AGRICULTURE-CAPEX-OPEX'!AL4-'AGRICULTURE-CAPEX-OPEX'!$K$4)</f>
        <v>173232.78405429877</v>
      </c>
      <c r="AM22" s="615">
        <f>(AM17+AM18)*(1+Dashboard!$E$7)^('AGRICULTURE-CAPEX-OPEX'!AM4-'AGRICULTURE-CAPEX-OPEX'!$K$4)</f>
        <v>180162.09541647075</v>
      </c>
    </row>
    <row r="23" spans="2:39" s="12" customFormat="1" ht="15" customHeight="1">
      <c r="B23" s="1272"/>
      <c r="C23" s="1272"/>
      <c r="D23" s="1542" t="s">
        <v>257</v>
      </c>
      <c r="E23" s="1408" t="str">
        <f>Dashboard!E18</f>
        <v>PHASE II</v>
      </c>
      <c r="F23" s="1549" t="s">
        <v>162</v>
      </c>
      <c r="G23" s="1554" t="s">
        <v>106</v>
      </c>
      <c r="H23" s="1555"/>
      <c r="I23" s="1101">
        <v>0</v>
      </c>
      <c r="J23" s="1106">
        <v>0</v>
      </c>
      <c r="K23" s="1106">
        <f>I23*0.5</f>
        <v>0</v>
      </c>
      <c r="L23" s="1106">
        <f>I23*0.5</f>
        <v>0</v>
      </c>
      <c r="M23" s="1106">
        <v>0</v>
      </c>
      <c r="N23" s="1106">
        <v>0</v>
      </c>
      <c r="O23" s="1106">
        <v>0</v>
      </c>
      <c r="P23" s="1106">
        <v>0</v>
      </c>
      <c r="Q23" s="1106">
        <v>0</v>
      </c>
      <c r="R23" s="1106">
        <v>0</v>
      </c>
      <c r="S23" s="1106">
        <v>0</v>
      </c>
      <c r="T23" s="1106">
        <v>0</v>
      </c>
      <c r="U23" s="1106">
        <v>0</v>
      </c>
      <c r="V23" s="1106">
        <v>0</v>
      </c>
      <c r="W23" s="1106">
        <v>0</v>
      </c>
      <c r="X23" s="1106">
        <v>0</v>
      </c>
      <c r="Y23" s="1106">
        <v>0</v>
      </c>
      <c r="Z23" s="1106">
        <v>0</v>
      </c>
      <c r="AA23" s="1106">
        <v>0</v>
      </c>
      <c r="AB23" s="1106">
        <v>0</v>
      </c>
      <c r="AC23" s="1106">
        <v>0</v>
      </c>
      <c r="AD23" s="1106">
        <v>0</v>
      </c>
      <c r="AE23" s="1106">
        <v>0</v>
      </c>
      <c r="AF23" s="1106">
        <v>0</v>
      </c>
      <c r="AG23" s="1106">
        <v>0</v>
      </c>
      <c r="AH23" s="1106">
        <v>0</v>
      </c>
      <c r="AI23" s="1106">
        <v>0</v>
      </c>
      <c r="AJ23" s="1106">
        <v>0</v>
      </c>
      <c r="AK23" s="1106">
        <v>0</v>
      </c>
      <c r="AL23" s="1106">
        <v>0</v>
      </c>
      <c r="AM23" s="1107">
        <v>0</v>
      </c>
    </row>
    <row r="24" spans="2:39" s="12" customFormat="1">
      <c r="B24" s="1414"/>
      <c r="C24" s="1414"/>
      <c r="D24" s="1542"/>
      <c r="E24" s="1409"/>
      <c r="F24" s="1549"/>
      <c r="G24" s="1546" t="s">
        <v>107</v>
      </c>
      <c r="H24" s="1547"/>
      <c r="I24" s="1102"/>
      <c r="J24" s="610">
        <f>J25+J26+J27</f>
        <v>0</v>
      </c>
      <c r="K24" s="610">
        <f t="shared" ref="K24:AM24" si="11">K25+K26+K27</f>
        <v>0</v>
      </c>
      <c r="L24" s="610">
        <f t="shared" si="11"/>
        <v>0</v>
      </c>
      <c r="M24" s="610">
        <f t="shared" si="11"/>
        <v>0</v>
      </c>
      <c r="N24" s="610">
        <f t="shared" si="11"/>
        <v>0</v>
      </c>
      <c r="O24" s="610">
        <f t="shared" si="11"/>
        <v>0</v>
      </c>
      <c r="P24" s="610">
        <f t="shared" si="11"/>
        <v>0</v>
      </c>
      <c r="Q24" s="610">
        <f t="shared" si="11"/>
        <v>0</v>
      </c>
      <c r="R24" s="610">
        <f t="shared" si="11"/>
        <v>0</v>
      </c>
      <c r="S24" s="610">
        <f t="shared" si="11"/>
        <v>0</v>
      </c>
      <c r="T24" s="610">
        <f t="shared" si="11"/>
        <v>0</v>
      </c>
      <c r="U24" s="610">
        <f t="shared" si="11"/>
        <v>0</v>
      </c>
      <c r="V24" s="610">
        <f t="shared" si="11"/>
        <v>0</v>
      </c>
      <c r="W24" s="610">
        <f t="shared" si="11"/>
        <v>0</v>
      </c>
      <c r="X24" s="610">
        <f t="shared" si="11"/>
        <v>0</v>
      </c>
      <c r="Y24" s="610">
        <f t="shared" si="11"/>
        <v>0</v>
      </c>
      <c r="Z24" s="610">
        <f t="shared" si="11"/>
        <v>0</v>
      </c>
      <c r="AA24" s="610">
        <f t="shared" si="11"/>
        <v>0</v>
      </c>
      <c r="AB24" s="610">
        <f t="shared" si="11"/>
        <v>0</v>
      </c>
      <c r="AC24" s="610">
        <f t="shared" si="11"/>
        <v>0</v>
      </c>
      <c r="AD24" s="610">
        <f t="shared" si="11"/>
        <v>0</v>
      </c>
      <c r="AE24" s="610">
        <f t="shared" si="11"/>
        <v>0</v>
      </c>
      <c r="AF24" s="610">
        <f t="shared" si="11"/>
        <v>0</v>
      </c>
      <c r="AG24" s="610">
        <f t="shared" si="11"/>
        <v>0</v>
      </c>
      <c r="AH24" s="610">
        <f t="shared" si="11"/>
        <v>0</v>
      </c>
      <c r="AI24" s="610">
        <f t="shared" si="11"/>
        <v>0</v>
      </c>
      <c r="AJ24" s="610">
        <f t="shared" si="11"/>
        <v>0</v>
      </c>
      <c r="AK24" s="610">
        <f t="shared" si="11"/>
        <v>0</v>
      </c>
      <c r="AL24" s="610">
        <f t="shared" si="11"/>
        <v>0</v>
      </c>
      <c r="AM24" s="611">
        <f t="shared" si="11"/>
        <v>0</v>
      </c>
    </row>
    <row r="25" spans="2:39" s="12" customFormat="1">
      <c r="B25" s="1271"/>
      <c r="C25" s="1271"/>
      <c r="D25" s="1542"/>
      <c r="E25" s="1409"/>
      <c r="F25" s="1549"/>
      <c r="G25" s="1544" t="s">
        <v>108</v>
      </c>
      <c r="H25" s="1545"/>
      <c r="I25" s="1104">
        <v>0</v>
      </c>
      <c r="J25" s="612">
        <f t="array" ref="J25">_xlfn.IFS($E$23="CORE 0",$I$25*'WASTEWATER PROJECTION'!G25,$E$23="PHASE I",$I$25*'WASTEWATER PROJECTION'!G25,$E$23="PHASE II",$I$25*'WASTEWATER PROJECTION'!G25)</f>
        <v>0</v>
      </c>
      <c r="K25" s="612">
        <f t="array" ref="K25">_xlfn.IFS($E$23="CORE 0",$I$25*'WASTEWATER PROJECTION'!H25,$E$23="PHASE I",$I$25*'WASTEWATER PROJECTION'!H25,$E$23="PHASE II",$I$25*'WASTEWATER PROJECTION'!H25)</f>
        <v>0</v>
      </c>
      <c r="L25" s="612">
        <f t="array" ref="L25">_xlfn.IFS($E$23="CORE 0",$I$25*'WASTEWATER PROJECTION'!I25,$E$23="PHASE I",$I$25*'WASTEWATER PROJECTION'!I25,$E$23="PHASE II",$I$25*'WASTEWATER PROJECTION'!I25)</f>
        <v>0</v>
      </c>
      <c r="M25" s="612">
        <f t="array" ref="M25">_xlfn.IFS($E$23="CORE 0",$I$25*'WASTEWATER PROJECTION'!J25,$E$23="PHASE I",$I$25*'WASTEWATER PROJECTION'!J25,$E$23="PHASE II",$I$25*'WASTEWATER PROJECTION'!J25)</f>
        <v>0</v>
      </c>
      <c r="N25" s="612">
        <f t="array" ref="N25">_xlfn.IFS($E$23="CORE 0",$I$25*'WASTEWATER PROJECTION'!K25,$E$23="PHASE I",$I$25*'WASTEWATER PROJECTION'!K25,$E$23="PHASE II",$I$25*'WASTEWATER PROJECTION'!K25)</f>
        <v>0</v>
      </c>
      <c r="O25" s="612">
        <f t="array" ref="O25">_xlfn.IFS($E$23="CORE 0",$I$25*'WASTEWATER PROJECTION'!L25,$E$23="PHASE I",$I$25*'WASTEWATER PROJECTION'!L25,$E$23="PHASE II",$I$25*'WASTEWATER PROJECTION'!L25)</f>
        <v>0</v>
      </c>
      <c r="P25" s="612">
        <f t="array" ref="P25">_xlfn.IFS($E$23="CORE 0",$I$25*'WASTEWATER PROJECTION'!M25,$E$23="PHASE I",$I$25*'WASTEWATER PROJECTION'!M25,$E$23="PHASE II",$I$25*'WASTEWATER PROJECTION'!M25)</f>
        <v>0</v>
      </c>
      <c r="Q25" s="612">
        <f t="array" ref="Q25">_xlfn.IFS($E$23="CORE 0",$I$25*'WASTEWATER PROJECTION'!N25,$E$23="PHASE I",$I$25*'WASTEWATER PROJECTION'!N25,$E$23="PHASE II",$I$25*'WASTEWATER PROJECTION'!N25)</f>
        <v>0</v>
      </c>
      <c r="R25" s="612">
        <f t="array" ref="R25">_xlfn.IFS($E$23="CORE 0",$I$25*'WASTEWATER PROJECTION'!O25,$E$23="PHASE I",$I$25*'WASTEWATER PROJECTION'!O25,$E$23="PHASE II",$I$25*'WASTEWATER PROJECTION'!O25)</f>
        <v>0</v>
      </c>
      <c r="S25" s="612">
        <f t="array" ref="S25">_xlfn.IFS($E$23="CORE 0",$I$25*'WASTEWATER PROJECTION'!P25,$E$23="PHASE I",$I$25*'WASTEWATER PROJECTION'!P25,$E$23="PHASE II",$I$25*'WASTEWATER PROJECTION'!P25)</f>
        <v>0</v>
      </c>
      <c r="T25" s="612">
        <f t="array" ref="T25">_xlfn.IFS($E$23="CORE 0",$I$25*'WASTEWATER PROJECTION'!Q25,$E$23="PHASE I",$I$25*'WASTEWATER PROJECTION'!Q25,$E$23="PHASE II",$I$25*'WASTEWATER PROJECTION'!Q25)</f>
        <v>0</v>
      </c>
      <c r="U25" s="612">
        <f t="array" ref="U25">_xlfn.IFS($E$23="CORE 0",$I$25*'WASTEWATER PROJECTION'!R25,$E$23="PHASE I",$I$25*'WASTEWATER PROJECTION'!R25,$E$23="PHASE II",$I$25*'WASTEWATER PROJECTION'!R25)</f>
        <v>0</v>
      </c>
      <c r="V25" s="612">
        <f t="array" ref="V25">_xlfn.IFS($E$23="CORE 0",$I$25*'WASTEWATER PROJECTION'!S25,$E$23="PHASE I",$I$25*'WASTEWATER PROJECTION'!S25,$E$23="PHASE II",$I$25*'WASTEWATER PROJECTION'!S25)</f>
        <v>0</v>
      </c>
      <c r="W25" s="612">
        <f t="array" ref="W25">_xlfn.IFS($E$23="CORE 0",$I$25*'WASTEWATER PROJECTION'!T25,$E$23="PHASE I",$I$25*'WASTEWATER PROJECTION'!T25,$E$23="PHASE II",$I$25*'WASTEWATER PROJECTION'!T25)</f>
        <v>0</v>
      </c>
      <c r="X25" s="612">
        <f t="array" ref="X25">_xlfn.IFS($E$23="CORE 0",$I$25*'WASTEWATER PROJECTION'!U25,$E$23="PHASE I",$I$25*'WASTEWATER PROJECTION'!U25,$E$23="PHASE II",$I$25*'WASTEWATER PROJECTION'!U25)</f>
        <v>0</v>
      </c>
      <c r="Y25" s="612">
        <f t="array" ref="Y25">_xlfn.IFS($E$23="CORE 0",$I$25*'WASTEWATER PROJECTION'!V25,$E$23="PHASE I",$I$25*'WASTEWATER PROJECTION'!V25,$E$23="PHASE II",$I$25*'WASTEWATER PROJECTION'!V25)</f>
        <v>0</v>
      </c>
      <c r="Z25" s="612">
        <f t="array" ref="Z25">_xlfn.IFS($E$23="CORE 0",$I$25*'WASTEWATER PROJECTION'!W25,$E$23="PHASE I",$I$25*'WASTEWATER PROJECTION'!W25,$E$23="PHASE II",$I$25*'WASTEWATER PROJECTION'!W25)</f>
        <v>0</v>
      </c>
      <c r="AA25" s="612">
        <f t="array" ref="AA25">_xlfn.IFS($E$23="CORE 0",$I$25*'WASTEWATER PROJECTION'!X25,$E$23="PHASE I",$I$25*'WASTEWATER PROJECTION'!X25,$E$23="PHASE II",$I$25*'WASTEWATER PROJECTION'!X25)</f>
        <v>0</v>
      </c>
      <c r="AB25" s="612">
        <f t="array" ref="AB25">_xlfn.IFS($E$23="CORE 0",$I$25*'WASTEWATER PROJECTION'!Y25,$E$23="PHASE I",$I$25*'WASTEWATER PROJECTION'!Y25,$E$23="PHASE II",$I$25*'WASTEWATER PROJECTION'!Y25)</f>
        <v>0</v>
      </c>
      <c r="AC25" s="612">
        <f t="array" ref="AC25">_xlfn.IFS($E$23="CORE 0",$I$25*'WASTEWATER PROJECTION'!Z25,$E$23="PHASE I",$I$25*'WASTEWATER PROJECTION'!Z25,$E$23="PHASE II",$I$25*'WASTEWATER PROJECTION'!Z25)</f>
        <v>0</v>
      </c>
      <c r="AD25" s="612">
        <f t="array" ref="AD25">_xlfn.IFS($E$23="CORE 0",$I$25*'WASTEWATER PROJECTION'!AA25,$E$23="PHASE I",$I$25*'WASTEWATER PROJECTION'!AA25,$E$23="PHASE II",$I$25*'WASTEWATER PROJECTION'!AA25)</f>
        <v>0</v>
      </c>
      <c r="AE25" s="612">
        <f t="array" ref="AE25">_xlfn.IFS($E$23="CORE 0",$I$25*'WASTEWATER PROJECTION'!AB25,$E$23="PHASE I",$I$25*'WASTEWATER PROJECTION'!AB25,$E$23="PHASE II",$I$25*'WASTEWATER PROJECTION'!AB25)</f>
        <v>0</v>
      </c>
      <c r="AF25" s="612">
        <f t="array" ref="AF25">_xlfn.IFS($E$23="CORE 0",$I$25*'WASTEWATER PROJECTION'!AC25,$E$23="PHASE I",$I$25*'WASTEWATER PROJECTION'!AC25,$E$23="PHASE II",$I$25*'WASTEWATER PROJECTION'!AC25)</f>
        <v>0</v>
      </c>
      <c r="AG25" s="612">
        <f t="array" ref="AG25">_xlfn.IFS($E$23="CORE 0",$I$25*'WASTEWATER PROJECTION'!AD25,$E$23="PHASE I",$I$25*'WASTEWATER PROJECTION'!AD25,$E$23="PHASE II",$I$25*'WASTEWATER PROJECTION'!AD25)</f>
        <v>0</v>
      </c>
      <c r="AH25" s="612">
        <f t="array" ref="AH25">_xlfn.IFS($E$23="CORE 0",$I$25*'WASTEWATER PROJECTION'!AE25,$E$23="PHASE I",$I$25*'WASTEWATER PROJECTION'!AE25,$E$23="PHASE II",$I$25*'WASTEWATER PROJECTION'!AE25)</f>
        <v>0</v>
      </c>
      <c r="AI25" s="612">
        <f t="array" ref="AI25">_xlfn.IFS($E$23="CORE 0",$I$25*'WASTEWATER PROJECTION'!AF25,$E$23="PHASE I",$I$25*'WASTEWATER PROJECTION'!AF25,$E$23="PHASE II",$I$25*'WASTEWATER PROJECTION'!AF25)</f>
        <v>0</v>
      </c>
      <c r="AJ25" s="612">
        <f t="array" ref="AJ25">_xlfn.IFS($E$23="CORE 0",$I$25*'WASTEWATER PROJECTION'!AG25,$E$23="PHASE I",$I$25*'WASTEWATER PROJECTION'!AG25,$E$23="PHASE II",$I$25*'WASTEWATER PROJECTION'!AG25)</f>
        <v>0</v>
      </c>
      <c r="AK25" s="612">
        <f t="array" ref="AK25">_xlfn.IFS($E$23="CORE 0",$I$25*'WASTEWATER PROJECTION'!AH25,$E$23="PHASE I",$I$25*'WASTEWATER PROJECTION'!AH25,$E$23="PHASE II",$I$25*'WASTEWATER PROJECTION'!AH25)</f>
        <v>0</v>
      </c>
      <c r="AL25" s="612">
        <f t="array" ref="AL25">_xlfn.IFS($E$23="CORE 0",$I$25*'WASTEWATER PROJECTION'!AI25,$E$23="PHASE I",$I$25*'WASTEWATER PROJECTION'!AI25,$E$23="PHASE II",$I$25*'WASTEWATER PROJECTION'!AI25)</f>
        <v>0</v>
      </c>
      <c r="AM25" s="613">
        <f t="array" ref="AM25">_xlfn.IFS($E$23="CORE 0",$I$25*'WASTEWATER PROJECTION'!AJ25,$E$23="PHASE I",$I$25*'WASTEWATER PROJECTION'!AJ25,$E$23="PHASE II",$I$25*'WASTEWATER PROJECTION'!AJ25)</f>
        <v>0</v>
      </c>
    </row>
    <row r="26" spans="2:39" s="12" customFormat="1">
      <c r="B26" s="1272"/>
      <c r="C26" s="1272"/>
      <c r="D26" s="1542"/>
      <c r="E26" s="1409"/>
      <c r="F26" s="1549"/>
      <c r="G26" s="1544" t="s">
        <v>109</v>
      </c>
      <c r="H26" s="1545"/>
      <c r="I26" s="1104">
        <v>0</v>
      </c>
      <c r="J26" s="612">
        <f>I26</f>
        <v>0</v>
      </c>
      <c r="K26" s="612">
        <f t="shared" ref="K26:AM26" si="12">J26</f>
        <v>0</v>
      </c>
      <c r="L26" s="612">
        <f t="shared" si="12"/>
        <v>0</v>
      </c>
      <c r="M26" s="612">
        <f t="shared" si="12"/>
        <v>0</v>
      </c>
      <c r="N26" s="612">
        <f t="shared" si="12"/>
        <v>0</v>
      </c>
      <c r="O26" s="612">
        <f t="shared" si="12"/>
        <v>0</v>
      </c>
      <c r="P26" s="612">
        <f t="shared" si="12"/>
        <v>0</v>
      </c>
      <c r="Q26" s="612">
        <f t="shared" si="12"/>
        <v>0</v>
      </c>
      <c r="R26" s="612">
        <f t="shared" si="12"/>
        <v>0</v>
      </c>
      <c r="S26" s="612">
        <f t="shared" si="12"/>
        <v>0</v>
      </c>
      <c r="T26" s="612">
        <f t="shared" si="12"/>
        <v>0</v>
      </c>
      <c r="U26" s="612">
        <f t="shared" si="12"/>
        <v>0</v>
      </c>
      <c r="V26" s="612">
        <f t="shared" si="12"/>
        <v>0</v>
      </c>
      <c r="W26" s="612">
        <f t="shared" si="12"/>
        <v>0</v>
      </c>
      <c r="X26" s="612">
        <f t="shared" si="12"/>
        <v>0</v>
      </c>
      <c r="Y26" s="612">
        <f t="shared" si="12"/>
        <v>0</v>
      </c>
      <c r="Z26" s="612">
        <f t="shared" si="12"/>
        <v>0</v>
      </c>
      <c r="AA26" s="612">
        <f t="shared" si="12"/>
        <v>0</v>
      </c>
      <c r="AB26" s="612">
        <f t="shared" si="12"/>
        <v>0</v>
      </c>
      <c r="AC26" s="612">
        <f t="shared" si="12"/>
        <v>0</v>
      </c>
      <c r="AD26" s="612">
        <f t="shared" si="12"/>
        <v>0</v>
      </c>
      <c r="AE26" s="612">
        <f t="shared" si="12"/>
        <v>0</v>
      </c>
      <c r="AF26" s="612">
        <f t="shared" si="12"/>
        <v>0</v>
      </c>
      <c r="AG26" s="612">
        <f t="shared" si="12"/>
        <v>0</v>
      </c>
      <c r="AH26" s="612">
        <f t="shared" si="12"/>
        <v>0</v>
      </c>
      <c r="AI26" s="612">
        <f t="shared" si="12"/>
        <v>0</v>
      </c>
      <c r="AJ26" s="612">
        <f t="shared" si="12"/>
        <v>0</v>
      </c>
      <c r="AK26" s="612">
        <f t="shared" si="12"/>
        <v>0</v>
      </c>
      <c r="AL26" s="612">
        <f t="shared" si="12"/>
        <v>0</v>
      </c>
      <c r="AM26" s="613">
        <f t="shared" si="12"/>
        <v>0</v>
      </c>
    </row>
    <row r="27" spans="2:39" s="12" customFormat="1">
      <c r="B27" s="1271"/>
      <c r="C27" s="1271"/>
      <c r="D27" s="1542"/>
      <c r="E27" s="1409"/>
      <c r="F27" s="1549"/>
      <c r="G27" s="1544" t="s">
        <v>113</v>
      </c>
      <c r="H27" s="1545" t="s">
        <v>110</v>
      </c>
      <c r="I27" s="1104">
        <v>0</v>
      </c>
      <c r="J27" s="612">
        <f>I27</f>
        <v>0</v>
      </c>
      <c r="K27" s="612">
        <f t="shared" ref="K27:AM27" si="13">J27</f>
        <v>0</v>
      </c>
      <c r="L27" s="612">
        <f t="shared" si="13"/>
        <v>0</v>
      </c>
      <c r="M27" s="612">
        <f t="shared" si="13"/>
        <v>0</v>
      </c>
      <c r="N27" s="612">
        <f t="shared" si="13"/>
        <v>0</v>
      </c>
      <c r="O27" s="612">
        <f t="shared" si="13"/>
        <v>0</v>
      </c>
      <c r="P27" s="612">
        <f t="shared" si="13"/>
        <v>0</v>
      </c>
      <c r="Q27" s="612">
        <f t="shared" si="13"/>
        <v>0</v>
      </c>
      <c r="R27" s="612">
        <f t="shared" si="13"/>
        <v>0</v>
      </c>
      <c r="S27" s="612">
        <f t="shared" si="13"/>
        <v>0</v>
      </c>
      <c r="T27" s="612">
        <f t="shared" si="13"/>
        <v>0</v>
      </c>
      <c r="U27" s="612">
        <f t="shared" si="13"/>
        <v>0</v>
      </c>
      <c r="V27" s="612">
        <f t="shared" si="13"/>
        <v>0</v>
      </c>
      <c r="W27" s="612">
        <f t="shared" si="13"/>
        <v>0</v>
      </c>
      <c r="X27" s="612">
        <f t="shared" si="13"/>
        <v>0</v>
      </c>
      <c r="Y27" s="612">
        <f t="shared" si="13"/>
        <v>0</v>
      </c>
      <c r="Z27" s="612">
        <f t="shared" si="13"/>
        <v>0</v>
      </c>
      <c r="AA27" s="612">
        <f t="shared" si="13"/>
        <v>0</v>
      </c>
      <c r="AB27" s="612">
        <f t="shared" si="13"/>
        <v>0</v>
      </c>
      <c r="AC27" s="612">
        <f t="shared" si="13"/>
        <v>0</v>
      </c>
      <c r="AD27" s="612">
        <f t="shared" si="13"/>
        <v>0</v>
      </c>
      <c r="AE27" s="612">
        <f t="shared" si="13"/>
        <v>0</v>
      </c>
      <c r="AF27" s="612">
        <f t="shared" si="13"/>
        <v>0</v>
      </c>
      <c r="AG27" s="612">
        <f t="shared" si="13"/>
        <v>0</v>
      </c>
      <c r="AH27" s="612">
        <f t="shared" si="13"/>
        <v>0</v>
      </c>
      <c r="AI27" s="612">
        <f t="shared" si="13"/>
        <v>0</v>
      </c>
      <c r="AJ27" s="612">
        <f t="shared" si="13"/>
        <v>0</v>
      </c>
      <c r="AK27" s="612">
        <f t="shared" si="13"/>
        <v>0</v>
      </c>
      <c r="AL27" s="612">
        <f t="shared" si="13"/>
        <v>0</v>
      </c>
      <c r="AM27" s="613">
        <f t="shared" si="13"/>
        <v>0</v>
      </c>
    </row>
    <row r="28" spans="2:39" s="12" customFormat="1" ht="15.5" thickBot="1">
      <c r="B28" s="1271"/>
      <c r="C28" s="1271"/>
      <c r="D28" s="1542"/>
      <c r="E28" s="1409"/>
      <c r="F28" s="1549"/>
      <c r="G28" s="1551" t="s">
        <v>35</v>
      </c>
      <c r="H28" s="1552"/>
      <c r="I28" s="1105"/>
      <c r="J28" s="614">
        <f t="shared" ref="J28:AL28" si="14">J23+J24</f>
        <v>0</v>
      </c>
      <c r="K28" s="614">
        <f t="shared" si="14"/>
        <v>0</v>
      </c>
      <c r="L28" s="614">
        <f t="shared" si="14"/>
        <v>0</v>
      </c>
      <c r="M28" s="614">
        <f t="shared" si="14"/>
        <v>0</v>
      </c>
      <c r="N28" s="614">
        <f t="shared" si="14"/>
        <v>0</v>
      </c>
      <c r="O28" s="614">
        <f t="shared" si="14"/>
        <v>0</v>
      </c>
      <c r="P28" s="614">
        <f t="shared" si="14"/>
        <v>0</v>
      </c>
      <c r="Q28" s="614">
        <f t="shared" si="14"/>
        <v>0</v>
      </c>
      <c r="R28" s="614">
        <f t="shared" si="14"/>
        <v>0</v>
      </c>
      <c r="S28" s="614">
        <f t="shared" si="14"/>
        <v>0</v>
      </c>
      <c r="T28" s="614">
        <f t="shared" si="14"/>
        <v>0</v>
      </c>
      <c r="U28" s="614">
        <f t="shared" si="14"/>
        <v>0</v>
      </c>
      <c r="V28" s="614">
        <f t="shared" si="14"/>
        <v>0</v>
      </c>
      <c r="W28" s="614">
        <f t="shared" si="14"/>
        <v>0</v>
      </c>
      <c r="X28" s="614">
        <f t="shared" si="14"/>
        <v>0</v>
      </c>
      <c r="Y28" s="614">
        <f t="shared" si="14"/>
        <v>0</v>
      </c>
      <c r="Z28" s="614">
        <f t="shared" si="14"/>
        <v>0</v>
      </c>
      <c r="AA28" s="614">
        <f t="shared" si="14"/>
        <v>0</v>
      </c>
      <c r="AB28" s="614">
        <f t="shared" si="14"/>
        <v>0</v>
      </c>
      <c r="AC28" s="614">
        <f t="shared" si="14"/>
        <v>0</v>
      </c>
      <c r="AD28" s="614">
        <f t="shared" si="14"/>
        <v>0</v>
      </c>
      <c r="AE28" s="614">
        <f t="shared" si="14"/>
        <v>0</v>
      </c>
      <c r="AF28" s="614">
        <f t="shared" si="14"/>
        <v>0</v>
      </c>
      <c r="AG28" s="614">
        <f t="shared" si="14"/>
        <v>0</v>
      </c>
      <c r="AH28" s="614">
        <f t="shared" si="14"/>
        <v>0</v>
      </c>
      <c r="AI28" s="614">
        <f t="shared" si="14"/>
        <v>0</v>
      </c>
      <c r="AJ28" s="614">
        <f t="shared" si="14"/>
        <v>0</v>
      </c>
      <c r="AK28" s="614">
        <f t="shared" si="14"/>
        <v>0</v>
      </c>
      <c r="AL28" s="614">
        <f t="shared" si="14"/>
        <v>0</v>
      </c>
      <c r="AM28" s="615">
        <f>AM23+AM24</f>
        <v>0</v>
      </c>
    </row>
    <row r="29" spans="2:39" s="12" customFormat="1" ht="15" customHeight="1">
      <c r="B29" s="1271"/>
      <c r="C29" s="1271"/>
      <c r="D29" s="1542"/>
      <c r="E29" s="1409"/>
      <c r="F29" s="1548" t="s">
        <v>102</v>
      </c>
      <c r="G29" s="1554" t="s">
        <v>106</v>
      </c>
      <c r="H29" s="1555"/>
      <c r="I29" s="1101">
        <v>82600000</v>
      </c>
      <c r="J29" s="1106">
        <v>0</v>
      </c>
      <c r="K29" s="1106">
        <f>I29*0.5</f>
        <v>41300000</v>
      </c>
      <c r="L29" s="1106">
        <f>I29*0.5</f>
        <v>41300000</v>
      </c>
      <c r="M29" s="1106">
        <v>0</v>
      </c>
      <c r="N29" s="1106">
        <v>0</v>
      </c>
      <c r="O29" s="1106">
        <v>0</v>
      </c>
      <c r="P29" s="1106">
        <v>0</v>
      </c>
      <c r="Q29" s="1106">
        <v>0</v>
      </c>
      <c r="R29" s="1106">
        <v>0</v>
      </c>
      <c r="S29" s="1106">
        <v>0</v>
      </c>
      <c r="T29" s="1106">
        <v>0</v>
      </c>
      <c r="U29" s="1106">
        <v>0</v>
      </c>
      <c r="V29" s="1106">
        <v>0</v>
      </c>
      <c r="W29" s="1106">
        <v>0</v>
      </c>
      <c r="X29" s="1106">
        <v>0</v>
      </c>
      <c r="Y29" s="1106">
        <v>0</v>
      </c>
      <c r="Z29" s="1106">
        <v>0</v>
      </c>
      <c r="AA29" s="1106">
        <v>0</v>
      </c>
      <c r="AB29" s="1106">
        <v>0</v>
      </c>
      <c r="AC29" s="1106">
        <v>0</v>
      </c>
      <c r="AD29" s="1106">
        <v>0</v>
      </c>
      <c r="AE29" s="1106">
        <v>0</v>
      </c>
      <c r="AF29" s="1106">
        <v>0</v>
      </c>
      <c r="AG29" s="1106">
        <v>0</v>
      </c>
      <c r="AH29" s="1106">
        <v>0</v>
      </c>
      <c r="AI29" s="1106">
        <v>0</v>
      </c>
      <c r="AJ29" s="1106">
        <v>0</v>
      </c>
      <c r="AK29" s="1106">
        <v>0</v>
      </c>
      <c r="AL29" s="1106">
        <v>0</v>
      </c>
      <c r="AM29" s="1107">
        <v>0</v>
      </c>
    </row>
    <row r="30" spans="2:39" s="12" customFormat="1">
      <c r="B30" s="1272"/>
      <c r="C30" s="1272"/>
      <c r="D30" s="1542"/>
      <c r="E30" s="1409"/>
      <c r="F30" s="1549"/>
      <c r="G30" s="1546" t="s">
        <v>107</v>
      </c>
      <c r="H30" s="1547"/>
      <c r="I30" s="1102"/>
      <c r="J30" s="610">
        <f>J31+J32+J33</f>
        <v>0</v>
      </c>
      <c r="K30" s="610">
        <f t="shared" ref="K30:AM30" si="15">K31+K32+K33</f>
        <v>295000</v>
      </c>
      <c r="L30" s="610">
        <f t="shared" si="15"/>
        <v>295000</v>
      </c>
      <c r="M30" s="610">
        <f t="shared" si="15"/>
        <v>295000</v>
      </c>
      <c r="N30" s="610">
        <f t="shared" si="15"/>
        <v>295000</v>
      </c>
      <c r="O30" s="610">
        <f t="shared" si="15"/>
        <v>295000</v>
      </c>
      <c r="P30" s="610">
        <f t="shared" si="15"/>
        <v>295000</v>
      </c>
      <c r="Q30" s="610">
        <f t="shared" si="15"/>
        <v>295000</v>
      </c>
      <c r="R30" s="610">
        <f t="shared" si="15"/>
        <v>295000</v>
      </c>
      <c r="S30" s="610">
        <f t="shared" si="15"/>
        <v>295000</v>
      </c>
      <c r="T30" s="610">
        <f t="shared" si="15"/>
        <v>295000</v>
      </c>
      <c r="U30" s="610">
        <f t="shared" si="15"/>
        <v>295000</v>
      </c>
      <c r="V30" s="610">
        <f t="shared" si="15"/>
        <v>295000</v>
      </c>
      <c r="W30" s="610">
        <f t="shared" si="15"/>
        <v>295000</v>
      </c>
      <c r="X30" s="610">
        <f t="shared" si="15"/>
        <v>295000</v>
      </c>
      <c r="Y30" s="610">
        <f t="shared" si="15"/>
        <v>295000</v>
      </c>
      <c r="Z30" s="610">
        <f t="shared" si="15"/>
        <v>295000</v>
      </c>
      <c r="AA30" s="610">
        <f t="shared" si="15"/>
        <v>295000</v>
      </c>
      <c r="AB30" s="610">
        <f t="shared" si="15"/>
        <v>295000</v>
      </c>
      <c r="AC30" s="610">
        <f t="shared" si="15"/>
        <v>295000</v>
      </c>
      <c r="AD30" s="610">
        <f t="shared" si="15"/>
        <v>295000</v>
      </c>
      <c r="AE30" s="610">
        <f t="shared" si="15"/>
        <v>295000</v>
      </c>
      <c r="AF30" s="610">
        <f t="shared" si="15"/>
        <v>295000</v>
      </c>
      <c r="AG30" s="610">
        <f t="shared" si="15"/>
        <v>295000</v>
      </c>
      <c r="AH30" s="610">
        <f t="shared" si="15"/>
        <v>295000</v>
      </c>
      <c r="AI30" s="610">
        <f t="shared" si="15"/>
        <v>295000</v>
      </c>
      <c r="AJ30" s="610">
        <f t="shared" si="15"/>
        <v>295000</v>
      </c>
      <c r="AK30" s="610">
        <f t="shared" si="15"/>
        <v>295000</v>
      </c>
      <c r="AL30" s="610">
        <f t="shared" si="15"/>
        <v>295000</v>
      </c>
      <c r="AM30" s="611">
        <f t="shared" si="15"/>
        <v>295000</v>
      </c>
    </row>
    <row r="31" spans="2:39" s="12" customFormat="1">
      <c r="B31" s="1272"/>
      <c r="C31" s="1272"/>
      <c r="D31" s="1542"/>
      <c r="E31" s="1409"/>
      <c r="F31" s="1549"/>
      <c r="G31" s="1544" t="s">
        <v>108</v>
      </c>
      <c r="H31" s="1545"/>
      <c r="I31" s="1103">
        <f>(0.1+0.26)</f>
        <v>0.36</v>
      </c>
      <c r="J31" s="612">
        <f t="array" ref="J31">_xlfn.IFS($E$23="CORE 0",$I$31*'WASTEWATER PROJECTION'!G31,$E$23="PHASE I",$I$31*'WASTEWATER PROJECTION'!G31,$E$23="PHASE II",$I$31*'WASTEWATER PROJECTION'!G31)</f>
        <v>0</v>
      </c>
      <c r="K31" s="612">
        <f t="array" ref="K31">_xlfn.IFS($E$23="CORE 0",$I$31*'WASTEWATER PROJECTION'!H31,$E$23="PHASE I",$I$31*'WASTEWATER PROJECTION'!H31,$E$23="PHASE II",$I$31*'WASTEWATER PROJECTION'!H31)</f>
        <v>0</v>
      </c>
      <c r="L31" s="612">
        <f t="array" ref="L31">_xlfn.IFS($E$23="CORE 0",$I$31*'WASTEWATER PROJECTION'!I31,$E$23="PHASE I",$I$31*'WASTEWATER PROJECTION'!I31,$E$23="PHASE II",$I$31*'WASTEWATER PROJECTION'!I31)</f>
        <v>0</v>
      </c>
      <c r="M31" s="612">
        <f t="array" ref="M31">_xlfn.IFS($E$23="CORE 0",$I$31*'WASTEWATER PROJECTION'!J31,$E$23="PHASE I",$I$31*'WASTEWATER PROJECTION'!J31,$E$23="PHASE II",$I$31*'WASTEWATER PROJECTION'!J31)</f>
        <v>0</v>
      </c>
      <c r="N31" s="612">
        <f t="array" ref="N31">_xlfn.IFS($E$23="CORE 0",$I$31*'WASTEWATER PROJECTION'!K31,$E$23="PHASE I",$I$31*'WASTEWATER PROJECTION'!K31,$E$23="PHASE II",$I$31*'WASTEWATER PROJECTION'!K31)</f>
        <v>0</v>
      </c>
      <c r="O31" s="612">
        <f t="array" ref="O31">_xlfn.IFS($E$23="CORE 0",$I$31*'WASTEWATER PROJECTION'!L31,$E$23="PHASE I",$I$31*'WASTEWATER PROJECTION'!L31,$E$23="PHASE II",$I$31*'WASTEWATER PROJECTION'!L31)</f>
        <v>0</v>
      </c>
      <c r="P31" s="612">
        <f t="array" ref="P31">_xlfn.IFS($E$23="CORE 0",$I$31*'WASTEWATER PROJECTION'!M31,$E$23="PHASE I",$I$31*'WASTEWATER PROJECTION'!M31,$E$23="PHASE II",$I$31*'WASTEWATER PROJECTION'!M31)</f>
        <v>0</v>
      </c>
      <c r="Q31" s="612">
        <f t="array" ref="Q31">_xlfn.IFS($E$23="CORE 0",$I$31*'WASTEWATER PROJECTION'!N31,$E$23="PHASE I",$I$31*'WASTEWATER PROJECTION'!N31,$E$23="PHASE II",$I$31*'WASTEWATER PROJECTION'!N31)</f>
        <v>0</v>
      </c>
      <c r="R31" s="612">
        <f t="array" ref="R31">_xlfn.IFS($E$23="CORE 0",$I$31*'WASTEWATER PROJECTION'!O31,$E$23="PHASE I",$I$31*'WASTEWATER PROJECTION'!O31,$E$23="PHASE II",$I$31*'WASTEWATER PROJECTION'!O31)</f>
        <v>0</v>
      </c>
      <c r="S31" s="612">
        <f t="array" ref="S31">_xlfn.IFS($E$23="CORE 0",$I$31*'WASTEWATER PROJECTION'!P31,$E$23="PHASE I",$I$31*'WASTEWATER PROJECTION'!P31,$E$23="PHASE II",$I$31*'WASTEWATER PROJECTION'!P31)</f>
        <v>0</v>
      </c>
      <c r="T31" s="612">
        <f t="array" ref="T31">_xlfn.IFS($E$23="CORE 0",$I$31*'WASTEWATER PROJECTION'!Q31,$E$23="PHASE I",$I$31*'WASTEWATER PROJECTION'!Q31,$E$23="PHASE II",$I$31*'WASTEWATER PROJECTION'!Q31)</f>
        <v>0</v>
      </c>
      <c r="U31" s="612">
        <f t="array" ref="U31">_xlfn.IFS($E$23="CORE 0",$I$31*'WASTEWATER PROJECTION'!R31,$E$23="PHASE I",$I$31*'WASTEWATER PROJECTION'!R31,$E$23="PHASE II",$I$31*'WASTEWATER PROJECTION'!R31)</f>
        <v>0</v>
      </c>
      <c r="V31" s="612">
        <f t="array" ref="V31">_xlfn.IFS($E$23="CORE 0",$I$31*'WASTEWATER PROJECTION'!S31,$E$23="PHASE I",$I$31*'WASTEWATER PROJECTION'!S31,$E$23="PHASE II",$I$31*'WASTEWATER PROJECTION'!S31)</f>
        <v>0</v>
      </c>
      <c r="W31" s="612">
        <f t="array" ref="W31">_xlfn.IFS($E$23="CORE 0",$I$31*'WASTEWATER PROJECTION'!T31,$E$23="PHASE I",$I$31*'WASTEWATER PROJECTION'!T31,$E$23="PHASE II",$I$31*'WASTEWATER PROJECTION'!T31)</f>
        <v>0</v>
      </c>
      <c r="X31" s="612">
        <f t="array" ref="X31">_xlfn.IFS($E$23="CORE 0",$I$31*'WASTEWATER PROJECTION'!U31,$E$23="PHASE I",$I$31*'WASTEWATER PROJECTION'!U31,$E$23="PHASE II",$I$31*'WASTEWATER PROJECTION'!U31)</f>
        <v>0</v>
      </c>
      <c r="Y31" s="612">
        <f t="array" ref="Y31">_xlfn.IFS($E$23="CORE 0",$I$31*'WASTEWATER PROJECTION'!V31,$E$23="PHASE I",$I$31*'WASTEWATER PROJECTION'!V31,$E$23="PHASE II",$I$31*'WASTEWATER PROJECTION'!V31)</f>
        <v>0</v>
      </c>
      <c r="Z31" s="612">
        <f t="array" ref="Z31">_xlfn.IFS($E$23="CORE 0",$I$31*'WASTEWATER PROJECTION'!W31,$E$23="PHASE I",$I$31*'WASTEWATER PROJECTION'!W31,$E$23="PHASE II",$I$31*'WASTEWATER PROJECTION'!W31)</f>
        <v>0</v>
      </c>
      <c r="AA31" s="612">
        <f t="array" ref="AA31">_xlfn.IFS($E$23="CORE 0",$I$31*'WASTEWATER PROJECTION'!X31,$E$23="PHASE I",$I$31*'WASTEWATER PROJECTION'!X31,$E$23="PHASE II",$I$31*'WASTEWATER PROJECTION'!X31)</f>
        <v>0</v>
      </c>
      <c r="AB31" s="612">
        <f t="array" ref="AB31">_xlfn.IFS($E$23="CORE 0",$I$31*'WASTEWATER PROJECTION'!Y31,$E$23="PHASE I",$I$31*'WASTEWATER PROJECTION'!Y31,$E$23="PHASE II",$I$31*'WASTEWATER PROJECTION'!Y31)</f>
        <v>0</v>
      </c>
      <c r="AC31" s="612">
        <f t="array" ref="AC31">_xlfn.IFS($E$23="CORE 0",$I$31*'WASTEWATER PROJECTION'!Z31,$E$23="PHASE I",$I$31*'WASTEWATER PROJECTION'!Z31,$E$23="PHASE II",$I$31*'WASTEWATER PROJECTION'!Z31)</f>
        <v>0</v>
      </c>
      <c r="AD31" s="612">
        <f t="array" ref="AD31">_xlfn.IFS($E$23="CORE 0",$I$31*'WASTEWATER PROJECTION'!AA31,$E$23="PHASE I",$I$31*'WASTEWATER PROJECTION'!AA31,$E$23="PHASE II",$I$31*'WASTEWATER PROJECTION'!AA31)</f>
        <v>0</v>
      </c>
      <c r="AE31" s="612">
        <f t="array" ref="AE31">_xlfn.IFS($E$23="CORE 0",$I$31*'WASTEWATER PROJECTION'!AB31,$E$23="PHASE I",$I$31*'WASTEWATER PROJECTION'!AB31,$E$23="PHASE II",$I$31*'WASTEWATER PROJECTION'!AB31)</f>
        <v>0</v>
      </c>
      <c r="AF31" s="612">
        <f t="array" ref="AF31">_xlfn.IFS($E$23="CORE 0",$I$31*'WASTEWATER PROJECTION'!AC31,$E$23="PHASE I",$I$31*'WASTEWATER PROJECTION'!AC31,$E$23="PHASE II",$I$31*'WASTEWATER PROJECTION'!AC31)</f>
        <v>0</v>
      </c>
      <c r="AG31" s="612">
        <f t="array" ref="AG31">_xlfn.IFS($E$23="CORE 0",$I$31*'WASTEWATER PROJECTION'!AD31,$E$23="PHASE I",$I$31*'WASTEWATER PROJECTION'!AD31,$E$23="PHASE II",$I$31*'WASTEWATER PROJECTION'!AD31)</f>
        <v>0</v>
      </c>
      <c r="AH31" s="612">
        <f t="array" ref="AH31">_xlfn.IFS($E$23="CORE 0",$I$31*'WASTEWATER PROJECTION'!AE31,$E$23="PHASE I",$I$31*'WASTEWATER PROJECTION'!AE31,$E$23="PHASE II",$I$31*'WASTEWATER PROJECTION'!AE31)</f>
        <v>0</v>
      </c>
      <c r="AI31" s="612">
        <f t="array" ref="AI31">_xlfn.IFS($E$23="CORE 0",$I$31*'WASTEWATER PROJECTION'!AF31,$E$23="PHASE I",$I$31*'WASTEWATER PROJECTION'!AF31,$E$23="PHASE II",$I$31*'WASTEWATER PROJECTION'!AF31)</f>
        <v>0</v>
      </c>
      <c r="AJ31" s="612">
        <f t="array" ref="AJ31">_xlfn.IFS($E$23="CORE 0",$I$31*'WASTEWATER PROJECTION'!AG31,$E$23="PHASE I",$I$31*'WASTEWATER PROJECTION'!AG31,$E$23="PHASE II",$I$31*'WASTEWATER PROJECTION'!AG31)</f>
        <v>0</v>
      </c>
      <c r="AK31" s="612">
        <f t="array" ref="AK31">_xlfn.IFS($E$23="CORE 0",$I$31*'WASTEWATER PROJECTION'!AH31,$E$23="PHASE I",$I$31*'WASTEWATER PROJECTION'!AH31,$E$23="PHASE II",$I$31*'WASTEWATER PROJECTION'!AH31)</f>
        <v>0</v>
      </c>
      <c r="AL31" s="612">
        <f t="array" ref="AL31">_xlfn.IFS($E$23="CORE 0",$I$31*'WASTEWATER PROJECTION'!AI31,$E$23="PHASE I",$I$31*'WASTEWATER PROJECTION'!AI31,$E$23="PHASE II",$I$31*'WASTEWATER PROJECTION'!AI31)</f>
        <v>0</v>
      </c>
      <c r="AM31" s="613">
        <f t="array" ref="AM31">_xlfn.IFS($E$23="CORE 0",$I$31*'WASTEWATER PROJECTION'!AJ31,$E$23="PHASE I",$I$31*'WASTEWATER PROJECTION'!AJ31,$E$23="PHASE II",$I$31*'WASTEWATER PROJECTION'!AJ31)</f>
        <v>0</v>
      </c>
    </row>
    <row r="32" spans="2:39" s="12" customFormat="1">
      <c r="B32" s="1272"/>
      <c r="C32" s="1272"/>
      <c r="D32" s="1542"/>
      <c r="E32" s="1409"/>
      <c r="F32" s="1549"/>
      <c r="G32" s="1544" t="s">
        <v>109</v>
      </c>
      <c r="H32" s="1545"/>
      <c r="I32" s="1104">
        <v>225000</v>
      </c>
      <c r="J32" s="612">
        <v>0</v>
      </c>
      <c r="K32" s="612">
        <f t="shared" ref="K32:AM32" si="16">$I$32</f>
        <v>225000</v>
      </c>
      <c r="L32" s="612">
        <f t="shared" si="16"/>
        <v>225000</v>
      </c>
      <c r="M32" s="612">
        <f t="shared" si="16"/>
        <v>225000</v>
      </c>
      <c r="N32" s="612">
        <f t="shared" si="16"/>
        <v>225000</v>
      </c>
      <c r="O32" s="612">
        <f t="shared" si="16"/>
        <v>225000</v>
      </c>
      <c r="P32" s="612">
        <f t="shared" si="16"/>
        <v>225000</v>
      </c>
      <c r="Q32" s="612">
        <f t="shared" si="16"/>
        <v>225000</v>
      </c>
      <c r="R32" s="612">
        <f t="shared" si="16"/>
        <v>225000</v>
      </c>
      <c r="S32" s="612">
        <f t="shared" si="16"/>
        <v>225000</v>
      </c>
      <c r="T32" s="612">
        <f t="shared" si="16"/>
        <v>225000</v>
      </c>
      <c r="U32" s="612">
        <f t="shared" si="16"/>
        <v>225000</v>
      </c>
      <c r="V32" s="612">
        <f t="shared" si="16"/>
        <v>225000</v>
      </c>
      <c r="W32" s="612">
        <f t="shared" si="16"/>
        <v>225000</v>
      </c>
      <c r="X32" s="612">
        <f t="shared" si="16"/>
        <v>225000</v>
      </c>
      <c r="Y32" s="612">
        <f t="shared" si="16"/>
        <v>225000</v>
      </c>
      <c r="Z32" s="612">
        <f t="shared" si="16"/>
        <v>225000</v>
      </c>
      <c r="AA32" s="612">
        <f t="shared" si="16"/>
        <v>225000</v>
      </c>
      <c r="AB32" s="612">
        <f t="shared" si="16"/>
        <v>225000</v>
      </c>
      <c r="AC32" s="612">
        <f t="shared" si="16"/>
        <v>225000</v>
      </c>
      <c r="AD32" s="612">
        <f t="shared" si="16"/>
        <v>225000</v>
      </c>
      <c r="AE32" s="612">
        <f t="shared" si="16"/>
        <v>225000</v>
      </c>
      <c r="AF32" s="612">
        <f t="shared" si="16"/>
        <v>225000</v>
      </c>
      <c r="AG32" s="612">
        <f t="shared" si="16"/>
        <v>225000</v>
      </c>
      <c r="AH32" s="612">
        <f t="shared" si="16"/>
        <v>225000</v>
      </c>
      <c r="AI32" s="612">
        <f t="shared" si="16"/>
        <v>225000</v>
      </c>
      <c r="AJ32" s="612">
        <f t="shared" si="16"/>
        <v>225000</v>
      </c>
      <c r="AK32" s="612">
        <f t="shared" si="16"/>
        <v>225000</v>
      </c>
      <c r="AL32" s="612">
        <f t="shared" si="16"/>
        <v>225000</v>
      </c>
      <c r="AM32" s="613">
        <f t="shared" si="16"/>
        <v>225000</v>
      </c>
    </row>
    <row r="33" spans="4:39" s="12" customFormat="1" ht="11">
      <c r="D33" s="1542"/>
      <c r="E33" s="1409"/>
      <c r="F33" s="1549"/>
      <c r="G33" s="1544" t="s">
        <v>113</v>
      </c>
      <c r="H33" s="1545" t="s">
        <v>110</v>
      </c>
      <c r="I33" s="1104">
        <v>70000</v>
      </c>
      <c r="J33" s="612">
        <v>0</v>
      </c>
      <c r="K33" s="612">
        <f t="shared" ref="K33:AM33" si="17">$I$33</f>
        <v>70000</v>
      </c>
      <c r="L33" s="612">
        <f t="shared" si="17"/>
        <v>70000</v>
      </c>
      <c r="M33" s="612">
        <f t="shared" si="17"/>
        <v>70000</v>
      </c>
      <c r="N33" s="612">
        <f t="shared" si="17"/>
        <v>70000</v>
      </c>
      <c r="O33" s="612">
        <f t="shared" si="17"/>
        <v>70000</v>
      </c>
      <c r="P33" s="612">
        <f t="shared" si="17"/>
        <v>70000</v>
      </c>
      <c r="Q33" s="612">
        <f t="shared" si="17"/>
        <v>70000</v>
      </c>
      <c r="R33" s="612">
        <f t="shared" si="17"/>
        <v>70000</v>
      </c>
      <c r="S33" s="612">
        <f t="shared" si="17"/>
        <v>70000</v>
      </c>
      <c r="T33" s="612">
        <f t="shared" si="17"/>
        <v>70000</v>
      </c>
      <c r="U33" s="612">
        <f t="shared" si="17"/>
        <v>70000</v>
      </c>
      <c r="V33" s="612">
        <f t="shared" si="17"/>
        <v>70000</v>
      </c>
      <c r="W33" s="612">
        <f t="shared" si="17"/>
        <v>70000</v>
      </c>
      <c r="X33" s="612">
        <f t="shared" si="17"/>
        <v>70000</v>
      </c>
      <c r="Y33" s="612">
        <f t="shared" si="17"/>
        <v>70000</v>
      </c>
      <c r="Z33" s="612">
        <f t="shared" si="17"/>
        <v>70000</v>
      </c>
      <c r="AA33" s="612">
        <f t="shared" si="17"/>
        <v>70000</v>
      </c>
      <c r="AB33" s="612">
        <f t="shared" si="17"/>
        <v>70000</v>
      </c>
      <c r="AC33" s="612">
        <f t="shared" si="17"/>
        <v>70000</v>
      </c>
      <c r="AD33" s="612">
        <f t="shared" si="17"/>
        <v>70000</v>
      </c>
      <c r="AE33" s="612">
        <f t="shared" si="17"/>
        <v>70000</v>
      </c>
      <c r="AF33" s="612">
        <f t="shared" si="17"/>
        <v>70000</v>
      </c>
      <c r="AG33" s="612">
        <f t="shared" si="17"/>
        <v>70000</v>
      </c>
      <c r="AH33" s="612">
        <f t="shared" si="17"/>
        <v>70000</v>
      </c>
      <c r="AI33" s="612">
        <f t="shared" si="17"/>
        <v>70000</v>
      </c>
      <c r="AJ33" s="612">
        <f t="shared" si="17"/>
        <v>70000</v>
      </c>
      <c r="AK33" s="612">
        <f t="shared" si="17"/>
        <v>70000</v>
      </c>
      <c r="AL33" s="612">
        <f t="shared" si="17"/>
        <v>70000</v>
      </c>
      <c r="AM33" s="613">
        <f t="shared" si="17"/>
        <v>70000</v>
      </c>
    </row>
    <row r="34" spans="4:39" s="12" customFormat="1" ht="11.75" thickBot="1">
      <c r="D34" s="1542"/>
      <c r="E34" s="1409"/>
      <c r="F34" s="1550"/>
      <c r="G34" s="1551" t="s">
        <v>35</v>
      </c>
      <c r="H34" s="1552"/>
      <c r="I34" s="1105"/>
      <c r="J34" s="614">
        <f t="shared" ref="J34" si="18">J29+J30</f>
        <v>0</v>
      </c>
      <c r="K34" s="614">
        <f>(K29+K30)*(1+Dashboard!$E$7)^('AGRICULTURE-CAPEX-OPEX'!K4-'AGRICULTURE-CAPEX-OPEX'!$J$4)</f>
        <v>43258800</v>
      </c>
      <c r="L34" s="614">
        <f>(L29+L30)*(1+Dashboard!$E$7)^('AGRICULTURE-CAPEX-OPEX'!L4-'AGRICULTURE-CAPEX-OPEX'!$J$4)</f>
        <v>44989152.000000007</v>
      </c>
      <c r="M34" s="614">
        <f>(M29+M30)*(1+Dashboard!$E$7)^('AGRICULTURE-CAPEX-OPEX'!M4-'AGRICULTURE-CAPEX-OPEX'!$J$4)</f>
        <v>331834.88</v>
      </c>
      <c r="N34" s="614">
        <f>(N29+N30)*(1+Dashboard!$E$7)^('AGRICULTURE-CAPEX-OPEX'!N4-'AGRICULTURE-CAPEX-OPEX'!$J$4)</f>
        <v>345108.27520000009</v>
      </c>
      <c r="O34" s="614">
        <f>(O29+O30)*(1+Dashboard!$E$7)^('AGRICULTURE-CAPEX-OPEX'!O4-'AGRICULTURE-CAPEX-OPEX'!$J$4)</f>
        <v>358912.6062080001</v>
      </c>
      <c r="P34" s="614">
        <f>(P29+P30)*(1+Dashboard!$E$7)^('AGRICULTURE-CAPEX-OPEX'!P4-'AGRICULTURE-CAPEX-OPEX'!$J$4)</f>
        <v>373269.11045632011</v>
      </c>
      <c r="Q34" s="614">
        <f>(Q29+Q30)*(1+Dashboard!$E$7)^('AGRICULTURE-CAPEX-OPEX'!Q4-'AGRICULTURE-CAPEX-OPEX'!$J$4)</f>
        <v>388199.87487457285</v>
      </c>
      <c r="R34" s="614">
        <f>(R29+R30)*(1+Dashboard!$E$7)^('AGRICULTURE-CAPEX-OPEX'!R4-'AGRICULTURE-CAPEX-OPEX'!$J$4)</f>
        <v>403727.86986955587</v>
      </c>
      <c r="S34" s="614">
        <f>(S29+S30)*(1+Dashboard!$E$7)^('AGRICULTURE-CAPEX-OPEX'!S4-'AGRICULTURE-CAPEX-OPEX'!$J$4)</f>
        <v>419876.98466433812</v>
      </c>
      <c r="T34" s="614">
        <f>(T29+T30)*(1+Dashboard!$E$7)^('AGRICULTURE-CAPEX-OPEX'!T4-'AGRICULTURE-CAPEX-OPEX'!$J$4)</f>
        <v>436672.06405091163</v>
      </c>
      <c r="U34" s="614">
        <f>(U29+U30)*(1+Dashboard!$E$7)^('AGRICULTURE-CAPEX-OPEX'!U4-'AGRICULTURE-CAPEX-OPEX'!$J$4)</f>
        <v>454138.94661294809</v>
      </c>
      <c r="V34" s="614">
        <f>(V29+V30)*(1+Dashboard!$E$7)^('AGRICULTURE-CAPEX-OPEX'!V4-'AGRICULTURE-CAPEX-OPEX'!$J$4)</f>
        <v>472304.50447746611</v>
      </c>
      <c r="W34" s="614">
        <f>(W29+W30)*(1+Dashboard!$E$7)^('AGRICULTURE-CAPEX-OPEX'!W4-'AGRICULTURE-CAPEX-OPEX'!$J$4)</f>
        <v>491196.68465656479</v>
      </c>
      <c r="X34" s="614">
        <f>(X29+X30)*(1+Dashboard!$E$7)^('AGRICULTURE-CAPEX-OPEX'!X4-'AGRICULTURE-CAPEX-OPEX'!$J$4)</f>
        <v>510844.55204282736</v>
      </c>
      <c r="Y34" s="614">
        <f>(Y29+Y30)*(1+Dashboard!$E$7)^('AGRICULTURE-CAPEX-OPEX'!Y4-'AGRICULTURE-CAPEX-OPEX'!$J$4)</f>
        <v>531278.33412454044</v>
      </c>
      <c r="Z34" s="614">
        <f>(Z29+Z30)*(1+Dashboard!$E$7)^('AGRICULTURE-CAPEX-OPEX'!Z4-'AGRICULTURE-CAPEX-OPEX'!$J$4)</f>
        <v>552529.46748952218</v>
      </c>
      <c r="AA34" s="614">
        <f>(AA29+AA30)*(1+Dashboard!$E$7)^('AGRICULTURE-CAPEX-OPEX'!AA4-'AGRICULTURE-CAPEX-OPEX'!$J$4)</f>
        <v>574630.64618910302</v>
      </c>
      <c r="AB34" s="614">
        <f>(AB29+AB30)*(1+Dashboard!$E$7)^('AGRICULTURE-CAPEX-OPEX'!AB4-'AGRICULTURE-CAPEX-OPEX'!$J$4)</f>
        <v>597615.87203666719</v>
      </c>
      <c r="AC34" s="614">
        <f>(AC29+AC30)*(1+Dashboard!$E$7)^('AGRICULTURE-CAPEX-OPEX'!AC4-'AGRICULTURE-CAPEX-OPEX'!$J$4)</f>
        <v>621520.50691813393</v>
      </c>
      <c r="AD34" s="614">
        <f>(AD29+AD30)*(1+Dashboard!$E$7)^('AGRICULTURE-CAPEX-OPEX'!AD4-'AGRICULTURE-CAPEX-OPEX'!$J$4)</f>
        <v>646381.32719485927</v>
      </c>
      <c r="AE34" s="614">
        <f>(AE29+AE30)*(1+Dashboard!$E$7)^('AGRICULTURE-CAPEX-OPEX'!AE4-'AGRICULTURE-CAPEX-OPEX'!$J$4)</f>
        <v>672236.5802826538</v>
      </c>
      <c r="AF34" s="614">
        <f>(AF29+AF30)*(1+Dashboard!$E$7)^('AGRICULTURE-CAPEX-OPEX'!AF4-'AGRICULTURE-CAPEX-OPEX'!$J$4)</f>
        <v>699126.04349395994</v>
      </c>
      <c r="AG34" s="614">
        <f>(AG29+AG30)*(1+Dashboard!$E$7)^('AGRICULTURE-CAPEX-OPEX'!AG4-'AGRICULTURE-CAPEX-OPEX'!$J$4)</f>
        <v>727091.08523371827</v>
      </c>
      <c r="AH34" s="614">
        <f>(AH29+AH30)*(1+Dashboard!$E$7)^('AGRICULTURE-CAPEX-OPEX'!AH4-'AGRICULTURE-CAPEX-OPEX'!$J$4)</f>
        <v>756174.72864306706</v>
      </c>
      <c r="AI34" s="614">
        <f>(AI29+AI30)*(1+Dashboard!$E$7)^('AGRICULTURE-CAPEX-OPEX'!AI4-'AGRICULTURE-CAPEX-OPEX'!$J$4)</f>
        <v>786421.71778878989</v>
      </c>
      <c r="AJ34" s="614">
        <f>(AJ29+AJ30)*(1+Dashboard!$E$7)^('AGRICULTURE-CAPEX-OPEX'!AJ4-'AGRICULTURE-CAPEX-OPEX'!$J$4)</f>
        <v>817878.58650034142</v>
      </c>
      <c r="AK34" s="614">
        <f>(AK29+AK30)*(1+Dashboard!$E$7)^('AGRICULTURE-CAPEX-OPEX'!AK4-'AGRICULTURE-CAPEX-OPEX'!$J$4)</f>
        <v>850593.72996035509</v>
      </c>
      <c r="AL34" s="614">
        <f>(AL29+AL30)*(1+Dashboard!$E$7)^('AGRICULTURE-CAPEX-OPEX'!AL4-'AGRICULTURE-CAPEX-OPEX'!$J$4)</f>
        <v>884617.47915876948</v>
      </c>
      <c r="AM34" s="615">
        <f>(AM29+AM30)*(1+Dashboard!$E$7)^('AGRICULTURE-CAPEX-OPEX'!AM4-'AGRICULTURE-CAPEX-OPEX'!$J$4)</f>
        <v>920002.17832512024</v>
      </c>
    </row>
    <row r="35" spans="4:39" s="12" customFormat="1" ht="11.25" customHeight="1">
      <c r="D35" s="1542"/>
      <c r="E35" s="1409"/>
      <c r="F35" s="1548" t="s">
        <v>103</v>
      </c>
      <c r="G35" s="1554" t="s">
        <v>106</v>
      </c>
      <c r="H35" s="1555"/>
      <c r="I35" s="1101">
        <v>77900000</v>
      </c>
      <c r="J35" s="1106">
        <v>0</v>
      </c>
      <c r="K35" s="1106">
        <f>I35*0.5</f>
        <v>38950000</v>
      </c>
      <c r="L35" s="1106">
        <f>I35*0.5</f>
        <v>38950000</v>
      </c>
      <c r="M35" s="1106">
        <v>0</v>
      </c>
      <c r="N35" s="1106">
        <v>0</v>
      </c>
      <c r="O35" s="1106">
        <v>0</v>
      </c>
      <c r="P35" s="1106">
        <v>0</v>
      </c>
      <c r="Q35" s="1106">
        <v>0</v>
      </c>
      <c r="R35" s="1106">
        <v>0</v>
      </c>
      <c r="S35" s="1106">
        <v>0</v>
      </c>
      <c r="T35" s="1106">
        <v>0</v>
      </c>
      <c r="U35" s="1106">
        <v>0</v>
      </c>
      <c r="V35" s="1106">
        <v>0</v>
      </c>
      <c r="W35" s="1106">
        <v>0</v>
      </c>
      <c r="X35" s="1106">
        <v>0</v>
      </c>
      <c r="Y35" s="1106">
        <v>0</v>
      </c>
      <c r="Z35" s="1106">
        <v>0</v>
      </c>
      <c r="AA35" s="1106">
        <v>0</v>
      </c>
      <c r="AB35" s="1106">
        <v>0</v>
      </c>
      <c r="AC35" s="1106">
        <v>0</v>
      </c>
      <c r="AD35" s="1106">
        <v>0</v>
      </c>
      <c r="AE35" s="1106">
        <v>0</v>
      </c>
      <c r="AF35" s="1106">
        <v>0</v>
      </c>
      <c r="AG35" s="1106">
        <v>0</v>
      </c>
      <c r="AH35" s="1106">
        <v>0</v>
      </c>
      <c r="AI35" s="1106">
        <v>0</v>
      </c>
      <c r="AJ35" s="1106">
        <v>0</v>
      </c>
      <c r="AK35" s="1106">
        <v>0</v>
      </c>
      <c r="AL35" s="1106">
        <v>0</v>
      </c>
      <c r="AM35" s="1107">
        <v>0</v>
      </c>
    </row>
    <row r="36" spans="4:39" s="12" customFormat="1" ht="11">
      <c r="D36" s="1542"/>
      <c r="E36" s="1409"/>
      <c r="F36" s="1549"/>
      <c r="G36" s="1546" t="s">
        <v>107</v>
      </c>
      <c r="H36" s="1547"/>
      <c r="I36" s="1102"/>
      <c r="J36" s="610">
        <f>J37+J38+J39</f>
        <v>0</v>
      </c>
      <c r="K36" s="610">
        <f t="shared" ref="K36:AM36" si="19">K37+K38+K39</f>
        <v>130000</v>
      </c>
      <c r="L36" s="610">
        <f t="shared" si="19"/>
        <v>130000</v>
      </c>
      <c r="M36" s="610">
        <f t="shared" si="19"/>
        <v>130000</v>
      </c>
      <c r="N36" s="610">
        <f t="shared" si="19"/>
        <v>130000</v>
      </c>
      <c r="O36" s="610">
        <f t="shared" si="19"/>
        <v>130000</v>
      </c>
      <c r="P36" s="610">
        <f t="shared" si="19"/>
        <v>130000</v>
      </c>
      <c r="Q36" s="610">
        <f t="shared" si="19"/>
        <v>130000</v>
      </c>
      <c r="R36" s="610">
        <f t="shared" si="19"/>
        <v>130000</v>
      </c>
      <c r="S36" s="610">
        <f t="shared" si="19"/>
        <v>130000</v>
      </c>
      <c r="T36" s="610">
        <f t="shared" si="19"/>
        <v>130000</v>
      </c>
      <c r="U36" s="610">
        <f t="shared" si="19"/>
        <v>130000</v>
      </c>
      <c r="V36" s="610">
        <f t="shared" si="19"/>
        <v>130000</v>
      </c>
      <c r="W36" s="610">
        <f t="shared" si="19"/>
        <v>130000</v>
      </c>
      <c r="X36" s="610">
        <f t="shared" si="19"/>
        <v>130000</v>
      </c>
      <c r="Y36" s="610">
        <f t="shared" si="19"/>
        <v>130000</v>
      </c>
      <c r="Z36" s="610">
        <f t="shared" si="19"/>
        <v>130000</v>
      </c>
      <c r="AA36" s="610">
        <f t="shared" si="19"/>
        <v>130000</v>
      </c>
      <c r="AB36" s="610">
        <f t="shared" si="19"/>
        <v>130000</v>
      </c>
      <c r="AC36" s="610">
        <f t="shared" si="19"/>
        <v>130000</v>
      </c>
      <c r="AD36" s="610">
        <f t="shared" si="19"/>
        <v>130000</v>
      </c>
      <c r="AE36" s="610">
        <f t="shared" si="19"/>
        <v>130000</v>
      </c>
      <c r="AF36" s="610">
        <f t="shared" si="19"/>
        <v>130000</v>
      </c>
      <c r="AG36" s="610">
        <f t="shared" si="19"/>
        <v>130000</v>
      </c>
      <c r="AH36" s="610">
        <f t="shared" si="19"/>
        <v>130000</v>
      </c>
      <c r="AI36" s="610">
        <f t="shared" si="19"/>
        <v>130000</v>
      </c>
      <c r="AJ36" s="610">
        <f t="shared" si="19"/>
        <v>130000</v>
      </c>
      <c r="AK36" s="610">
        <f t="shared" si="19"/>
        <v>130000</v>
      </c>
      <c r="AL36" s="610">
        <f t="shared" si="19"/>
        <v>130000</v>
      </c>
      <c r="AM36" s="611">
        <f t="shared" si="19"/>
        <v>130000</v>
      </c>
    </row>
    <row r="37" spans="4:39" s="12" customFormat="1" ht="11">
      <c r="D37" s="1542"/>
      <c r="E37" s="1409"/>
      <c r="F37" s="1549"/>
      <c r="G37" s="1544" t="s">
        <v>108</v>
      </c>
      <c r="H37" s="1545"/>
      <c r="I37" s="1103">
        <f>(0.044+0.26)</f>
        <v>0.30399999999999999</v>
      </c>
      <c r="J37" s="612">
        <v>0</v>
      </c>
      <c r="K37" s="612">
        <f t="array" ref="K37">_xlfn.IFS($E$23="CORE 0",$I$37*'WASTEWATER PROJECTION'!H37,$E$23="PHASE I",$I$37*'WASTEWATER PROJECTION'!H37,$E$23="PHASE II",$I$37*'WASTEWATER PROJECTION'!H37)</f>
        <v>0</v>
      </c>
      <c r="L37" s="612">
        <f t="array" ref="L37">_xlfn.IFS($E$23="CORE 0",$I$37*'WASTEWATER PROJECTION'!I37,$E$23="PHASE I",$I$37*'WASTEWATER PROJECTION'!I37,$E$23="PHASE II",$I$37*'WASTEWATER PROJECTION'!I37)</f>
        <v>0</v>
      </c>
      <c r="M37" s="612">
        <f t="array" ref="M37">_xlfn.IFS($E$23="CORE 0",$I$37*'WASTEWATER PROJECTION'!J37,$E$23="PHASE I",$I$37*'WASTEWATER PROJECTION'!J37,$E$23="PHASE II",$I$37*'WASTEWATER PROJECTION'!J37)</f>
        <v>0</v>
      </c>
      <c r="N37" s="612">
        <f t="array" ref="N37">_xlfn.IFS($E$23="CORE 0",$I$37*'WASTEWATER PROJECTION'!K37,$E$23="PHASE I",$I$37*'WASTEWATER PROJECTION'!K37,$E$23="PHASE II",$I$37*'WASTEWATER PROJECTION'!K37)</f>
        <v>0</v>
      </c>
      <c r="O37" s="612">
        <f t="array" ref="O37">_xlfn.IFS($E$23="CORE 0",$I$37*'WASTEWATER PROJECTION'!L37,$E$23="PHASE I",$I$37*'WASTEWATER PROJECTION'!L37,$E$23="PHASE II",$I$37*'WASTEWATER PROJECTION'!L37)</f>
        <v>0</v>
      </c>
      <c r="P37" s="612">
        <f t="array" ref="P37">_xlfn.IFS($E$23="CORE 0",$I$37*'WASTEWATER PROJECTION'!M37,$E$23="PHASE I",$I$37*'WASTEWATER PROJECTION'!M37,$E$23="PHASE II",$I$37*'WASTEWATER PROJECTION'!M37)</f>
        <v>0</v>
      </c>
      <c r="Q37" s="612">
        <f t="array" ref="Q37">_xlfn.IFS($E$23="CORE 0",$I$37*'WASTEWATER PROJECTION'!N37,$E$23="PHASE I",$I$37*'WASTEWATER PROJECTION'!N37,$E$23="PHASE II",$I$37*'WASTEWATER PROJECTION'!N37)</f>
        <v>0</v>
      </c>
      <c r="R37" s="612">
        <f t="array" ref="R37">_xlfn.IFS($E$23="CORE 0",$I$37*'WASTEWATER PROJECTION'!O37,$E$23="PHASE I",$I$37*'WASTEWATER PROJECTION'!O37,$E$23="PHASE II",$I$37*'WASTEWATER PROJECTION'!O37)</f>
        <v>0</v>
      </c>
      <c r="S37" s="612">
        <f t="array" ref="S37">_xlfn.IFS($E$23="CORE 0",$I$37*'WASTEWATER PROJECTION'!P37,$E$23="PHASE I",$I$37*'WASTEWATER PROJECTION'!P37,$E$23="PHASE II",$I$37*'WASTEWATER PROJECTION'!P37)</f>
        <v>0</v>
      </c>
      <c r="T37" s="612">
        <f t="array" ref="T37">_xlfn.IFS($E$23="CORE 0",$I$37*'WASTEWATER PROJECTION'!Q37,$E$23="PHASE I",$I$37*'WASTEWATER PROJECTION'!Q37,$E$23="PHASE II",$I$37*'WASTEWATER PROJECTION'!Q37)</f>
        <v>0</v>
      </c>
      <c r="U37" s="612">
        <f t="array" ref="U37">_xlfn.IFS($E$23="CORE 0",$I$37*'WASTEWATER PROJECTION'!R37,$E$23="PHASE I",$I$37*'WASTEWATER PROJECTION'!R37,$E$23="PHASE II",$I$37*'WASTEWATER PROJECTION'!R37)</f>
        <v>0</v>
      </c>
      <c r="V37" s="612">
        <f t="array" ref="V37">_xlfn.IFS($E$23="CORE 0",$I$37*'WASTEWATER PROJECTION'!S37,$E$23="PHASE I",$I$37*'WASTEWATER PROJECTION'!S37,$E$23="PHASE II",$I$37*'WASTEWATER PROJECTION'!S37)</f>
        <v>0</v>
      </c>
      <c r="W37" s="612">
        <f t="array" ref="W37">_xlfn.IFS($E$23="CORE 0",$I$37*'WASTEWATER PROJECTION'!T37,$E$23="PHASE I",$I$37*'WASTEWATER PROJECTION'!T37,$E$23="PHASE II",$I$37*'WASTEWATER PROJECTION'!T37)</f>
        <v>0</v>
      </c>
      <c r="X37" s="612">
        <f t="array" ref="X37">_xlfn.IFS($E$23="CORE 0",$I$37*'WASTEWATER PROJECTION'!U37,$E$23="PHASE I",$I$37*'WASTEWATER PROJECTION'!U37,$E$23="PHASE II",$I$37*'WASTEWATER PROJECTION'!U37)</f>
        <v>0</v>
      </c>
      <c r="Y37" s="612">
        <f t="array" ref="Y37">_xlfn.IFS($E$23="CORE 0",$I$37*'WASTEWATER PROJECTION'!V37,$E$23="PHASE I",$I$37*'WASTEWATER PROJECTION'!V37,$E$23="PHASE II",$I$37*'WASTEWATER PROJECTION'!V37)</f>
        <v>0</v>
      </c>
      <c r="Z37" s="612">
        <f t="array" ref="Z37">_xlfn.IFS($E$23="CORE 0",$I$37*'WASTEWATER PROJECTION'!W37,$E$23="PHASE I",$I$37*'WASTEWATER PROJECTION'!W37,$E$23="PHASE II",$I$37*'WASTEWATER PROJECTION'!W37)</f>
        <v>0</v>
      </c>
      <c r="AA37" s="612">
        <f t="array" ref="AA37">_xlfn.IFS($E$23="CORE 0",$I$37*'WASTEWATER PROJECTION'!X37,$E$23="PHASE I",$I$37*'WASTEWATER PROJECTION'!X37,$E$23="PHASE II",$I$37*'WASTEWATER PROJECTION'!X37)</f>
        <v>0</v>
      </c>
      <c r="AB37" s="612">
        <f t="array" ref="AB37">_xlfn.IFS($E$23="CORE 0",$I$37*'WASTEWATER PROJECTION'!Y37,$E$23="PHASE I",$I$37*'WASTEWATER PROJECTION'!Y37,$E$23="PHASE II",$I$37*'WASTEWATER PROJECTION'!Y37)</f>
        <v>0</v>
      </c>
      <c r="AC37" s="612">
        <f t="array" ref="AC37">_xlfn.IFS($E$23="CORE 0",$I$37*'WASTEWATER PROJECTION'!Z37,$E$23="PHASE I",$I$37*'WASTEWATER PROJECTION'!Z37,$E$23="PHASE II",$I$37*'WASTEWATER PROJECTION'!Z37)</f>
        <v>0</v>
      </c>
      <c r="AD37" s="612">
        <f t="array" ref="AD37">_xlfn.IFS($E$23="CORE 0",$I$37*'WASTEWATER PROJECTION'!AA37,$E$23="PHASE I",$I$37*'WASTEWATER PROJECTION'!AA37,$E$23="PHASE II",$I$37*'WASTEWATER PROJECTION'!AA37)</f>
        <v>0</v>
      </c>
      <c r="AE37" s="612">
        <f t="array" ref="AE37">_xlfn.IFS($E$23="CORE 0",$I$37*'WASTEWATER PROJECTION'!AB37,$E$23="PHASE I",$I$37*'WASTEWATER PROJECTION'!AB37,$E$23="PHASE II",$I$37*'WASTEWATER PROJECTION'!AB37)</f>
        <v>0</v>
      </c>
      <c r="AF37" s="612">
        <f t="array" ref="AF37">_xlfn.IFS($E$23="CORE 0",$I$37*'WASTEWATER PROJECTION'!AC37,$E$23="PHASE I",$I$37*'WASTEWATER PROJECTION'!AC37,$E$23="PHASE II",$I$37*'WASTEWATER PROJECTION'!AC37)</f>
        <v>0</v>
      </c>
      <c r="AG37" s="612">
        <f t="array" ref="AG37">_xlfn.IFS($E$23="CORE 0",$I$37*'WASTEWATER PROJECTION'!AD37,$E$23="PHASE I",$I$37*'WASTEWATER PROJECTION'!AD37,$E$23="PHASE II",$I$37*'WASTEWATER PROJECTION'!AD37)</f>
        <v>0</v>
      </c>
      <c r="AH37" s="612">
        <f t="array" ref="AH37">_xlfn.IFS($E$23="CORE 0",$I$37*'WASTEWATER PROJECTION'!AE37,$E$23="PHASE I",$I$37*'WASTEWATER PROJECTION'!AE37,$E$23="PHASE II",$I$37*'WASTEWATER PROJECTION'!AE37)</f>
        <v>0</v>
      </c>
      <c r="AI37" s="612">
        <f t="array" ref="AI37">_xlfn.IFS($E$23="CORE 0",$I$37*'WASTEWATER PROJECTION'!AF37,$E$23="PHASE I",$I$37*'WASTEWATER PROJECTION'!AF37,$E$23="PHASE II",$I$37*'WASTEWATER PROJECTION'!AF37)</f>
        <v>0</v>
      </c>
      <c r="AJ37" s="612">
        <f t="array" ref="AJ37">_xlfn.IFS($E$23="CORE 0",$I$37*'WASTEWATER PROJECTION'!AG37,$E$23="PHASE I",$I$37*'WASTEWATER PROJECTION'!AG37,$E$23="PHASE II",$I$37*'WASTEWATER PROJECTION'!AG37)</f>
        <v>0</v>
      </c>
      <c r="AK37" s="612">
        <f t="array" ref="AK37">_xlfn.IFS($E$23="CORE 0",$I$37*'WASTEWATER PROJECTION'!AH37,$E$23="PHASE I",$I$37*'WASTEWATER PROJECTION'!AH37,$E$23="PHASE II",$I$37*'WASTEWATER PROJECTION'!AH37)</f>
        <v>0</v>
      </c>
      <c r="AL37" s="612">
        <f t="array" ref="AL37">_xlfn.IFS($E$23="CORE 0",$I$37*'WASTEWATER PROJECTION'!AI37,$E$23="PHASE I",$I$37*'WASTEWATER PROJECTION'!AI37,$E$23="PHASE II",$I$37*'WASTEWATER PROJECTION'!AI37)</f>
        <v>0</v>
      </c>
      <c r="AM37" s="613">
        <f t="array" ref="AM37">_xlfn.IFS($E$23="CORE 0",$I$37*'WASTEWATER PROJECTION'!AJ37,$E$23="PHASE I",$I$37*'WASTEWATER PROJECTION'!AJ37,$E$23="PHASE II",$I$37*'WASTEWATER PROJECTION'!AJ37)</f>
        <v>0</v>
      </c>
    </row>
    <row r="38" spans="4:39" s="12" customFormat="1" ht="11">
      <c r="D38" s="1542"/>
      <c r="E38" s="1409"/>
      <c r="F38" s="1549"/>
      <c r="G38" s="1544" t="s">
        <v>109</v>
      </c>
      <c r="H38" s="1545"/>
      <c r="I38" s="1104">
        <v>100000</v>
      </c>
      <c r="J38" s="612">
        <v>0</v>
      </c>
      <c r="K38" s="612">
        <f>$I$38</f>
        <v>100000</v>
      </c>
      <c r="L38" s="612">
        <f t="shared" ref="L38:AM38" si="20">$I$38</f>
        <v>100000</v>
      </c>
      <c r="M38" s="612">
        <f t="shared" si="20"/>
        <v>100000</v>
      </c>
      <c r="N38" s="612">
        <f t="shared" si="20"/>
        <v>100000</v>
      </c>
      <c r="O38" s="612">
        <f t="shared" si="20"/>
        <v>100000</v>
      </c>
      <c r="P38" s="612">
        <f t="shared" si="20"/>
        <v>100000</v>
      </c>
      <c r="Q38" s="612">
        <f t="shared" si="20"/>
        <v>100000</v>
      </c>
      <c r="R38" s="612">
        <f t="shared" si="20"/>
        <v>100000</v>
      </c>
      <c r="S38" s="612">
        <f t="shared" si="20"/>
        <v>100000</v>
      </c>
      <c r="T38" s="612">
        <f t="shared" si="20"/>
        <v>100000</v>
      </c>
      <c r="U38" s="612">
        <f t="shared" si="20"/>
        <v>100000</v>
      </c>
      <c r="V38" s="612">
        <f t="shared" si="20"/>
        <v>100000</v>
      </c>
      <c r="W38" s="612">
        <f t="shared" si="20"/>
        <v>100000</v>
      </c>
      <c r="X38" s="612">
        <f t="shared" si="20"/>
        <v>100000</v>
      </c>
      <c r="Y38" s="612">
        <f t="shared" si="20"/>
        <v>100000</v>
      </c>
      <c r="Z38" s="612">
        <f t="shared" si="20"/>
        <v>100000</v>
      </c>
      <c r="AA38" s="612">
        <f t="shared" si="20"/>
        <v>100000</v>
      </c>
      <c r="AB38" s="612">
        <f t="shared" si="20"/>
        <v>100000</v>
      </c>
      <c r="AC38" s="612">
        <f t="shared" si="20"/>
        <v>100000</v>
      </c>
      <c r="AD38" s="612">
        <f t="shared" si="20"/>
        <v>100000</v>
      </c>
      <c r="AE38" s="612">
        <f t="shared" si="20"/>
        <v>100000</v>
      </c>
      <c r="AF38" s="612">
        <f t="shared" si="20"/>
        <v>100000</v>
      </c>
      <c r="AG38" s="612">
        <f t="shared" si="20"/>
        <v>100000</v>
      </c>
      <c r="AH38" s="612">
        <f t="shared" si="20"/>
        <v>100000</v>
      </c>
      <c r="AI38" s="612">
        <f t="shared" si="20"/>
        <v>100000</v>
      </c>
      <c r="AJ38" s="612">
        <f t="shared" si="20"/>
        <v>100000</v>
      </c>
      <c r="AK38" s="612">
        <f t="shared" si="20"/>
        <v>100000</v>
      </c>
      <c r="AL38" s="612">
        <f t="shared" si="20"/>
        <v>100000</v>
      </c>
      <c r="AM38" s="613">
        <f t="shared" si="20"/>
        <v>100000</v>
      </c>
    </row>
    <row r="39" spans="4:39" s="12" customFormat="1" ht="11">
      <c r="D39" s="1542"/>
      <c r="E39" s="1409"/>
      <c r="F39" s="1549"/>
      <c r="G39" s="1544" t="s">
        <v>113</v>
      </c>
      <c r="H39" s="1545" t="s">
        <v>110</v>
      </c>
      <c r="I39" s="1104">
        <v>30000</v>
      </c>
      <c r="J39" s="612">
        <v>0</v>
      </c>
      <c r="K39" s="612">
        <f>$I$39</f>
        <v>30000</v>
      </c>
      <c r="L39" s="612">
        <f t="shared" ref="L39:AM39" si="21">$I$39</f>
        <v>30000</v>
      </c>
      <c r="M39" s="612">
        <f t="shared" si="21"/>
        <v>30000</v>
      </c>
      <c r="N39" s="612">
        <f t="shared" si="21"/>
        <v>30000</v>
      </c>
      <c r="O39" s="612">
        <f t="shared" si="21"/>
        <v>30000</v>
      </c>
      <c r="P39" s="612">
        <f t="shared" si="21"/>
        <v>30000</v>
      </c>
      <c r="Q39" s="612">
        <f t="shared" si="21"/>
        <v>30000</v>
      </c>
      <c r="R39" s="612">
        <f t="shared" si="21"/>
        <v>30000</v>
      </c>
      <c r="S39" s="612">
        <f t="shared" si="21"/>
        <v>30000</v>
      </c>
      <c r="T39" s="612">
        <f t="shared" si="21"/>
        <v>30000</v>
      </c>
      <c r="U39" s="612">
        <f t="shared" si="21"/>
        <v>30000</v>
      </c>
      <c r="V39" s="612">
        <f t="shared" si="21"/>
        <v>30000</v>
      </c>
      <c r="W39" s="612">
        <f t="shared" si="21"/>
        <v>30000</v>
      </c>
      <c r="X39" s="612">
        <f t="shared" si="21"/>
        <v>30000</v>
      </c>
      <c r="Y39" s="612">
        <f t="shared" si="21"/>
        <v>30000</v>
      </c>
      <c r="Z39" s="612">
        <f t="shared" si="21"/>
        <v>30000</v>
      </c>
      <c r="AA39" s="612">
        <f t="shared" si="21"/>
        <v>30000</v>
      </c>
      <c r="AB39" s="612">
        <f t="shared" si="21"/>
        <v>30000</v>
      </c>
      <c r="AC39" s="612">
        <f t="shared" si="21"/>
        <v>30000</v>
      </c>
      <c r="AD39" s="612">
        <f t="shared" si="21"/>
        <v>30000</v>
      </c>
      <c r="AE39" s="612">
        <f t="shared" si="21"/>
        <v>30000</v>
      </c>
      <c r="AF39" s="612">
        <f t="shared" si="21"/>
        <v>30000</v>
      </c>
      <c r="AG39" s="612">
        <f t="shared" si="21"/>
        <v>30000</v>
      </c>
      <c r="AH39" s="612">
        <f t="shared" si="21"/>
        <v>30000</v>
      </c>
      <c r="AI39" s="612">
        <f t="shared" si="21"/>
        <v>30000</v>
      </c>
      <c r="AJ39" s="612">
        <f t="shared" si="21"/>
        <v>30000</v>
      </c>
      <c r="AK39" s="612">
        <f t="shared" si="21"/>
        <v>30000</v>
      </c>
      <c r="AL39" s="612">
        <f t="shared" si="21"/>
        <v>30000</v>
      </c>
      <c r="AM39" s="613">
        <f t="shared" si="21"/>
        <v>30000</v>
      </c>
    </row>
    <row r="40" spans="4:39" s="12" customFormat="1" ht="11.75" thickBot="1">
      <c r="D40" s="1543"/>
      <c r="E40" s="1410"/>
      <c r="F40" s="1550"/>
      <c r="G40" s="1551" t="s">
        <v>35</v>
      </c>
      <c r="H40" s="1552"/>
      <c r="I40" s="1105"/>
      <c r="J40" s="614">
        <f t="shared" ref="J40" si="22">J35+J36</f>
        <v>0</v>
      </c>
      <c r="K40" s="614">
        <f>(K35+K36)*(1+Dashboard!$E$7)^('AGRICULTURE-CAPEX-OPEX'!K4-'AGRICULTURE-CAPEX-OPEX'!$J$4)</f>
        <v>40643200</v>
      </c>
      <c r="L40" s="614">
        <f>(L35+L36)*(1+Dashboard!$E$7)^('AGRICULTURE-CAPEX-OPEX'!L4-'AGRICULTURE-CAPEX-OPEX'!$J$4)</f>
        <v>42268928.000000007</v>
      </c>
      <c r="M40" s="614">
        <f>(M35+M36)*(1+Dashboard!$E$7)^('AGRICULTURE-CAPEX-OPEX'!M4-'AGRICULTURE-CAPEX-OPEX'!$J$4)</f>
        <v>146232.32000000001</v>
      </c>
      <c r="N40" s="614">
        <f>(N35+N36)*(1+Dashboard!$E$7)^('AGRICULTURE-CAPEX-OPEX'!N4-'AGRICULTURE-CAPEX-OPEX'!$J$4)</f>
        <v>152081.61280000003</v>
      </c>
      <c r="O40" s="614">
        <f>(O35+O36)*(1+Dashboard!$E$7)^('AGRICULTURE-CAPEX-OPEX'!O4-'AGRICULTURE-CAPEX-OPEX'!$J$4)</f>
        <v>158164.87731200006</v>
      </c>
      <c r="P40" s="614">
        <f>(P35+P36)*(1+Dashboard!$E$7)^('AGRICULTURE-CAPEX-OPEX'!P4-'AGRICULTURE-CAPEX-OPEX'!$J$4)</f>
        <v>164491.47240448004</v>
      </c>
      <c r="Q40" s="614">
        <f>(Q35+Q36)*(1+Dashboard!$E$7)^('AGRICULTURE-CAPEX-OPEX'!Q4-'AGRICULTURE-CAPEX-OPEX'!$J$4)</f>
        <v>171071.13130065924</v>
      </c>
      <c r="R40" s="614">
        <f>(R35+R36)*(1+Dashboard!$E$7)^('AGRICULTURE-CAPEX-OPEX'!R4-'AGRICULTURE-CAPEX-OPEX'!$J$4)</f>
        <v>177913.97655268564</v>
      </c>
      <c r="S40" s="614">
        <f>(S35+S36)*(1+Dashboard!$E$7)^('AGRICULTURE-CAPEX-OPEX'!S4-'AGRICULTURE-CAPEX-OPEX'!$J$4)</f>
        <v>185030.53561479307</v>
      </c>
      <c r="T40" s="614">
        <f>(T35+T36)*(1+Dashboard!$E$7)^('AGRICULTURE-CAPEX-OPEX'!T4-'AGRICULTURE-CAPEX-OPEX'!$J$4)</f>
        <v>192431.7570393848</v>
      </c>
      <c r="U40" s="614">
        <f>(U35+U36)*(1+Dashboard!$E$7)^('AGRICULTURE-CAPEX-OPEX'!U4-'AGRICULTURE-CAPEX-OPEX'!$J$4)</f>
        <v>200129.02732096019</v>
      </c>
      <c r="V40" s="614">
        <f>(V35+V36)*(1+Dashboard!$E$7)^('AGRICULTURE-CAPEX-OPEX'!V4-'AGRICULTURE-CAPEX-OPEX'!$J$4)</f>
        <v>208134.18841379863</v>
      </c>
      <c r="W40" s="614">
        <f>(W35+W36)*(1+Dashboard!$E$7)^('AGRICULTURE-CAPEX-OPEX'!W4-'AGRICULTURE-CAPEX-OPEX'!$J$4)</f>
        <v>216459.55595035056</v>
      </c>
      <c r="X40" s="614">
        <f>(X35+X36)*(1+Dashboard!$E$7)^('AGRICULTURE-CAPEX-OPEX'!X4-'AGRICULTURE-CAPEX-OPEX'!$J$4)</f>
        <v>225117.93818836458</v>
      </c>
      <c r="Y40" s="614">
        <f>(Y35+Y36)*(1+Dashboard!$E$7)^('AGRICULTURE-CAPEX-OPEX'!Y4-'AGRICULTURE-CAPEX-OPEX'!$J$4)</f>
        <v>234122.65571589916</v>
      </c>
      <c r="Z40" s="614">
        <f>(Z35+Z36)*(1+Dashboard!$E$7)^('AGRICULTURE-CAPEX-OPEX'!Z4-'AGRICULTURE-CAPEX-OPEX'!$J$4)</f>
        <v>243487.56194453518</v>
      </c>
      <c r="AA40" s="614">
        <f>(AA35+AA36)*(1+Dashboard!$E$7)^('AGRICULTURE-CAPEX-OPEX'!AA4-'AGRICULTURE-CAPEX-OPEX'!$J$4)</f>
        <v>253227.06442231659</v>
      </c>
      <c r="AB40" s="614">
        <f>(AB35+AB36)*(1+Dashboard!$E$7)^('AGRICULTURE-CAPEX-OPEX'!AB4-'AGRICULTURE-CAPEX-OPEX'!$J$4)</f>
        <v>263356.1469992093</v>
      </c>
      <c r="AC40" s="614">
        <f>(AC35+AC36)*(1+Dashboard!$E$7)^('AGRICULTURE-CAPEX-OPEX'!AC4-'AGRICULTURE-CAPEX-OPEX'!$J$4)</f>
        <v>273890.39287917764</v>
      </c>
      <c r="AD40" s="614">
        <f>(AD35+AD36)*(1+Dashboard!$E$7)^('AGRICULTURE-CAPEX-OPEX'!AD4-'AGRICULTURE-CAPEX-OPEX'!$J$4)</f>
        <v>284846.00859434478</v>
      </c>
      <c r="AE40" s="614">
        <f>(AE35+AE36)*(1+Dashboard!$E$7)^('AGRICULTURE-CAPEX-OPEX'!AE4-'AGRICULTURE-CAPEX-OPEX'!$J$4)</f>
        <v>296239.84893811861</v>
      </c>
      <c r="AF40" s="614">
        <f>(AF35+AF36)*(1+Dashboard!$E$7)^('AGRICULTURE-CAPEX-OPEX'!AF4-'AGRICULTURE-CAPEX-OPEX'!$J$4)</f>
        <v>308089.44289564335</v>
      </c>
      <c r="AG40" s="614">
        <f>(AG35+AG36)*(1+Dashboard!$E$7)^('AGRICULTURE-CAPEX-OPEX'!AG4-'AGRICULTURE-CAPEX-OPEX'!$J$4)</f>
        <v>320413.02061146905</v>
      </c>
      <c r="AH40" s="614">
        <f>(AH35+AH36)*(1+Dashboard!$E$7)^('AGRICULTURE-CAPEX-OPEX'!AH4-'AGRICULTURE-CAPEX-OPEX'!$J$4)</f>
        <v>333229.54143592785</v>
      </c>
      <c r="AI40" s="614">
        <f>(AI35+AI36)*(1+Dashboard!$E$7)^('AGRICULTURE-CAPEX-OPEX'!AI4-'AGRICULTURE-CAPEX-OPEX'!$J$4)</f>
        <v>346558.72309336503</v>
      </c>
      <c r="AJ40" s="614">
        <f>(AJ35+AJ36)*(1+Dashboard!$E$7)^('AGRICULTURE-CAPEX-OPEX'!AJ4-'AGRICULTURE-CAPEX-OPEX'!$J$4)</f>
        <v>360421.07201709959</v>
      </c>
      <c r="AK40" s="614">
        <f>(AK35+AK36)*(1+Dashboard!$E$7)^('AGRICULTURE-CAPEX-OPEX'!AK4-'AGRICULTURE-CAPEX-OPEX'!$J$4)</f>
        <v>374837.9148977836</v>
      </c>
      <c r="AL40" s="614">
        <f>(AL35+AL36)*(1+Dashboard!$E$7)^('AGRICULTURE-CAPEX-OPEX'!AL4-'AGRICULTURE-CAPEX-OPEX'!$J$4)</f>
        <v>389831.43149369501</v>
      </c>
      <c r="AM40" s="615">
        <f>(AM35+AM36)*(1+Dashboard!$E$7)^('AGRICULTURE-CAPEX-OPEX'!AM4-'AGRICULTURE-CAPEX-OPEX'!$J$4)</f>
        <v>405424.68875344284</v>
      </c>
    </row>
    <row r="41" spans="4:39" s="12" customFormat="1" ht="11">
      <c r="D41" s="1553"/>
      <c r="E41" s="1553"/>
      <c r="F41" s="1553"/>
      <c r="G41" s="1553"/>
      <c r="H41" s="1538"/>
      <c r="I41" s="1538"/>
      <c r="J41" s="127"/>
      <c r="K41" s="128"/>
      <c r="L41" s="128"/>
      <c r="M41" s="128"/>
      <c r="N41" s="128"/>
      <c r="O41" s="128"/>
      <c r="P41" s="128"/>
      <c r="Q41" s="128"/>
      <c r="R41" s="128"/>
      <c r="S41" s="128"/>
      <c r="T41" s="128"/>
      <c r="U41" s="128"/>
      <c r="V41" s="128"/>
      <c r="W41" s="128"/>
      <c r="X41" s="128"/>
      <c r="Y41" s="128"/>
      <c r="Z41" s="128"/>
      <c r="AA41" s="128"/>
      <c r="AB41" s="128"/>
      <c r="AC41" s="128"/>
      <c r="AD41" s="128"/>
      <c r="AE41" s="128"/>
      <c r="AF41" s="128"/>
      <c r="AG41" s="128"/>
      <c r="AH41" s="128"/>
      <c r="AI41" s="128"/>
      <c r="AJ41" s="128"/>
      <c r="AK41" s="128"/>
      <c r="AL41" s="128"/>
      <c r="AM41" s="128"/>
    </row>
    <row r="42" spans="4:39" s="12" customFormat="1" ht="11">
      <c r="D42" s="1553"/>
      <c r="E42" s="1553"/>
      <c r="F42" s="1553"/>
      <c r="G42" s="1553"/>
      <c r="H42" s="1538"/>
      <c r="I42" s="1538"/>
      <c r="J42" s="127"/>
      <c r="K42" s="128"/>
      <c r="L42" s="128"/>
      <c r="M42" s="128"/>
      <c r="N42" s="128"/>
      <c r="O42" s="128"/>
      <c r="P42" s="128"/>
      <c r="Q42" s="128"/>
      <c r="R42" s="128"/>
      <c r="S42" s="128"/>
      <c r="T42" s="128"/>
      <c r="U42" s="128"/>
      <c r="V42" s="128"/>
      <c r="W42" s="128"/>
      <c r="X42" s="128"/>
      <c r="Y42" s="128"/>
      <c r="Z42" s="128"/>
      <c r="AA42" s="128"/>
      <c r="AB42" s="128"/>
      <c r="AC42" s="128"/>
      <c r="AD42" s="128"/>
      <c r="AE42" s="128"/>
      <c r="AF42" s="128"/>
      <c r="AG42" s="128"/>
      <c r="AH42" s="128"/>
      <c r="AI42" s="128"/>
      <c r="AJ42" s="128"/>
      <c r="AK42" s="128"/>
      <c r="AL42" s="128"/>
      <c r="AM42" s="128"/>
    </row>
    <row r="43" spans="4:39" s="12" customFormat="1" ht="11">
      <c r="D43" s="1553"/>
      <c r="E43" s="1553"/>
      <c r="F43" s="1553"/>
      <c r="G43" s="1553"/>
      <c r="H43" s="1538"/>
      <c r="I43" s="1538"/>
      <c r="J43" s="127"/>
      <c r="K43" s="128"/>
      <c r="L43" s="128"/>
      <c r="M43" s="128"/>
      <c r="N43" s="968"/>
      <c r="O43" s="128"/>
      <c r="P43" s="128"/>
      <c r="Q43" s="128"/>
      <c r="R43" s="128"/>
      <c r="S43" s="128"/>
      <c r="T43" s="128"/>
      <c r="U43" s="128"/>
      <c r="V43" s="128"/>
      <c r="W43" s="128"/>
      <c r="X43" s="128"/>
      <c r="Y43" s="128"/>
      <c r="Z43" s="128"/>
      <c r="AA43" s="128"/>
      <c r="AB43" s="128"/>
      <c r="AC43" s="128"/>
      <c r="AD43" s="128"/>
      <c r="AE43" s="128"/>
      <c r="AF43" s="128"/>
      <c r="AG43" s="128"/>
      <c r="AH43" s="128"/>
      <c r="AI43" s="128"/>
      <c r="AJ43" s="128"/>
      <c r="AK43" s="128"/>
      <c r="AL43" s="128"/>
      <c r="AM43" s="128"/>
    </row>
    <row r="44" spans="4:39" s="12" customFormat="1" ht="11">
      <c r="D44" s="1553"/>
      <c r="E44" s="1553"/>
      <c r="F44" s="1553"/>
      <c r="G44" s="1553"/>
      <c r="H44" s="1538"/>
      <c r="I44" s="1538"/>
      <c r="J44" s="127"/>
      <c r="K44" s="128"/>
      <c r="L44" s="128"/>
      <c r="M44" s="128"/>
      <c r="N44" s="128"/>
      <c r="O44" s="128"/>
      <c r="P44" s="128"/>
      <c r="Q44" s="128"/>
      <c r="R44" s="128"/>
      <c r="S44" s="128"/>
      <c r="T44" s="128"/>
      <c r="U44" s="128"/>
      <c r="V44" s="128"/>
      <c r="W44" s="128"/>
      <c r="X44" s="128"/>
      <c r="Y44" s="128"/>
      <c r="Z44" s="128"/>
      <c r="AA44" s="128"/>
      <c r="AB44" s="128"/>
      <c r="AC44" s="128"/>
      <c r="AD44" s="128"/>
      <c r="AE44" s="128"/>
      <c r="AF44" s="128"/>
      <c r="AG44" s="128"/>
      <c r="AH44" s="128"/>
      <c r="AI44" s="128"/>
      <c r="AJ44" s="128"/>
      <c r="AK44" s="128"/>
      <c r="AL44" s="128"/>
      <c r="AM44" s="128"/>
    </row>
    <row r="45" spans="4:39" s="12" customFormat="1" ht="11">
      <c r="D45" s="1553"/>
      <c r="E45" s="1553"/>
      <c r="F45" s="1553"/>
      <c r="G45" s="1553"/>
      <c r="H45" s="1538"/>
      <c r="I45" s="1538"/>
      <c r="J45" s="127"/>
      <c r="K45" s="128"/>
      <c r="L45" s="128"/>
      <c r="M45" s="128"/>
      <c r="N45" s="968"/>
      <c r="O45" s="128"/>
      <c r="P45" s="128"/>
      <c r="Q45" s="128"/>
      <c r="R45" s="128"/>
      <c r="S45" s="128"/>
      <c r="T45" s="128"/>
      <c r="U45" s="128"/>
      <c r="V45" s="128"/>
      <c r="W45" s="128"/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</row>
    <row r="46" spans="4:39" s="12" customFormat="1" ht="11">
      <c r="D46" s="1553"/>
      <c r="E46" s="1553"/>
      <c r="F46" s="1553"/>
      <c r="G46" s="1553"/>
      <c r="H46" s="1538"/>
      <c r="I46" s="1538"/>
      <c r="J46" s="127"/>
      <c r="K46" s="128"/>
      <c r="L46" s="128"/>
      <c r="M46" s="128"/>
      <c r="N46" s="128"/>
      <c r="O46" s="128"/>
      <c r="P46" s="128"/>
      <c r="Q46" s="128"/>
      <c r="R46" s="128"/>
      <c r="S46" s="128"/>
      <c r="T46" s="128"/>
      <c r="U46" s="128"/>
      <c r="V46" s="128"/>
      <c r="W46" s="128"/>
      <c r="X46" s="128"/>
      <c r="Y46" s="128"/>
      <c r="Z46" s="128"/>
      <c r="AA46" s="128"/>
      <c r="AB46" s="128"/>
      <c r="AC46" s="128"/>
      <c r="AD46" s="128"/>
      <c r="AE46" s="128"/>
      <c r="AF46" s="128"/>
      <c r="AG46" s="128"/>
      <c r="AH46" s="128"/>
      <c r="AI46" s="128"/>
      <c r="AJ46" s="128"/>
      <c r="AK46" s="128"/>
      <c r="AL46" s="128"/>
      <c r="AM46" s="128"/>
    </row>
    <row r="47" spans="4:39" s="12" customFormat="1" ht="14.5">
      <c r="D47" s="1553"/>
      <c r="E47" s="1553"/>
      <c r="F47" s="1553"/>
      <c r="G47" s="1553"/>
      <c r="H47" s="1538"/>
      <c r="I47" s="1538"/>
      <c r="J47" s="127"/>
      <c r="K47" s="792"/>
      <c r="L47" s="793"/>
      <c r="M47" s="128"/>
      <c r="N47" s="128"/>
      <c r="O47" s="128"/>
      <c r="P47" s="128"/>
      <c r="Q47" s="128"/>
      <c r="R47" s="128"/>
      <c r="S47" s="128"/>
      <c r="T47" s="128"/>
      <c r="U47" s="128"/>
      <c r="V47" s="128"/>
      <c r="W47" s="128"/>
      <c r="X47" s="128"/>
      <c r="Y47" s="128"/>
      <c r="Z47" s="128"/>
      <c r="AA47" s="128"/>
      <c r="AB47" s="128"/>
      <c r="AC47" s="128"/>
      <c r="AD47" s="128"/>
      <c r="AE47" s="128"/>
      <c r="AF47" s="128"/>
      <c r="AG47" s="128"/>
      <c r="AH47" s="128"/>
      <c r="AI47" s="128"/>
      <c r="AJ47" s="128"/>
      <c r="AK47" s="128"/>
      <c r="AL47" s="128"/>
      <c r="AM47" s="128"/>
    </row>
    <row r="48" spans="4:39" s="12" customFormat="1" ht="14.5">
      <c r="D48" s="1553"/>
      <c r="E48" s="1553"/>
      <c r="F48" s="1553"/>
      <c r="G48" s="1553"/>
      <c r="H48" s="1538"/>
      <c r="I48" s="1538"/>
      <c r="J48" s="127"/>
      <c r="K48" s="792"/>
      <c r="L48" s="793"/>
      <c r="M48" s="128"/>
      <c r="N48" s="128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</row>
    <row r="49" spans="4:39" s="12" customFormat="1" ht="14.5">
      <c r="D49" s="1553"/>
      <c r="E49" s="1553"/>
      <c r="F49" s="1553"/>
      <c r="G49" s="1553"/>
      <c r="H49" s="1538"/>
      <c r="I49" s="1538"/>
      <c r="J49" s="127"/>
      <c r="K49" s="792"/>
      <c r="L49" s="793"/>
      <c r="M49" s="128"/>
      <c r="N49" s="128"/>
      <c r="O49" s="128"/>
      <c r="P49" s="128"/>
      <c r="Q49" s="128"/>
      <c r="R49" s="128"/>
      <c r="S49" s="128"/>
      <c r="T49" s="128"/>
      <c r="U49" s="128"/>
      <c r="V49" s="128"/>
      <c r="W49" s="128"/>
      <c r="X49" s="128"/>
      <c r="Y49" s="128"/>
      <c r="Z49" s="128"/>
      <c r="AA49" s="128"/>
      <c r="AB49" s="128"/>
      <c r="AC49" s="128"/>
      <c r="AD49" s="128"/>
      <c r="AE49" s="128"/>
      <c r="AF49" s="128"/>
      <c r="AG49" s="128"/>
      <c r="AH49" s="128"/>
      <c r="AI49" s="128"/>
      <c r="AJ49" s="128"/>
      <c r="AK49" s="128"/>
      <c r="AL49" s="128"/>
      <c r="AM49" s="128"/>
    </row>
    <row r="50" spans="4:39">
      <c r="K50" s="766"/>
      <c r="L50" s="766"/>
      <c r="M50" s="766"/>
      <c r="N50" s="794"/>
      <c r="O50" s="226"/>
    </row>
  </sheetData>
  <mergeCells count="89">
    <mergeCell ref="B2:C2"/>
    <mergeCell ref="B28:C28"/>
    <mergeCell ref="B29:C29"/>
    <mergeCell ref="B30:C30"/>
    <mergeCell ref="B31:C31"/>
    <mergeCell ref="B18:C18"/>
    <mergeCell ref="B19:C19"/>
    <mergeCell ref="B20:C20"/>
    <mergeCell ref="B21:C21"/>
    <mergeCell ref="B22:C22"/>
    <mergeCell ref="B13:C13"/>
    <mergeCell ref="B14:C14"/>
    <mergeCell ref="B15:C15"/>
    <mergeCell ref="B16:C16"/>
    <mergeCell ref="B17:C17"/>
    <mergeCell ref="B8:C8"/>
    <mergeCell ref="B32:C32"/>
    <mergeCell ref="B23:C23"/>
    <mergeCell ref="B24:C24"/>
    <mergeCell ref="B25:C25"/>
    <mergeCell ref="B26:C26"/>
    <mergeCell ref="B27:C27"/>
    <mergeCell ref="B9:C9"/>
    <mergeCell ref="B10:C10"/>
    <mergeCell ref="B11:C11"/>
    <mergeCell ref="B12:C12"/>
    <mergeCell ref="B3:C3"/>
    <mergeCell ref="B4:C4"/>
    <mergeCell ref="B5:C5"/>
    <mergeCell ref="B6:C6"/>
    <mergeCell ref="B7:C7"/>
    <mergeCell ref="G22:H22"/>
    <mergeCell ref="F17:F22"/>
    <mergeCell ref="F35:F40"/>
    <mergeCell ref="E5:E22"/>
    <mergeCell ref="D2:AM3"/>
    <mergeCell ref="G4:I4"/>
    <mergeCell ref="G25:H25"/>
    <mergeCell ref="G26:H26"/>
    <mergeCell ref="G27:H27"/>
    <mergeCell ref="G29:H29"/>
    <mergeCell ref="G15:H15"/>
    <mergeCell ref="G17:H17"/>
    <mergeCell ref="G19:H19"/>
    <mergeCell ref="G20:H20"/>
    <mergeCell ref="G21:H21"/>
    <mergeCell ref="G23:H23"/>
    <mergeCell ref="G8:H8"/>
    <mergeCell ref="G9:H9"/>
    <mergeCell ref="G5:H5"/>
    <mergeCell ref="G11:H11"/>
    <mergeCell ref="G13:H13"/>
    <mergeCell ref="H44:I44"/>
    <mergeCell ref="D41:G49"/>
    <mergeCell ref="G33:H33"/>
    <mergeCell ref="G35:H35"/>
    <mergeCell ref="G37:H37"/>
    <mergeCell ref="G38:H38"/>
    <mergeCell ref="G39:H39"/>
    <mergeCell ref="F29:F34"/>
    <mergeCell ref="G34:H34"/>
    <mergeCell ref="E23:E40"/>
    <mergeCell ref="G24:H24"/>
    <mergeCell ref="G30:H30"/>
    <mergeCell ref="G36:H36"/>
    <mergeCell ref="G40:H40"/>
    <mergeCell ref="F23:F28"/>
    <mergeCell ref="G28:H28"/>
    <mergeCell ref="D5:D22"/>
    <mergeCell ref="D23:D40"/>
    <mergeCell ref="H41:I41"/>
    <mergeCell ref="H42:I42"/>
    <mergeCell ref="H43:I43"/>
    <mergeCell ref="G31:H31"/>
    <mergeCell ref="G32:H32"/>
    <mergeCell ref="G14:H14"/>
    <mergeCell ref="G6:H6"/>
    <mergeCell ref="G12:H12"/>
    <mergeCell ref="G18:H18"/>
    <mergeCell ref="G7:H7"/>
    <mergeCell ref="F5:F10"/>
    <mergeCell ref="G10:H10"/>
    <mergeCell ref="F11:F16"/>
    <mergeCell ref="G16:H16"/>
    <mergeCell ref="H45:I45"/>
    <mergeCell ref="H46:I46"/>
    <mergeCell ref="H47:I47"/>
    <mergeCell ref="H48:I48"/>
    <mergeCell ref="H49:I49"/>
  </mergeCells>
  <conditionalFormatting sqref="J5:AM10">
    <cfRule type="cellIs" dxfId="228" priority="3" operator="lessThanOrEqual">
      <formula>0</formula>
    </cfRule>
  </conditionalFormatting>
  <conditionalFormatting sqref="J11:AM40">
    <cfRule type="cellIs" dxfId="227" priority="2" operator="lessThanOrEqual">
      <formula>0</formula>
    </cfRule>
  </conditionalFormatting>
  <conditionalFormatting sqref="J5:AM40">
    <cfRule type="cellIs" dxfId="226" priority="1" operator="greaterThan">
      <formula>0</formula>
    </cfRule>
  </conditionalFormatting>
  <pageMargins left="0.7" right="0.7" top="0.75" bottom="0.75" header="0.3" footer="0.3"/>
  <pageSetup orientation="portrait" horizontalDpi="0" verticalDpi="0" copies="0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829F5A-8243-4846-8400-C6A835A3991E}">
  <sheetPr>
    <tabColor rgb="FFFFC000"/>
  </sheetPr>
  <dimension ref="A2:AG43"/>
  <sheetViews>
    <sheetView workbookViewId="0">
      <selection activeCell="P51" sqref="P51"/>
    </sheetView>
  </sheetViews>
  <sheetFormatPr defaultRowHeight="14.75"/>
  <sheetData>
    <row r="2" spans="1:33" hidden="1">
      <c r="A2" s="245" t="s">
        <v>157</v>
      </c>
      <c r="B2" s="63" t="s">
        <v>426</v>
      </c>
      <c r="C2" s="63" t="s">
        <v>156</v>
      </c>
      <c r="D2" s="64">
        <v>2021</v>
      </c>
      <c r="E2" s="64">
        <v>2022</v>
      </c>
      <c r="F2" s="64">
        <v>2023</v>
      </c>
      <c r="G2" s="64">
        <v>2024</v>
      </c>
      <c r="H2" s="64">
        <v>2025</v>
      </c>
      <c r="I2" s="64">
        <v>2026</v>
      </c>
      <c r="J2" s="64">
        <v>2027</v>
      </c>
      <c r="K2" s="64">
        <v>2028</v>
      </c>
      <c r="L2" s="64">
        <v>2029</v>
      </c>
      <c r="M2" s="64">
        <v>2030</v>
      </c>
      <c r="N2" s="64">
        <v>2031</v>
      </c>
      <c r="O2" s="64">
        <v>2032</v>
      </c>
      <c r="P2" s="64">
        <v>2033</v>
      </c>
      <c r="Q2" s="64">
        <v>2034</v>
      </c>
      <c r="R2" s="64">
        <v>2035</v>
      </c>
      <c r="S2" s="64">
        <v>2036</v>
      </c>
      <c r="T2" s="64">
        <v>2037</v>
      </c>
      <c r="U2" s="64">
        <v>2038</v>
      </c>
      <c r="V2" s="64">
        <v>2039</v>
      </c>
      <c r="W2" s="64">
        <v>2040</v>
      </c>
      <c r="X2" s="64">
        <v>2041</v>
      </c>
      <c r="Y2" s="64">
        <v>2042</v>
      </c>
      <c r="Z2" s="64">
        <v>2043</v>
      </c>
      <c r="AA2" s="64">
        <v>2044</v>
      </c>
      <c r="AB2" s="64">
        <v>2045</v>
      </c>
      <c r="AC2" s="64">
        <v>2046</v>
      </c>
      <c r="AD2" s="64">
        <v>2047</v>
      </c>
      <c r="AE2" s="64">
        <v>2048</v>
      </c>
      <c r="AF2" s="64">
        <v>2049</v>
      </c>
      <c r="AG2" s="246">
        <v>2050</v>
      </c>
    </row>
    <row r="3" spans="1:33" hidden="1">
      <c r="A3" s="247" t="s">
        <v>22</v>
      </c>
      <c r="B3" s="1246"/>
      <c r="C3" s="59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  <c r="AD3" s="62"/>
      <c r="AE3" s="62"/>
      <c r="AF3" s="62"/>
      <c r="AG3" s="248"/>
    </row>
    <row r="4" spans="1:33" hidden="1">
      <c r="A4" s="249" t="s">
        <v>770</v>
      </c>
      <c r="B4" s="1247" t="s">
        <v>771</v>
      </c>
      <c r="C4" s="1059">
        <f>SUM(D4:AG4)</f>
        <v>72966000</v>
      </c>
      <c r="D4" s="1060"/>
      <c r="E4" s="1060">
        <f>57366000*0.4</f>
        <v>22946400</v>
      </c>
      <c r="F4" s="1060">
        <f>57366000*0.4</f>
        <v>22946400</v>
      </c>
      <c r="G4" s="1060">
        <f>57366000*0.2</f>
        <v>11473200</v>
      </c>
      <c r="H4" s="1060"/>
      <c r="I4" s="1060"/>
      <c r="J4" s="1060"/>
      <c r="K4" s="1060"/>
      <c r="L4" s="1060"/>
      <c r="M4" s="1060"/>
      <c r="N4" s="1060"/>
      <c r="O4" s="1060"/>
      <c r="P4" s="1060"/>
      <c r="Q4" s="1060"/>
      <c r="R4" s="1060">
        <v>5800000</v>
      </c>
      <c r="S4" s="1062"/>
      <c r="T4" s="1062"/>
      <c r="U4" s="1062"/>
      <c r="V4" s="1062"/>
      <c r="W4" s="1062"/>
      <c r="X4" s="1062"/>
      <c r="Y4" s="1062"/>
      <c r="Z4" s="1062"/>
      <c r="AA4" s="1062"/>
      <c r="AB4" s="1152">
        <v>9800000</v>
      </c>
      <c r="AC4" s="1062"/>
      <c r="AD4" s="1062"/>
      <c r="AE4" s="1062"/>
      <c r="AF4" s="1062"/>
      <c r="AG4" s="1063"/>
    </row>
    <row r="5" spans="1:33" hidden="1">
      <c r="A5" s="249"/>
      <c r="B5" s="1248" t="s">
        <v>425</v>
      </c>
      <c r="C5" s="1059"/>
      <c r="D5" s="1060"/>
      <c r="E5" s="1060"/>
      <c r="F5" s="1060"/>
      <c r="G5" s="1060"/>
      <c r="H5" s="1060"/>
      <c r="I5" s="1060"/>
      <c r="J5" s="1060"/>
      <c r="K5" s="1060"/>
      <c r="L5" s="1060"/>
      <c r="M5" s="1060"/>
      <c r="N5" s="1060"/>
      <c r="O5" s="1060"/>
      <c r="P5" s="1060"/>
      <c r="Q5" s="1060"/>
      <c r="R5" s="1060"/>
      <c r="S5" s="1062"/>
      <c r="T5" s="1062"/>
      <c r="U5" s="1062"/>
      <c r="V5" s="1062"/>
      <c r="W5" s="1062"/>
      <c r="X5" s="1062"/>
      <c r="Y5" s="1062"/>
      <c r="Z5" s="1062"/>
      <c r="AA5" s="1062"/>
      <c r="AB5" s="1062"/>
      <c r="AC5" s="1062"/>
      <c r="AD5" s="1062"/>
      <c r="AE5" s="1062"/>
      <c r="AF5" s="1062"/>
      <c r="AG5" s="1063"/>
    </row>
    <row r="6" spans="1:33" hidden="1">
      <c r="A6" s="249" t="s">
        <v>53</v>
      </c>
      <c r="B6" s="1248" t="s">
        <v>427</v>
      </c>
      <c r="C6" s="1059">
        <v>1080000</v>
      </c>
      <c r="D6" s="1060"/>
      <c r="E6" s="1060">
        <v>300000</v>
      </c>
      <c r="F6" s="1060">
        <v>480000</v>
      </c>
      <c r="G6" s="1060">
        <v>300000</v>
      </c>
      <c r="H6" s="1060"/>
      <c r="I6" s="1060"/>
      <c r="J6" s="1060"/>
      <c r="K6" s="1060"/>
      <c r="L6" s="1060"/>
      <c r="M6" s="1060"/>
      <c r="N6" s="1060"/>
      <c r="O6" s="1060"/>
      <c r="P6" s="1060"/>
      <c r="Q6" s="1060"/>
      <c r="R6" s="1060"/>
      <c r="S6" s="1062"/>
      <c r="T6" s="1062"/>
      <c r="U6" s="1062"/>
      <c r="V6" s="1062"/>
      <c r="W6" s="1062"/>
      <c r="X6" s="1062"/>
      <c r="Y6" s="1062"/>
      <c r="Z6" s="1062"/>
      <c r="AA6" s="1062"/>
      <c r="AB6" s="1062"/>
      <c r="AC6" s="1062"/>
      <c r="AD6" s="1062"/>
      <c r="AE6" s="1062"/>
      <c r="AF6" s="1062"/>
      <c r="AG6" s="1063"/>
    </row>
    <row r="7" spans="1:33" hidden="1">
      <c r="A7" s="249" t="s">
        <v>54</v>
      </c>
      <c r="B7" s="1248" t="s">
        <v>425</v>
      </c>
      <c r="C7" s="1059">
        <v>2000000</v>
      </c>
      <c r="D7" s="1060"/>
      <c r="E7" s="1060">
        <v>600000</v>
      </c>
      <c r="F7" s="1060">
        <v>700000</v>
      </c>
      <c r="G7" s="1060">
        <v>700000</v>
      </c>
      <c r="H7" s="1060"/>
      <c r="I7" s="1060"/>
      <c r="J7" s="1060"/>
      <c r="K7" s="1060"/>
      <c r="L7" s="1060"/>
      <c r="M7" s="1060"/>
      <c r="N7" s="1060"/>
      <c r="O7" s="1060"/>
      <c r="P7" s="1060"/>
      <c r="Q7" s="1060"/>
      <c r="R7" s="1060"/>
      <c r="S7" s="1062"/>
      <c r="T7" s="1062"/>
      <c r="U7" s="1062"/>
      <c r="V7" s="1062"/>
      <c r="W7" s="1062"/>
      <c r="X7" s="1062"/>
      <c r="Y7" s="1062"/>
      <c r="Z7" s="1062"/>
      <c r="AA7" s="1062"/>
      <c r="AB7" s="1062"/>
      <c r="AC7" s="1062"/>
      <c r="AD7" s="1062"/>
      <c r="AE7" s="1062"/>
      <c r="AF7" s="1062"/>
      <c r="AG7" s="1063"/>
    </row>
    <row r="8" spans="1:33" hidden="1">
      <c r="A8" s="249" t="s">
        <v>607</v>
      </c>
      <c r="B8" s="1248" t="s">
        <v>425</v>
      </c>
      <c r="C8" s="1059">
        <v>100000</v>
      </c>
      <c r="D8" s="1060"/>
      <c r="E8" s="1060">
        <v>100000</v>
      </c>
      <c r="F8" s="1060"/>
      <c r="G8" s="1060"/>
      <c r="H8" s="1060"/>
      <c r="I8" s="1060"/>
      <c r="J8" s="1060"/>
      <c r="K8" s="1060"/>
      <c r="L8" s="1060"/>
      <c r="M8" s="1060"/>
      <c r="N8" s="1060"/>
      <c r="O8" s="1060"/>
      <c r="P8" s="1060"/>
      <c r="Q8" s="1060"/>
      <c r="R8" s="1060"/>
      <c r="S8" s="1062"/>
      <c r="T8" s="1062"/>
      <c r="U8" s="1062"/>
      <c r="V8" s="1062"/>
      <c r="W8" s="1062"/>
      <c r="X8" s="1062"/>
      <c r="Y8" s="1062"/>
      <c r="Z8" s="1062"/>
      <c r="AA8" s="1062"/>
      <c r="AB8" s="1062"/>
      <c r="AC8" s="1062"/>
      <c r="AD8" s="1062"/>
      <c r="AE8" s="1062"/>
      <c r="AF8" s="1062"/>
      <c r="AG8" s="1063"/>
    </row>
    <row r="9" spans="1:33" hidden="1">
      <c r="A9" s="249" t="s">
        <v>608</v>
      </c>
      <c r="B9" s="1248" t="s">
        <v>427</v>
      </c>
      <c r="C9" s="1059">
        <v>20000</v>
      </c>
      <c r="D9" s="1060"/>
      <c r="E9" s="1060">
        <v>20000</v>
      </c>
      <c r="F9" s="1060"/>
      <c r="G9" s="1060"/>
      <c r="H9" s="1060"/>
      <c r="I9" s="1060"/>
      <c r="J9" s="1060"/>
      <c r="K9" s="1060"/>
      <c r="L9" s="1060"/>
      <c r="M9" s="1060"/>
      <c r="N9" s="1060"/>
      <c r="O9" s="1060"/>
      <c r="P9" s="1060"/>
      <c r="Q9" s="1060"/>
      <c r="R9" s="1060"/>
      <c r="S9" s="1062"/>
      <c r="T9" s="1062"/>
      <c r="U9" s="1062"/>
      <c r="V9" s="1062"/>
      <c r="W9" s="1062"/>
      <c r="X9" s="1062"/>
      <c r="Y9" s="1062"/>
      <c r="Z9" s="1062"/>
      <c r="AA9" s="1062"/>
      <c r="AB9" s="1062"/>
      <c r="AC9" s="1062"/>
      <c r="AD9" s="1062"/>
      <c r="AE9" s="1062"/>
      <c r="AF9" s="1062"/>
      <c r="AG9" s="1063"/>
    </row>
    <row r="10" spans="1:33" hidden="1">
      <c r="A10" s="249" t="s">
        <v>609</v>
      </c>
      <c r="B10" s="1248" t="s">
        <v>427</v>
      </c>
      <c r="C10" s="1059">
        <v>40000</v>
      </c>
      <c r="D10" s="1060"/>
      <c r="E10" s="1060">
        <v>40000</v>
      </c>
      <c r="F10" s="1060"/>
      <c r="G10" s="1060"/>
      <c r="H10" s="1060"/>
      <c r="I10" s="1060"/>
      <c r="J10" s="1060"/>
      <c r="K10" s="1060"/>
      <c r="L10" s="1060"/>
      <c r="M10" s="1060"/>
      <c r="N10" s="1060"/>
      <c r="O10" s="1060"/>
      <c r="P10" s="1060"/>
      <c r="Q10" s="1060"/>
      <c r="R10" s="1060"/>
      <c r="S10" s="1062"/>
      <c r="T10" s="1062"/>
      <c r="U10" s="1062"/>
      <c r="V10" s="1062"/>
      <c r="W10" s="1062"/>
      <c r="X10" s="1062"/>
      <c r="Y10" s="1062"/>
      <c r="Z10" s="1062"/>
      <c r="AA10" s="1062"/>
      <c r="AB10" s="1062"/>
      <c r="AC10" s="1062"/>
      <c r="AD10" s="1062"/>
      <c r="AE10" s="1062"/>
      <c r="AF10" s="1062"/>
      <c r="AG10" s="1063"/>
    </row>
    <row r="11" spans="1:33" hidden="1">
      <c r="A11" s="249" t="s">
        <v>610</v>
      </c>
      <c r="B11" s="1248" t="s">
        <v>427</v>
      </c>
      <c r="C11" s="1059">
        <v>300000</v>
      </c>
      <c r="D11" s="1060"/>
      <c r="E11" s="1060">
        <v>100000</v>
      </c>
      <c r="F11" s="1060">
        <v>200000</v>
      </c>
      <c r="G11" s="1060"/>
      <c r="H11" s="1060"/>
      <c r="I11" s="1060"/>
      <c r="J11" s="1060"/>
      <c r="K11" s="1060"/>
      <c r="L11" s="1060"/>
      <c r="M11" s="1060"/>
      <c r="N11" s="1060"/>
      <c r="O11" s="1060"/>
      <c r="P11" s="1060"/>
      <c r="Q11" s="1060"/>
      <c r="R11" s="1060"/>
      <c r="S11" s="1062"/>
      <c r="T11" s="1062"/>
      <c r="U11" s="1062"/>
      <c r="V11" s="1062"/>
      <c r="W11" s="1062"/>
      <c r="X11" s="1062"/>
      <c r="Y11" s="1062"/>
      <c r="Z11" s="1062"/>
      <c r="AA11" s="1062"/>
      <c r="AB11" s="1062"/>
      <c r="AC11" s="1062"/>
      <c r="AD11" s="1062"/>
      <c r="AE11" s="1062"/>
      <c r="AF11" s="1062"/>
      <c r="AG11" s="1063"/>
    </row>
    <row r="12" spans="1:33" hidden="1">
      <c r="A12" s="228" t="s">
        <v>60</v>
      </c>
      <c r="B12" s="1249"/>
      <c r="C12" s="1066">
        <f>SUM(D12:AG12)</f>
        <v>76506000</v>
      </c>
      <c r="D12" s="1066">
        <f t="shared" ref="D12:M12" si="0">SUM(D4:D11)</f>
        <v>0</v>
      </c>
      <c r="E12" s="1066">
        <f>SUM(E4:E11)</f>
        <v>24106400</v>
      </c>
      <c r="F12" s="1066">
        <f t="shared" si="0"/>
        <v>24326400</v>
      </c>
      <c r="G12" s="1066">
        <f t="shared" si="0"/>
        <v>12473200</v>
      </c>
      <c r="H12" s="1066">
        <f t="shared" si="0"/>
        <v>0</v>
      </c>
      <c r="I12" s="1066">
        <f t="shared" si="0"/>
        <v>0</v>
      </c>
      <c r="J12" s="1066">
        <f t="shared" si="0"/>
        <v>0</v>
      </c>
      <c r="K12" s="1066">
        <f t="shared" si="0"/>
        <v>0</v>
      </c>
      <c r="L12" s="1066">
        <f t="shared" si="0"/>
        <v>0</v>
      </c>
      <c r="M12" s="1066">
        <f t="shared" si="0"/>
        <v>0</v>
      </c>
      <c r="N12" s="1066">
        <f t="shared" ref="N12:AG12" si="1">SUM(N3:N11)</f>
        <v>0</v>
      </c>
      <c r="O12" s="1066">
        <f t="shared" si="1"/>
        <v>0</v>
      </c>
      <c r="P12" s="1066">
        <f t="shared" si="1"/>
        <v>0</v>
      </c>
      <c r="Q12" s="1066">
        <f t="shared" si="1"/>
        <v>0</v>
      </c>
      <c r="R12" s="1066">
        <f t="shared" si="1"/>
        <v>5800000</v>
      </c>
      <c r="S12" s="1066">
        <f t="shared" si="1"/>
        <v>0</v>
      </c>
      <c r="T12" s="1066">
        <f t="shared" si="1"/>
        <v>0</v>
      </c>
      <c r="U12" s="1066">
        <f t="shared" si="1"/>
        <v>0</v>
      </c>
      <c r="V12" s="1066">
        <f t="shared" si="1"/>
        <v>0</v>
      </c>
      <c r="W12" s="1066">
        <f t="shared" si="1"/>
        <v>0</v>
      </c>
      <c r="X12" s="1066">
        <f t="shared" si="1"/>
        <v>0</v>
      </c>
      <c r="Y12" s="1066">
        <f t="shared" si="1"/>
        <v>0</v>
      </c>
      <c r="Z12" s="1066">
        <f t="shared" si="1"/>
        <v>0</v>
      </c>
      <c r="AA12" s="1066">
        <f t="shared" si="1"/>
        <v>0</v>
      </c>
      <c r="AB12" s="1066">
        <f t="shared" si="1"/>
        <v>9800000</v>
      </c>
      <c r="AC12" s="1066">
        <f t="shared" si="1"/>
        <v>0</v>
      </c>
      <c r="AD12" s="1066">
        <f t="shared" si="1"/>
        <v>0</v>
      </c>
      <c r="AE12" s="1066">
        <f t="shared" si="1"/>
        <v>0</v>
      </c>
      <c r="AF12" s="1066">
        <f t="shared" si="1"/>
        <v>0</v>
      </c>
      <c r="AG12" s="1067">
        <f t="shared" si="1"/>
        <v>0</v>
      </c>
    </row>
    <row r="13" spans="1:33" hidden="1">
      <c r="A13" s="102" t="s">
        <v>766</v>
      </c>
      <c r="B13" s="1248" t="s">
        <v>425</v>
      </c>
      <c r="C13" s="1059">
        <v>20140000</v>
      </c>
      <c r="D13" s="1060"/>
      <c r="E13" s="1060">
        <f>C13*0.5</f>
        <v>10070000</v>
      </c>
      <c r="F13" s="1060">
        <f>C13*0.5</f>
        <v>10070000</v>
      </c>
      <c r="G13" s="1060"/>
      <c r="H13" s="1060"/>
      <c r="I13" s="1060"/>
      <c r="J13" s="1060"/>
      <c r="K13" s="1060"/>
      <c r="L13" s="1060"/>
      <c r="M13" s="1060"/>
      <c r="N13" s="1060"/>
      <c r="O13" s="1060"/>
      <c r="P13" s="1060"/>
      <c r="Q13" s="1060"/>
      <c r="R13" s="1060"/>
      <c r="S13" s="1062"/>
      <c r="T13" s="1062"/>
      <c r="U13" s="1062"/>
      <c r="V13" s="1062"/>
      <c r="W13" s="1062"/>
      <c r="X13" s="1062"/>
      <c r="Y13" s="1062"/>
      <c r="Z13" s="1062"/>
      <c r="AA13" s="1062"/>
      <c r="AB13" s="1062"/>
      <c r="AC13" s="1062"/>
      <c r="AD13" s="1062"/>
      <c r="AE13" s="1062"/>
      <c r="AF13" s="1062"/>
      <c r="AG13" s="1063"/>
    </row>
    <row r="14" spans="1:33" hidden="1">
      <c r="A14" s="102" t="s">
        <v>767</v>
      </c>
      <c r="B14" s="1248" t="s">
        <v>425</v>
      </c>
      <c r="C14" s="1059">
        <v>8100000</v>
      </c>
      <c r="D14" s="1060"/>
      <c r="E14" s="1060"/>
      <c r="F14" s="1060">
        <f>C14*0.5</f>
        <v>4050000</v>
      </c>
      <c r="G14" s="1060">
        <f>C14*0.5</f>
        <v>4050000</v>
      </c>
      <c r="H14" s="1060"/>
      <c r="I14" s="1060"/>
      <c r="J14" s="1060"/>
      <c r="K14" s="1060"/>
      <c r="L14" s="1060"/>
      <c r="M14" s="1060"/>
      <c r="N14" s="1060"/>
      <c r="O14" s="1060"/>
      <c r="P14" s="1060"/>
      <c r="Q14" s="1060"/>
      <c r="R14" s="1060"/>
      <c r="S14" s="1062"/>
      <c r="T14" s="1062"/>
      <c r="U14" s="1062"/>
      <c r="V14" s="1062"/>
      <c r="W14" s="1062"/>
      <c r="X14" s="1062"/>
      <c r="Y14" s="1062"/>
      <c r="Z14" s="1062"/>
      <c r="AA14" s="1062"/>
      <c r="AB14" s="1062"/>
      <c r="AC14" s="1062"/>
      <c r="AD14" s="1062"/>
      <c r="AE14" s="1062"/>
      <c r="AF14" s="1062"/>
      <c r="AG14" s="1063"/>
    </row>
    <row r="15" spans="1:33" hidden="1">
      <c r="A15" s="102" t="s">
        <v>768</v>
      </c>
      <c r="B15" s="1248" t="s">
        <v>425</v>
      </c>
      <c r="C15" s="1059">
        <v>5350000</v>
      </c>
      <c r="D15" s="1060"/>
      <c r="E15" s="1060"/>
      <c r="F15" s="1060"/>
      <c r="G15" s="1060">
        <f>C15*0.5</f>
        <v>2675000</v>
      </c>
      <c r="H15" s="1060">
        <f>C15*0.5</f>
        <v>2675000</v>
      </c>
      <c r="I15" s="1060"/>
      <c r="J15" s="1060"/>
      <c r="K15" s="1060"/>
      <c r="L15" s="1060"/>
      <c r="M15" s="1060"/>
      <c r="N15" s="1060"/>
      <c r="O15" s="1060"/>
      <c r="P15" s="1060"/>
      <c r="Q15" s="1060"/>
      <c r="R15" s="1060"/>
      <c r="S15" s="1062"/>
      <c r="T15" s="1062"/>
      <c r="U15" s="1062"/>
      <c r="V15" s="1062"/>
      <c r="W15" s="1062"/>
      <c r="X15" s="1062"/>
      <c r="Y15" s="1062"/>
      <c r="Z15" s="1062"/>
      <c r="AA15" s="1062"/>
      <c r="AB15" s="1062"/>
      <c r="AC15" s="1062"/>
      <c r="AD15" s="1062"/>
      <c r="AE15" s="1062"/>
      <c r="AF15" s="1062"/>
      <c r="AG15" s="1063"/>
    </row>
    <row r="16" spans="1:33" hidden="1">
      <c r="A16" s="102" t="s">
        <v>769</v>
      </c>
      <c r="B16" s="1248" t="s">
        <v>425</v>
      </c>
      <c r="C16" s="1068">
        <v>8100000</v>
      </c>
      <c r="D16" s="1060"/>
      <c r="E16" s="1060"/>
      <c r="F16" s="1060"/>
      <c r="G16" s="1060"/>
      <c r="H16" s="1060">
        <f>C16*0.5</f>
        <v>4050000</v>
      </c>
      <c r="I16" s="1060">
        <f>C16*0.5</f>
        <v>4050000</v>
      </c>
      <c r="J16" s="1060"/>
      <c r="K16" s="1060"/>
      <c r="L16" s="1060"/>
      <c r="M16" s="1060"/>
      <c r="N16" s="1060"/>
      <c r="O16" s="1060"/>
      <c r="P16" s="1060"/>
      <c r="Q16" s="1060"/>
      <c r="R16" s="1060"/>
      <c r="S16" s="1062"/>
      <c r="T16" s="1062"/>
      <c r="U16" s="1062"/>
      <c r="V16" s="1062"/>
      <c r="W16" s="1062"/>
      <c r="X16" s="1062"/>
      <c r="Y16" s="1062"/>
      <c r="Z16" s="1062"/>
      <c r="AA16" s="1062"/>
      <c r="AB16" s="1062"/>
      <c r="AC16" s="1062"/>
      <c r="AD16" s="1062"/>
      <c r="AE16" s="1062"/>
      <c r="AF16" s="1062"/>
      <c r="AG16" s="1063"/>
    </row>
    <row r="17" spans="1:33" hidden="1">
      <c r="A17" s="102" t="s">
        <v>62</v>
      </c>
      <c r="B17" s="1248" t="s">
        <v>425</v>
      </c>
      <c r="C17" s="1068">
        <v>0</v>
      </c>
      <c r="D17" s="1060"/>
      <c r="E17" s="1060"/>
      <c r="F17" s="1060"/>
      <c r="G17" s="1060"/>
      <c r="H17" s="1060"/>
      <c r="I17" s="1060"/>
      <c r="J17" s="1060"/>
      <c r="K17" s="1060"/>
      <c r="L17" s="1060"/>
      <c r="M17" s="1060"/>
      <c r="N17" s="1060"/>
      <c r="O17" s="1060"/>
      <c r="P17" s="1060"/>
      <c r="Q17" s="1060"/>
      <c r="R17" s="1060"/>
      <c r="S17" s="1062"/>
      <c r="T17" s="1062"/>
      <c r="U17" s="1062"/>
      <c r="V17" s="1062"/>
      <c r="W17" s="1062"/>
      <c r="X17" s="1062"/>
      <c r="Y17" s="1062"/>
      <c r="Z17" s="1062"/>
      <c r="AA17" s="1062"/>
      <c r="AB17" s="1062"/>
      <c r="AC17" s="1062"/>
      <c r="AD17" s="1062"/>
      <c r="AE17" s="1062"/>
      <c r="AF17" s="1062"/>
      <c r="AG17" s="1063"/>
    </row>
    <row r="18" spans="1:33" hidden="1">
      <c r="A18" s="102" t="s">
        <v>48</v>
      </c>
      <c r="B18" s="1248" t="s">
        <v>425</v>
      </c>
      <c r="C18" s="1068">
        <v>0</v>
      </c>
      <c r="D18" s="1060"/>
      <c r="E18" s="1060"/>
      <c r="F18" s="1060"/>
      <c r="G18" s="1060"/>
      <c r="H18" s="1060"/>
      <c r="I18" s="1060"/>
      <c r="J18" s="1060"/>
      <c r="K18" s="1060"/>
      <c r="L18" s="1060"/>
      <c r="M18" s="1060"/>
      <c r="N18" s="1060"/>
      <c r="O18" s="1060"/>
      <c r="P18" s="1060"/>
      <c r="Q18" s="1060"/>
      <c r="R18" s="1060"/>
      <c r="S18" s="1062"/>
      <c r="T18" s="1062"/>
      <c r="U18" s="1062"/>
      <c r="V18" s="1062"/>
      <c r="W18" s="1062"/>
      <c r="X18" s="1062"/>
      <c r="Y18" s="1062"/>
      <c r="Z18" s="1062"/>
      <c r="AA18" s="1062"/>
      <c r="AB18" s="1062"/>
      <c r="AC18" s="1062"/>
      <c r="AD18" s="1062"/>
      <c r="AE18" s="1062"/>
      <c r="AF18" s="1062"/>
      <c r="AG18" s="1063"/>
    </row>
    <row r="19" spans="1:33" hidden="1">
      <c r="A19" s="102" t="s">
        <v>49</v>
      </c>
      <c r="B19" s="1248" t="s">
        <v>425</v>
      </c>
      <c r="C19" s="1068">
        <v>0</v>
      </c>
      <c r="D19" s="1060"/>
      <c r="E19" s="1060"/>
      <c r="F19" s="1060"/>
      <c r="G19" s="1060"/>
      <c r="H19" s="1060"/>
      <c r="I19" s="1060"/>
      <c r="J19" s="1060"/>
      <c r="K19" s="1060"/>
      <c r="L19" s="1060"/>
      <c r="M19" s="1060"/>
      <c r="N19" s="1060"/>
      <c r="O19" s="1060"/>
      <c r="P19" s="1060"/>
      <c r="Q19" s="1060"/>
      <c r="R19" s="1060"/>
      <c r="S19" s="1062"/>
      <c r="T19" s="1062"/>
      <c r="U19" s="1062"/>
      <c r="V19" s="1062"/>
      <c r="W19" s="1062"/>
      <c r="X19" s="1062"/>
      <c r="Y19" s="1062"/>
      <c r="Z19" s="1062"/>
      <c r="AA19" s="1062"/>
      <c r="AB19" s="1062"/>
      <c r="AC19" s="1062"/>
      <c r="AD19" s="1062"/>
      <c r="AE19" s="1062"/>
      <c r="AF19" s="1062"/>
      <c r="AG19" s="1063"/>
    </row>
    <row r="20" spans="1:33" hidden="1">
      <c r="A20" s="102" t="s">
        <v>47</v>
      </c>
      <c r="B20" s="1248" t="s">
        <v>425</v>
      </c>
      <c r="C20" s="1068">
        <v>0</v>
      </c>
      <c r="D20" s="1060"/>
      <c r="E20" s="1060"/>
      <c r="F20" s="1060"/>
      <c r="G20" s="1060"/>
      <c r="H20" s="1060"/>
      <c r="I20" s="1060"/>
      <c r="J20" s="1060"/>
      <c r="K20" s="1060"/>
      <c r="L20" s="1060"/>
      <c r="M20" s="1060"/>
      <c r="N20" s="1060"/>
      <c r="O20" s="1060"/>
      <c r="P20" s="1060"/>
      <c r="Q20" s="1060"/>
      <c r="R20" s="1060"/>
      <c r="S20" s="1062"/>
      <c r="T20" s="1062"/>
      <c r="U20" s="1062"/>
      <c r="V20" s="1062"/>
      <c r="W20" s="1062"/>
      <c r="X20" s="1062"/>
      <c r="Y20" s="1062"/>
      <c r="Z20" s="1062"/>
      <c r="AA20" s="1062"/>
      <c r="AB20" s="1062"/>
      <c r="AC20" s="1062"/>
      <c r="AD20" s="1062"/>
      <c r="AE20" s="1062"/>
      <c r="AF20" s="1062"/>
      <c r="AG20" s="1063"/>
    </row>
    <row r="21" spans="1:33" hidden="1">
      <c r="A21" s="102" t="s">
        <v>63</v>
      </c>
      <c r="B21" s="1248" t="s">
        <v>425</v>
      </c>
      <c r="C21" s="1068">
        <v>0</v>
      </c>
      <c r="D21" s="1060"/>
      <c r="E21" s="1060"/>
      <c r="F21" s="1060"/>
      <c r="G21" s="1060"/>
      <c r="H21" s="1060"/>
      <c r="I21" s="1060"/>
      <c r="J21" s="1060"/>
      <c r="K21" s="1060"/>
      <c r="L21" s="1060"/>
      <c r="M21" s="1060"/>
      <c r="N21" s="1060"/>
      <c r="O21" s="1060"/>
      <c r="P21" s="1060"/>
      <c r="Q21" s="1060"/>
      <c r="R21" s="1060"/>
      <c r="S21" s="1062"/>
      <c r="T21" s="1062"/>
      <c r="U21" s="1062"/>
      <c r="V21" s="1062"/>
      <c r="W21" s="1062"/>
      <c r="X21" s="1062"/>
      <c r="Y21" s="1062"/>
      <c r="Z21" s="1062"/>
      <c r="AA21" s="1062"/>
      <c r="AB21" s="1062"/>
      <c r="AC21" s="1062"/>
      <c r="AD21" s="1062"/>
      <c r="AE21" s="1062"/>
      <c r="AF21" s="1062"/>
      <c r="AG21" s="1063"/>
    </row>
    <row r="22" spans="1:33" ht="15.5" hidden="1" thickBot="1">
      <c r="A22" s="103" t="s">
        <v>29</v>
      </c>
      <c r="B22" s="1069" t="s">
        <v>675</v>
      </c>
      <c r="C22" s="1070">
        <v>96000000</v>
      </c>
      <c r="D22" s="1070"/>
      <c r="E22" s="1070"/>
      <c r="F22" s="1070"/>
      <c r="G22" s="1070"/>
      <c r="H22" s="1070"/>
      <c r="I22" s="1070"/>
      <c r="J22" s="1070"/>
      <c r="K22" s="1070"/>
      <c r="L22" s="1070"/>
      <c r="M22" s="1070">
        <f>$C$22/6</f>
        <v>16000000</v>
      </c>
      <c r="N22" s="1070">
        <f t="shared" ref="N22:R22" si="2">$C$22/6</f>
        <v>16000000</v>
      </c>
      <c r="O22" s="1070">
        <f t="shared" si="2"/>
        <v>16000000</v>
      </c>
      <c r="P22" s="1070">
        <f t="shared" si="2"/>
        <v>16000000</v>
      </c>
      <c r="Q22" s="1070">
        <f t="shared" si="2"/>
        <v>16000000</v>
      </c>
      <c r="R22" s="1070">
        <f t="shared" si="2"/>
        <v>16000000</v>
      </c>
      <c r="S22" s="1071"/>
      <c r="T22" s="1071"/>
      <c r="U22" s="1071"/>
      <c r="V22" s="1071"/>
      <c r="W22" s="1071"/>
      <c r="X22" s="1071"/>
      <c r="Y22" s="1071"/>
      <c r="Z22" s="1071"/>
      <c r="AA22" s="1071"/>
      <c r="AB22" s="1071"/>
      <c r="AC22" s="1071"/>
      <c r="AD22" s="1071"/>
      <c r="AE22" s="1071"/>
      <c r="AF22" s="1071"/>
      <c r="AG22" s="1072"/>
    </row>
    <row r="23" spans="1:33" ht="15.5" hidden="1" thickBot="1"/>
    <row r="24" spans="1:33" hidden="1">
      <c r="A24" s="1554" t="s">
        <v>106</v>
      </c>
      <c r="B24" s="1555"/>
      <c r="C24" s="1101">
        <v>14600000</v>
      </c>
      <c r="D24" s="1106">
        <v>0</v>
      </c>
      <c r="E24" s="1106">
        <v>0</v>
      </c>
      <c r="F24" s="1106">
        <f>C24*0.5712329</f>
        <v>8340000.3400000008</v>
      </c>
      <c r="G24" s="1106">
        <f>C24-F24</f>
        <v>6259999.6599999992</v>
      </c>
      <c r="H24" s="1106">
        <v>0</v>
      </c>
      <c r="I24" s="1106">
        <v>0</v>
      </c>
      <c r="J24" s="1106">
        <v>0</v>
      </c>
      <c r="K24" s="1106">
        <v>0</v>
      </c>
      <c r="L24" s="1106">
        <v>0</v>
      </c>
      <c r="M24" s="1106">
        <v>0</v>
      </c>
      <c r="N24" s="1106">
        <v>0</v>
      </c>
      <c r="O24" s="1106">
        <v>0</v>
      </c>
      <c r="P24" s="1106">
        <v>0</v>
      </c>
      <c r="Q24" s="1106">
        <v>0</v>
      </c>
      <c r="R24" s="1106">
        <v>2150000</v>
      </c>
      <c r="S24" s="1106">
        <v>0</v>
      </c>
      <c r="T24" s="1106">
        <v>0</v>
      </c>
      <c r="U24" s="1106">
        <v>0</v>
      </c>
      <c r="V24" s="1106">
        <v>0</v>
      </c>
      <c r="W24" s="1106">
        <v>0</v>
      </c>
      <c r="X24" s="1106">
        <v>0</v>
      </c>
      <c r="Y24" s="1106">
        <v>0</v>
      </c>
      <c r="Z24" s="1106">
        <v>0</v>
      </c>
      <c r="AA24" s="1106">
        <v>0</v>
      </c>
      <c r="AB24" s="1106">
        <v>4150000</v>
      </c>
      <c r="AC24" s="1106">
        <v>0</v>
      </c>
      <c r="AD24" s="1106">
        <v>0</v>
      </c>
      <c r="AE24" s="1106">
        <v>0</v>
      </c>
      <c r="AF24" s="1106">
        <v>0</v>
      </c>
      <c r="AG24" s="1107">
        <v>0</v>
      </c>
    </row>
    <row r="25" spans="1:33" hidden="1"/>
    <row r="26" spans="1:33" hidden="1"/>
    <row r="27" spans="1:33" hidden="1"/>
    <row r="28" spans="1:33" hidden="1">
      <c r="A28" s="1073" t="s">
        <v>22</v>
      </c>
      <c r="B28" s="1249"/>
      <c r="C28" s="1060"/>
      <c r="D28" s="1060"/>
      <c r="E28" s="1060"/>
      <c r="F28" s="1060"/>
      <c r="G28" s="1060"/>
      <c r="H28" s="1060"/>
      <c r="I28" s="1060"/>
      <c r="J28" s="1060"/>
      <c r="K28" s="1060"/>
      <c r="L28" s="1060"/>
      <c r="M28" s="1060"/>
      <c r="N28" s="1060"/>
      <c r="O28" s="1060"/>
      <c r="P28" s="1060"/>
      <c r="Q28" s="1060"/>
      <c r="R28" s="1062"/>
      <c r="S28" s="1062"/>
      <c r="T28" s="1062"/>
      <c r="U28" s="1062"/>
      <c r="V28" s="1062"/>
      <c r="W28" s="1062"/>
      <c r="X28" s="1062"/>
      <c r="Y28" s="1062"/>
      <c r="Z28" s="1062"/>
      <c r="AA28" s="1062"/>
      <c r="AB28" s="1062"/>
      <c r="AC28" s="1062"/>
      <c r="AD28" s="1062"/>
      <c r="AE28" s="1062"/>
      <c r="AF28" s="1062"/>
      <c r="AG28" s="1074"/>
    </row>
    <row r="29" spans="1:33" hidden="1">
      <c r="A29" s="1075" t="s">
        <v>764</v>
      </c>
      <c r="B29" s="1248" t="s">
        <v>765</v>
      </c>
      <c r="C29" s="1060">
        <v>128100000</v>
      </c>
      <c r="D29" s="1060"/>
      <c r="E29" s="1060">
        <v>46700000</v>
      </c>
      <c r="F29" s="1060">
        <v>46700000</v>
      </c>
      <c r="G29" s="1060">
        <v>46700000</v>
      </c>
      <c r="H29" s="1060"/>
      <c r="I29" s="1060"/>
      <c r="J29" s="1060"/>
      <c r="K29" s="1060"/>
      <c r="L29" s="1060"/>
      <c r="M29" s="1060"/>
      <c r="N29" s="1060"/>
      <c r="O29" s="1060"/>
      <c r="P29" s="1060"/>
      <c r="Q29" s="1060"/>
      <c r="R29" s="1062"/>
      <c r="S29" s="1062"/>
      <c r="T29" s="1062"/>
      <c r="U29" s="1062"/>
      <c r="V29" s="1062"/>
      <c r="W29" s="1062"/>
      <c r="X29" s="1062"/>
      <c r="Y29" s="1062"/>
      <c r="Z29" s="1062"/>
      <c r="AA29" s="1062"/>
      <c r="AB29" s="1062"/>
      <c r="AC29" s="1062"/>
      <c r="AD29" s="1062"/>
      <c r="AE29" s="1062"/>
      <c r="AF29" s="1062"/>
      <c r="AG29" s="1074"/>
    </row>
    <row r="30" spans="1:33" hidden="1">
      <c r="A30" s="1075" t="s">
        <v>55</v>
      </c>
      <c r="B30" s="1248" t="s">
        <v>425</v>
      </c>
      <c r="C30" s="1060">
        <v>2000000</v>
      </c>
      <c r="D30" s="1060"/>
      <c r="E30" s="1060">
        <v>600000</v>
      </c>
      <c r="F30" s="1060">
        <v>700000</v>
      </c>
      <c r="G30" s="1060">
        <v>700000</v>
      </c>
      <c r="H30" s="1060"/>
      <c r="I30" s="1060"/>
      <c r="J30" s="1060"/>
      <c r="K30" s="1060"/>
      <c r="L30" s="1060"/>
      <c r="M30" s="1060"/>
      <c r="N30" s="1060"/>
      <c r="O30" s="1060"/>
      <c r="P30" s="1060"/>
      <c r="Q30" s="1060"/>
      <c r="R30" s="1062"/>
      <c r="S30" s="1062"/>
      <c r="T30" s="1062"/>
      <c r="U30" s="1062"/>
      <c r="V30" s="1062"/>
      <c r="W30" s="1062"/>
      <c r="X30" s="1062"/>
      <c r="Y30" s="1062"/>
      <c r="Z30" s="1062"/>
      <c r="AA30" s="1062"/>
      <c r="AB30" s="1062"/>
      <c r="AC30" s="1062"/>
      <c r="AD30" s="1062"/>
      <c r="AE30" s="1062"/>
      <c r="AF30" s="1062"/>
      <c r="AG30" s="1074"/>
    </row>
    <row r="31" spans="1:33" hidden="1">
      <c r="A31" s="1075" t="s">
        <v>259</v>
      </c>
      <c r="B31" s="1248" t="s">
        <v>425</v>
      </c>
      <c r="C31" s="1060">
        <v>800000</v>
      </c>
      <c r="D31" s="1060"/>
      <c r="E31" s="1060">
        <v>400000</v>
      </c>
      <c r="F31" s="1060">
        <v>400000</v>
      </c>
      <c r="G31" s="1060"/>
      <c r="H31" s="1060"/>
      <c r="I31" s="1060"/>
      <c r="J31" s="1060"/>
      <c r="K31" s="1060"/>
      <c r="L31" s="1060"/>
      <c r="M31" s="1060"/>
      <c r="N31" s="1060"/>
      <c r="O31" s="1060"/>
      <c r="P31" s="1060"/>
      <c r="Q31" s="1060"/>
      <c r="R31" s="1062"/>
      <c r="S31" s="1062"/>
      <c r="T31" s="1062"/>
      <c r="U31" s="1062"/>
      <c r="V31" s="1062"/>
      <c r="W31" s="1062"/>
      <c r="X31" s="1062"/>
      <c r="Y31" s="1062"/>
      <c r="Z31" s="1062"/>
      <c r="AA31" s="1062"/>
      <c r="AB31" s="1062"/>
      <c r="AC31" s="1062"/>
      <c r="AD31" s="1062"/>
      <c r="AE31" s="1062"/>
      <c r="AF31" s="1062"/>
      <c r="AG31" s="1074"/>
    </row>
    <row r="32" spans="1:33" hidden="1">
      <c r="A32" s="1075" t="s">
        <v>260</v>
      </c>
      <c r="B32" s="1248" t="s">
        <v>427</v>
      </c>
      <c r="C32" s="1060">
        <v>20000</v>
      </c>
      <c r="D32" s="1060"/>
      <c r="E32" s="1060">
        <v>20000</v>
      </c>
      <c r="F32" s="1060"/>
      <c r="G32" s="1060"/>
      <c r="H32" s="1060"/>
      <c r="I32" s="1060"/>
      <c r="J32" s="1060"/>
      <c r="K32" s="1060"/>
      <c r="L32" s="1060"/>
      <c r="M32" s="1060"/>
      <c r="N32" s="1060"/>
      <c r="O32" s="1060"/>
      <c r="P32" s="1060"/>
      <c r="Q32" s="1060"/>
      <c r="R32" s="1062"/>
      <c r="S32" s="1062"/>
      <c r="T32" s="1062"/>
      <c r="U32" s="1062"/>
      <c r="V32" s="1062"/>
      <c r="W32" s="1062"/>
      <c r="X32" s="1062"/>
      <c r="Y32" s="1062"/>
      <c r="Z32" s="1062"/>
      <c r="AA32" s="1062"/>
      <c r="AB32" s="1062"/>
      <c r="AC32" s="1062"/>
      <c r="AD32" s="1062"/>
      <c r="AE32" s="1062"/>
      <c r="AF32" s="1062"/>
      <c r="AG32" s="1074"/>
    </row>
    <row r="33" spans="1:33" hidden="1">
      <c r="A33" s="1075" t="s">
        <v>52</v>
      </c>
      <c r="B33" s="1250" t="s">
        <v>676</v>
      </c>
      <c r="C33" s="1060">
        <v>12000000</v>
      </c>
      <c r="D33" s="1060"/>
      <c r="E33" s="1060"/>
      <c r="F33" s="1060">
        <v>12000000</v>
      </c>
      <c r="G33" s="1060"/>
      <c r="H33" s="1060"/>
      <c r="I33" s="1060"/>
      <c r="J33" s="1060"/>
      <c r="K33" s="1060"/>
      <c r="L33" s="1060"/>
      <c r="M33" s="1060"/>
      <c r="N33" s="1060"/>
      <c r="O33" s="1060"/>
      <c r="P33" s="1060"/>
      <c r="Q33" s="1060"/>
      <c r="R33" s="1062"/>
      <c r="S33" s="1062"/>
      <c r="T33" s="1062"/>
      <c r="U33" s="1062"/>
      <c r="V33" s="1062"/>
      <c r="W33" s="1062"/>
      <c r="X33" s="1062"/>
      <c r="Y33" s="1062"/>
      <c r="Z33" s="1062"/>
      <c r="AA33" s="1062"/>
      <c r="AB33" s="1062"/>
      <c r="AC33" s="1062"/>
      <c r="AD33" s="1062"/>
      <c r="AE33" s="1062"/>
      <c r="AF33" s="1062"/>
      <c r="AG33" s="1074"/>
    </row>
    <row r="34" spans="1:33" hidden="1">
      <c r="A34" s="1077" t="s">
        <v>56</v>
      </c>
      <c r="B34" s="1251"/>
      <c r="C34" s="1252">
        <f>SUM(C29:C33)</f>
        <v>142920000</v>
      </c>
      <c r="D34" s="1252">
        <f t="shared" ref="D34:AG34" si="3">SUM(D30:D33)</f>
        <v>0</v>
      </c>
      <c r="E34" s="1252">
        <f>SUM(E29:E33)</f>
        <v>47720000</v>
      </c>
      <c r="F34" s="1252">
        <f>SUM(F29:F33)</f>
        <v>59800000</v>
      </c>
      <c r="G34" s="1252">
        <f t="shared" si="3"/>
        <v>700000</v>
      </c>
      <c r="H34" s="1252">
        <f t="shared" si="3"/>
        <v>0</v>
      </c>
      <c r="I34" s="1252">
        <f t="shared" si="3"/>
        <v>0</v>
      </c>
      <c r="J34" s="1252">
        <f t="shared" si="3"/>
        <v>0</v>
      </c>
      <c r="K34" s="1252">
        <f t="shared" si="3"/>
        <v>0</v>
      </c>
      <c r="L34" s="1252">
        <f t="shared" si="3"/>
        <v>0</v>
      </c>
      <c r="M34" s="1252">
        <f t="shared" si="3"/>
        <v>0</v>
      </c>
      <c r="N34" s="1252">
        <f t="shared" si="3"/>
        <v>0</v>
      </c>
      <c r="O34" s="1252">
        <f t="shared" si="3"/>
        <v>0</v>
      </c>
      <c r="P34" s="1252">
        <f t="shared" si="3"/>
        <v>0</v>
      </c>
      <c r="Q34" s="1252">
        <f t="shared" si="3"/>
        <v>0</v>
      </c>
      <c r="R34" s="1252">
        <f t="shared" si="3"/>
        <v>0</v>
      </c>
      <c r="S34" s="1252">
        <f t="shared" si="3"/>
        <v>0</v>
      </c>
      <c r="T34" s="1252">
        <f t="shared" si="3"/>
        <v>0</v>
      </c>
      <c r="U34" s="1252">
        <f t="shared" si="3"/>
        <v>0</v>
      </c>
      <c r="V34" s="1252">
        <f t="shared" si="3"/>
        <v>0</v>
      </c>
      <c r="W34" s="1252">
        <f t="shared" si="3"/>
        <v>0</v>
      </c>
      <c r="X34" s="1252">
        <f t="shared" si="3"/>
        <v>0</v>
      </c>
      <c r="Y34" s="1252">
        <f t="shared" si="3"/>
        <v>0</v>
      </c>
      <c r="Z34" s="1252">
        <f t="shared" si="3"/>
        <v>0</v>
      </c>
      <c r="AA34" s="1252">
        <f t="shared" si="3"/>
        <v>0</v>
      </c>
      <c r="AB34" s="1252">
        <f t="shared" si="3"/>
        <v>0</v>
      </c>
      <c r="AC34" s="1252">
        <f t="shared" si="3"/>
        <v>0</v>
      </c>
      <c r="AD34" s="1252">
        <f t="shared" si="3"/>
        <v>0</v>
      </c>
      <c r="AE34" s="1252">
        <f t="shared" si="3"/>
        <v>0</v>
      </c>
      <c r="AF34" s="1252">
        <f t="shared" si="3"/>
        <v>0</v>
      </c>
      <c r="AG34" s="1080">
        <f t="shared" si="3"/>
        <v>0</v>
      </c>
    </row>
    <row r="35" spans="1:33" hidden="1">
      <c r="A35" s="1073" t="s">
        <v>28</v>
      </c>
      <c r="B35" s="1250"/>
      <c r="C35" s="1060">
        <v>0</v>
      </c>
      <c r="D35" s="1060"/>
      <c r="E35" s="1060"/>
      <c r="F35" s="1060"/>
      <c r="G35" s="1060"/>
      <c r="H35" s="1060"/>
      <c r="I35" s="1060"/>
      <c r="J35" s="1060"/>
      <c r="K35" s="1060"/>
      <c r="L35" s="1060"/>
      <c r="M35" s="1060"/>
      <c r="N35" s="1060"/>
      <c r="O35" s="1060"/>
      <c r="P35" s="1060"/>
      <c r="Q35" s="1060"/>
      <c r="R35" s="1062"/>
      <c r="S35" s="1062"/>
      <c r="T35" s="1062"/>
      <c r="U35" s="1062"/>
      <c r="V35" s="1062"/>
      <c r="W35" s="1062"/>
      <c r="X35" s="1062"/>
      <c r="Y35" s="1062"/>
      <c r="Z35" s="1062"/>
      <c r="AA35" s="1062"/>
      <c r="AB35" s="1062"/>
      <c r="AC35" s="1062"/>
      <c r="AD35" s="1062"/>
      <c r="AE35" s="1062"/>
      <c r="AF35" s="1062"/>
      <c r="AG35" s="1074"/>
    </row>
    <row r="36" spans="1:33" ht="15.5" hidden="1" thickBot="1">
      <c r="A36" s="1081" t="s">
        <v>19</v>
      </c>
      <c r="B36" s="1069" t="s">
        <v>675</v>
      </c>
      <c r="C36" s="1070">
        <v>40000000</v>
      </c>
      <c r="D36" s="1070"/>
      <c r="E36" s="1070"/>
      <c r="F36" s="1070"/>
      <c r="G36" s="1070"/>
      <c r="H36" s="1070">
        <f>$C$36/6</f>
        <v>6666666.666666667</v>
      </c>
      <c r="I36" s="1070">
        <f t="shared" ref="I36:M36" si="4">$C$36/6</f>
        <v>6666666.666666667</v>
      </c>
      <c r="J36" s="1070">
        <f t="shared" si="4"/>
        <v>6666666.666666667</v>
      </c>
      <c r="K36" s="1070">
        <f t="shared" si="4"/>
        <v>6666666.666666667</v>
      </c>
      <c r="L36" s="1070">
        <f t="shared" si="4"/>
        <v>6666666.666666667</v>
      </c>
      <c r="M36" s="1070">
        <f t="shared" si="4"/>
        <v>6666666.666666667</v>
      </c>
      <c r="N36" s="1070"/>
      <c r="O36" s="1070"/>
      <c r="P36" s="1070"/>
      <c r="Q36" s="1070"/>
      <c r="R36" s="1071"/>
      <c r="S36" s="1071"/>
      <c r="T36" s="1071"/>
      <c r="U36" s="1071"/>
      <c r="V36" s="1071"/>
      <c r="W36" s="1071"/>
      <c r="X36" s="1071"/>
      <c r="Y36" s="1071"/>
      <c r="Z36" s="1071"/>
      <c r="AA36" s="1071"/>
      <c r="AB36" s="1071"/>
      <c r="AC36" s="1071"/>
      <c r="AD36" s="1071"/>
      <c r="AE36" s="1071"/>
      <c r="AF36" s="1071"/>
      <c r="AG36" s="1083"/>
    </row>
    <row r="37" spans="1:33" ht="15.5" thickBot="1"/>
    <row r="38" spans="1:33" ht="15.5" thickBot="1">
      <c r="A38" s="1554" t="s">
        <v>106</v>
      </c>
      <c r="B38" s="1560"/>
      <c r="C38" s="1253">
        <v>82600000</v>
      </c>
      <c r="D38" s="1254">
        <v>0</v>
      </c>
      <c r="E38" s="1254">
        <f>C38*0.5</f>
        <v>41300000</v>
      </c>
      <c r="F38" s="1254">
        <f>C38*0.5</f>
        <v>41300000</v>
      </c>
      <c r="G38" s="1254">
        <v>0</v>
      </c>
      <c r="H38" s="1254">
        <v>0</v>
      </c>
      <c r="I38" s="1254">
        <v>0</v>
      </c>
      <c r="J38" s="1254">
        <v>0</v>
      </c>
      <c r="K38" s="1254">
        <v>0</v>
      </c>
      <c r="L38" s="1254">
        <v>0</v>
      </c>
      <c r="M38" s="1254">
        <v>0</v>
      </c>
      <c r="N38" s="1254">
        <v>0</v>
      </c>
      <c r="O38" s="1254">
        <v>0</v>
      </c>
      <c r="P38" s="1254">
        <v>0</v>
      </c>
      <c r="Q38" s="1254">
        <v>0</v>
      </c>
      <c r="R38" s="1254">
        <v>0</v>
      </c>
      <c r="S38" s="1254">
        <v>0</v>
      </c>
      <c r="T38" s="1254">
        <v>0</v>
      </c>
      <c r="U38" s="1254">
        <v>0</v>
      </c>
      <c r="V38" s="1254">
        <v>0</v>
      </c>
      <c r="W38" s="1254">
        <v>0</v>
      </c>
      <c r="X38" s="1254">
        <v>0</v>
      </c>
      <c r="Y38" s="1254">
        <v>0</v>
      </c>
      <c r="Z38" s="1254">
        <v>0</v>
      </c>
      <c r="AA38" s="1254">
        <v>0</v>
      </c>
      <c r="AB38" s="1254">
        <v>0</v>
      </c>
      <c r="AC38" s="1254">
        <v>0</v>
      </c>
      <c r="AD38" s="1254">
        <v>0</v>
      </c>
      <c r="AE38" s="1254">
        <v>0</v>
      </c>
      <c r="AF38" s="1254">
        <v>0</v>
      </c>
      <c r="AG38" s="1255">
        <v>0</v>
      </c>
    </row>
    <row r="39" spans="1:33" ht="15.5" thickBot="1">
      <c r="B39" s="1561"/>
      <c r="C39" s="1562"/>
      <c r="D39" s="1563"/>
      <c r="E39" s="1256">
        <f>+E2</f>
        <v>2022</v>
      </c>
      <c r="F39" s="1257">
        <f t="shared" ref="F39:AG39" si="5">+F2</f>
        <v>2023</v>
      </c>
      <c r="G39" s="1257">
        <f t="shared" si="5"/>
        <v>2024</v>
      </c>
      <c r="H39" s="1257">
        <f t="shared" si="5"/>
        <v>2025</v>
      </c>
      <c r="I39" s="1257">
        <f t="shared" si="5"/>
        <v>2026</v>
      </c>
      <c r="J39" s="1257">
        <f t="shared" si="5"/>
        <v>2027</v>
      </c>
      <c r="K39" s="1257">
        <f t="shared" si="5"/>
        <v>2028</v>
      </c>
      <c r="L39" s="1257">
        <f t="shared" si="5"/>
        <v>2029</v>
      </c>
      <c r="M39" s="1257">
        <f t="shared" si="5"/>
        <v>2030</v>
      </c>
      <c r="N39" s="1257">
        <f t="shared" si="5"/>
        <v>2031</v>
      </c>
      <c r="O39" s="1257">
        <f t="shared" si="5"/>
        <v>2032</v>
      </c>
      <c r="P39" s="1257">
        <f t="shared" si="5"/>
        <v>2033</v>
      </c>
      <c r="Q39" s="1257">
        <f t="shared" si="5"/>
        <v>2034</v>
      </c>
      <c r="R39" s="1257">
        <f t="shared" si="5"/>
        <v>2035</v>
      </c>
      <c r="S39" s="1257">
        <f t="shared" si="5"/>
        <v>2036</v>
      </c>
      <c r="T39" s="1257">
        <f t="shared" si="5"/>
        <v>2037</v>
      </c>
      <c r="U39" s="1257">
        <f t="shared" si="5"/>
        <v>2038</v>
      </c>
      <c r="V39" s="1257">
        <f t="shared" si="5"/>
        <v>2039</v>
      </c>
      <c r="W39" s="1257">
        <f t="shared" si="5"/>
        <v>2040</v>
      </c>
      <c r="X39" s="1257">
        <f t="shared" si="5"/>
        <v>2041</v>
      </c>
      <c r="Y39" s="1257">
        <f t="shared" si="5"/>
        <v>2042</v>
      </c>
      <c r="Z39" s="1257">
        <f t="shared" si="5"/>
        <v>2043</v>
      </c>
      <c r="AA39" s="1257">
        <f t="shared" si="5"/>
        <v>2044</v>
      </c>
      <c r="AB39" s="1257">
        <f t="shared" si="5"/>
        <v>2045</v>
      </c>
      <c r="AC39" s="1257">
        <f t="shared" si="5"/>
        <v>2046</v>
      </c>
      <c r="AD39" s="1257">
        <f t="shared" si="5"/>
        <v>2047</v>
      </c>
      <c r="AE39" s="1257">
        <f t="shared" si="5"/>
        <v>2048</v>
      </c>
      <c r="AF39" s="1257">
        <f t="shared" si="5"/>
        <v>2049</v>
      </c>
      <c r="AG39" s="1258">
        <f t="shared" si="5"/>
        <v>2050</v>
      </c>
    </row>
    <row r="40" spans="1:33">
      <c r="B40" s="1564" t="s">
        <v>795</v>
      </c>
      <c r="C40" s="1565"/>
      <c r="D40" s="1566"/>
      <c r="E40" s="1259">
        <f>+E4/2</f>
        <v>11473200</v>
      </c>
      <c r="F40" s="1260">
        <f t="shared" ref="F40:AG40" si="6">+F4/2</f>
        <v>11473200</v>
      </c>
      <c r="G40" s="1260">
        <f>+G4/2+840000/2</f>
        <v>6156600</v>
      </c>
      <c r="H40" s="1260">
        <f t="shared" si="6"/>
        <v>0</v>
      </c>
      <c r="I40" s="1260">
        <f t="shared" si="6"/>
        <v>0</v>
      </c>
      <c r="J40" s="1260">
        <f t="shared" si="6"/>
        <v>0</v>
      </c>
      <c r="K40" s="1260">
        <f t="shared" si="6"/>
        <v>0</v>
      </c>
      <c r="L40" s="1260">
        <f t="shared" si="6"/>
        <v>0</v>
      </c>
      <c r="M40" s="1260">
        <f t="shared" si="6"/>
        <v>0</v>
      </c>
      <c r="N40" s="1260">
        <f t="shared" si="6"/>
        <v>0</v>
      </c>
      <c r="O40" s="1260">
        <f t="shared" si="6"/>
        <v>0</v>
      </c>
      <c r="P40" s="1260">
        <f t="shared" si="6"/>
        <v>0</v>
      </c>
      <c r="Q40" s="1260">
        <f t="shared" si="6"/>
        <v>0</v>
      </c>
      <c r="R40" s="1260">
        <v>0</v>
      </c>
      <c r="S40" s="1260">
        <f t="shared" si="6"/>
        <v>0</v>
      </c>
      <c r="T40" s="1260">
        <f t="shared" si="6"/>
        <v>0</v>
      </c>
      <c r="U40" s="1260">
        <f t="shared" si="6"/>
        <v>0</v>
      </c>
      <c r="V40" s="1260">
        <f t="shared" si="6"/>
        <v>0</v>
      </c>
      <c r="W40" s="1260">
        <f t="shared" si="6"/>
        <v>0</v>
      </c>
      <c r="X40" s="1260">
        <f t="shared" si="6"/>
        <v>0</v>
      </c>
      <c r="Y40" s="1260">
        <f t="shared" si="6"/>
        <v>0</v>
      </c>
      <c r="Z40" s="1260">
        <f t="shared" si="6"/>
        <v>0</v>
      </c>
      <c r="AA40" s="1260">
        <f t="shared" si="6"/>
        <v>0</v>
      </c>
      <c r="AB40" s="1260">
        <v>0</v>
      </c>
      <c r="AC40" s="1260">
        <f t="shared" si="6"/>
        <v>0</v>
      </c>
      <c r="AD40" s="1260">
        <f t="shared" si="6"/>
        <v>0</v>
      </c>
      <c r="AE40" s="1260">
        <f t="shared" si="6"/>
        <v>0</v>
      </c>
      <c r="AF40" s="1260">
        <f t="shared" si="6"/>
        <v>0</v>
      </c>
      <c r="AG40" s="1261">
        <f t="shared" si="6"/>
        <v>0</v>
      </c>
    </row>
    <row r="41" spans="1:33">
      <c r="B41" s="1567" t="s">
        <v>1</v>
      </c>
      <c r="C41" s="1568"/>
      <c r="D41" s="1569"/>
      <c r="E41" s="1262">
        <f>(+E6+E7+E8+E9+E10+E11+E13+E14+E15+E16+E30+E31+E32)/2</f>
        <v>6125000</v>
      </c>
      <c r="F41" s="1263">
        <f t="shared" ref="F41:AG41" si="7">(+F6+F7+F8+F9+F10+F11+F13+F14+F15+F16+F30+F31+F32)/2</f>
        <v>8300000</v>
      </c>
      <c r="G41" s="1263">
        <f>(+G6+G7+G8+G9+G10+G11+G13+G14+G15+G16+G30+G31+G32)/2+840000/2</f>
        <v>4632500</v>
      </c>
      <c r="H41" s="1263">
        <f t="shared" si="7"/>
        <v>3362500</v>
      </c>
      <c r="I41" s="1263">
        <f t="shared" si="7"/>
        <v>2025000</v>
      </c>
      <c r="J41" s="1263">
        <f t="shared" si="7"/>
        <v>0</v>
      </c>
      <c r="K41" s="1263">
        <f t="shared" si="7"/>
        <v>0</v>
      </c>
      <c r="L41" s="1263">
        <f t="shared" si="7"/>
        <v>0</v>
      </c>
      <c r="M41" s="1263">
        <f t="shared" si="7"/>
        <v>0</v>
      </c>
      <c r="N41" s="1263">
        <f t="shared" si="7"/>
        <v>0</v>
      </c>
      <c r="O41" s="1263">
        <f t="shared" si="7"/>
        <v>0</v>
      </c>
      <c r="P41" s="1263">
        <f t="shared" si="7"/>
        <v>0</v>
      </c>
      <c r="Q41" s="1263">
        <f t="shared" si="7"/>
        <v>0</v>
      </c>
      <c r="R41" s="1263">
        <f>(+R4+R6+R7+R8+R9+R10+R11+R13+R14+R15+R16+R30+R31+R32)/2</f>
        <v>2900000</v>
      </c>
      <c r="S41" s="1263">
        <f t="shared" ref="S41:AB41" si="8">(+S4+S6+S7+S8+S9+S10+S11+S13+S14+S15+S16+S30+S31+S32)/2</f>
        <v>0</v>
      </c>
      <c r="T41" s="1263">
        <f t="shared" si="8"/>
        <v>0</v>
      </c>
      <c r="U41" s="1263">
        <f t="shared" si="8"/>
        <v>0</v>
      </c>
      <c r="V41" s="1263">
        <f t="shared" si="8"/>
        <v>0</v>
      </c>
      <c r="W41" s="1263">
        <f t="shared" si="8"/>
        <v>0</v>
      </c>
      <c r="X41" s="1263">
        <f t="shared" si="8"/>
        <v>0</v>
      </c>
      <c r="Y41" s="1263">
        <f t="shared" si="8"/>
        <v>0</v>
      </c>
      <c r="Z41" s="1263">
        <f t="shared" si="8"/>
        <v>0</v>
      </c>
      <c r="AA41" s="1263">
        <f t="shared" si="8"/>
        <v>0</v>
      </c>
      <c r="AB41" s="1263">
        <f t="shared" si="8"/>
        <v>4900000</v>
      </c>
      <c r="AC41" s="1263">
        <f t="shared" si="7"/>
        <v>0</v>
      </c>
      <c r="AD41" s="1263">
        <f t="shared" si="7"/>
        <v>0</v>
      </c>
      <c r="AE41" s="1263">
        <f t="shared" si="7"/>
        <v>0</v>
      </c>
      <c r="AF41" s="1263">
        <f t="shared" si="7"/>
        <v>0</v>
      </c>
      <c r="AG41" s="1264">
        <f t="shared" si="7"/>
        <v>0</v>
      </c>
    </row>
    <row r="42" spans="1:33">
      <c r="B42" s="1570" t="s">
        <v>796</v>
      </c>
      <c r="C42" s="1571"/>
      <c r="D42" s="1572"/>
      <c r="E42" s="1265">
        <f>(+E22+E24+E29+E33+E36+E38)/2</f>
        <v>44000000</v>
      </c>
      <c r="F42" s="1266">
        <f t="shared" ref="F42:AG42" si="9">(+F22+F24+F29+F33+F36+F38)/2</f>
        <v>54170000.170000002</v>
      </c>
      <c r="G42" s="1266">
        <f>(+G22+G24+G29+G33+G36+G38)/2</f>
        <v>26479999.829999998</v>
      </c>
      <c r="H42" s="1266">
        <f t="shared" si="9"/>
        <v>3333333.3333333335</v>
      </c>
      <c r="I42" s="1266">
        <f t="shared" si="9"/>
        <v>3333333.3333333335</v>
      </c>
      <c r="J42" s="1266">
        <f t="shared" si="9"/>
        <v>3333333.3333333335</v>
      </c>
      <c r="K42" s="1266">
        <f t="shared" si="9"/>
        <v>3333333.3333333335</v>
      </c>
      <c r="L42" s="1266">
        <f t="shared" si="9"/>
        <v>3333333.3333333335</v>
      </c>
      <c r="M42" s="1266">
        <f t="shared" si="9"/>
        <v>11333333.333333334</v>
      </c>
      <c r="N42" s="1266">
        <f t="shared" si="9"/>
        <v>8000000</v>
      </c>
      <c r="O42" s="1266">
        <f t="shared" si="9"/>
        <v>8000000</v>
      </c>
      <c r="P42" s="1266">
        <f t="shared" si="9"/>
        <v>8000000</v>
      </c>
      <c r="Q42" s="1266">
        <f t="shared" si="9"/>
        <v>8000000</v>
      </c>
      <c r="R42" s="1266">
        <f t="shared" si="9"/>
        <v>9075000</v>
      </c>
      <c r="S42" s="1266">
        <f t="shared" si="9"/>
        <v>0</v>
      </c>
      <c r="T42" s="1266">
        <f t="shared" si="9"/>
        <v>0</v>
      </c>
      <c r="U42" s="1266">
        <f t="shared" si="9"/>
        <v>0</v>
      </c>
      <c r="V42" s="1266">
        <f t="shared" si="9"/>
        <v>0</v>
      </c>
      <c r="W42" s="1266">
        <f t="shared" si="9"/>
        <v>0</v>
      </c>
      <c r="X42" s="1266">
        <f t="shared" si="9"/>
        <v>0</v>
      </c>
      <c r="Y42" s="1266">
        <f t="shared" si="9"/>
        <v>0</v>
      </c>
      <c r="Z42" s="1266">
        <f t="shared" si="9"/>
        <v>0</v>
      </c>
      <c r="AA42" s="1266">
        <f t="shared" si="9"/>
        <v>0</v>
      </c>
      <c r="AB42" s="1266">
        <f t="shared" si="9"/>
        <v>2075000</v>
      </c>
      <c r="AC42" s="1266">
        <f t="shared" si="9"/>
        <v>0</v>
      </c>
      <c r="AD42" s="1266">
        <f t="shared" si="9"/>
        <v>0</v>
      </c>
      <c r="AE42" s="1266">
        <f t="shared" si="9"/>
        <v>0</v>
      </c>
      <c r="AF42" s="1266">
        <f t="shared" si="9"/>
        <v>0</v>
      </c>
      <c r="AG42" s="1267">
        <f t="shared" si="9"/>
        <v>0</v>
      </c>
    </row>
    <row r="43" spans="1:33" ht="15.5" thickBot="1">
      <c r="B43" s="1557" t="s">
        <v>443</v>
      </c>
      <c r="C43" s="1558"/>
      <c r="D43" s="1559"/>
      <c r="E43" s="1268">
        <f>SUM(E40:E42)</f>
        <v>61598200</v>
      </c>
      <c r="F43" s="1269">
        <f t="shared" ref="F43:AG43" si="10">SUM(F40:F42)</f>
        <v>73943200.170000002</v>
      </c>
      <c r="G43" s="1269">
        <f t="shared" si="10"/>
        <v>37269099.829999998</v>
      </c>
      <c r="H43" s="1269">
        <f t="shared" si="10"/>
        <v>6695833.333333334</v>
      </c>
      <c r="I43" s="1269">
        <f t="shared" si="10"/>
        <v>5358333.333333334</v>
      </c>
      <c r="J43" s="1269">
        <f t="shared" si="10"/>
        <v>3333333.3333333335</v>
      </c>
      <c r="K43" s="1269">
        <f t="shared" si="10"/>
        <v>3333333.3333333335</v>
      </c>
      <c r="L43" s="1269">
        <f t="shared" si="10"/>
        <v>3333333.3333333335</v>
      </c>
      <c r="M43" s="1269">
        <f t="shared" si="10"/>
        <v>11333333.333333334</v>
      </c>
      <c r="N43" s="1269">
        <f t="shared" si="10"/>
        <v>8000000</v>
      </c>
      <c r="O43" s="1269">
        <f t="shared" si="10"/>
        <v>8000000</v>
      </c>
      <c r="P43" s="1269">
        <f t="shared" si="10"/>
        <v>8000000</v>
      </c>
      <c r="Q43" s="1269">
        <f t="shared" si="10"/>
        <v>8000000</v>
      </c>
      <c r="R43" s="1269">
        <f t="shared" si="10"/>
        <v>11975000</v>
      </c>
      <c r="S43" s="1269">
        <f t="shared" si="10"/>
        <v>0</v>
      </c>
      <c r="T43" s="1269">
        <f t="shared" si="10"/>
        <v>0</v>
      </c>
      <c r="U43" s="1269">
        <f t="shared" si="10"/>
        <v>0</v>
      </c>
      <c r="V43" s="1269">
        <f t="shared" si="10"/>
        <v>0</v>
      </c>
      <c r="W43" s="1269">
        <f t="shared" si="10"/>
        <v>0</v>
      </c>
      <c r="X43" s="1269">
        <f t="shared" si="10"/>
        <v>0</v>
      </c>
      <c r="Y43" s="1269">
        <f t="shared" si="10"/>
        <v>0</v>
      </c>
      <c r="Z43" s="1269">
        <f t="shared" si="10"/>
        <v>0</v>
      </c>
      <c r="AA43" s="1269">
        <f t="shared" si="10"/>
        <v>0</v>
      </c>
      <c r="AB43" s="1269">
        <f t="shared" si="10"/>
        <v>6975000</v>
      </c>
      <c r="AC43" s="1269">
        <f t="shared" si="10"/>
        <v>0</v>
      </c>
      <c r="AD43" s="1269">
        <f t="shared" si="10"/>
        <v>0</v>
      </c>
      <c r="AE43" s="1269">
        <f t="shared" si="10"/>
        <v>0</v>
      </c>
      <c r="AF43" s="1269">
        <f t="shared" si="10"/>
        <v>0</v>
      </c>
      <c r="AG43" s="1270">
        <f t="shared" si="10"/>
        <v>0</v>
      </c>
    </row>
  </sheetData>
  <sheetProtection algorithmName="SHA-512" hashValue="rK2LjcLnyfy8KjEhpT+hFZEhTTI2in1tJxHpVGS4Pv8mQXwnAPJATeFhMK6ergCwEggoR8g9iuMjkUjDFrHDqQ==" saltValue="SMZmYhxNNyuaue92kLhjrA==" spinCount="100000" sheet="1" objects="1" scenarios="1"/>
  <mergeCells count="7">
    <mergeCell ref="B43:D43"/>
    <mergeCell ref="A24:B24"/>
    <mergeCell ref="A38:B38"/>
    <mergeCell ref="B39:D39"/>
    <mergeCell ref="B40:D40"/>
    <mergeCell ref="B41:D41"/>
    <mergeCell ref="B42:D42"/>
  </mergeCells>
  <conditionalFormatting sqref="D13:AG15 C16:AG22">
    <cfRule type="containsBlanks" dxfId="225" priority="8">
      <formula>LEN(TRIM(C13))=0</formula>
    </cfRule>
  </conditionalFormatting>
  <conditionalFormatting sqref="D3:AG11">
    <cfRule type="containsBlanks" dxfId="224" priority="7">
      <formula>LEN(TRIM(D3))=0</formula>
    </cfRule>
  </conditionalFormatting>
  <conditionalFormatting sqref="D38:AG38">
    <cfRule type="cellIs" dxfId="223" priority="1" operator="greaterThan">
      <formula>0</formula>
    </cfRule>
  </conditionalFormatting>
  <conditionalFormatting sqref="D24:AG24">
    <cfRule type="cellIs" dxfId="222" priority="6" operator="lessThanOrEqual">
      <formula>0</formula>
    </cfRule>
  </conditionalFormatting>
  <conditionalFormatting sqref="D24:AG24">
    <cfRule type="cellIs" dxfId="221" priority="5" operator="greaterThan">
      <formula>0</formula>
    </cfRule>
  </conditionalFormatting>
  <conditionalFormatting sqref="C28:AG33">
    <cfRule type="containsBlanks" dxfId="220" priority="4">
      <formula>LEN(TRIM(C28))=0</formula>
    </cfRule>
  </conditionalFormatting>
  <conditionalFormatting sqref="C35:AG36">
    <cfRule type="containsBlanks" dxfId="219" priority="3">
      <formula>LEN(TRIM(C35))=0</formula>
    </cfRule>
  </conditionalFormatting>
  <conditionalFormatting sqref="D38:AG38">
    <cfRule type="cellIs" dxfId="218" priority="2" operator="lessThanOrEqual">
      <formula>0</formula>
    </cfRule>
  </conditionalFormatting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4">
    <tabColor rgb="FFFFC000"/>
  </sheetPr>
  <dimension ref="B1:DS147"/>
  <sheetViews>
    <sheetView topLeftCell="B32" zoomScale="70" zoomScaleNormal="70" workbookViewId="0"/>
  </sheetViews>
  <sheetFormatPr defaultRowHeight="14.75"/>
  <cols>
    <col min="1" max="1" width="0" hidden="1" customWidth="1"/>
    <col min="2" max="2" width="15.1328125" customWidth="1"/>
    <col min="3" max="3" width="9.40625" customWidth="1"/>
    <col min="4" max="4" width="19.7265625" bestFit="1" customWidth="1"/>
    <col min="5" max="5" width="14.86328125" bestFit="1" customWidth="1"/>
    <col min="6" max="6" width="12" style="486" bestFit="1" customWidth="1"/>
    <col min="7" max="7" width="7.40625" bestFit="1" customWidth="1"/>
    <col min="8" max="11" width="8.1328125" bestFit="1" customWidth="1"/>
    <col min="12" max="12" width="8.86328125" bestFit="1" customWidth="1"/>
    <col min="13" max="27" width="9.26953125" bestFit="1" customWidth="1"/>
    <col min="28" max="39" width="9.7265625" bestFit="1" customWidth="1"/>
    <col min="40" max="123" width="9.1328125" style="1"/>
  </cols>
  <sheetData>
    <row r="1" spans="2:123" s="1" customFormat="1" hidden="1">
      <c r="B1" s="5"/>
      <c r="C1" s="5"/>
      <c r="F1" s="465"/>
      <c r="M1" s="2"/>
      <c r="N1" s="3"/>
    </row>
    <row r="2" spans="2:123" s="1" customFormat="1" ht="15.75" customHeight="1">
      <c r="B2" s="1310"/>
      <c r="C2" s="1310"/>
      <c r="D2" s="1573" t="s">
        <v>611</v>
      </c>
      <c r="E2" s="1573"/>
      <c r="F2" s="1573"/>
      <c r="G2" s="1573"/>
      <c r="H2" s="1573"/>
      <c r="I2" s="1573"/>
      <c r="J2" s="1573"/>
      <c r="K2" s="1573"/>
      <c r="L2" s="1573"/>
      <c r="M2" s="1573"/>
      <c r="N2" s="1573"/>
      <c r="O2" s="1573"/>
      <c r="P2" s="1573"/>
      <c r="Q2" s="1573"/>
      <c r="R2" s="1573"/>
      <c r="S2" s="1573"/>
      <c r="T2" s="1573"/>
      <c r="U2" s="1573"/>
      <c r="V2" s="1573"/>
      <c r="W2" s="1573"/>
      <c r="X2" s="1573"/>
      <c r="Y2" s="1573"/>
      <c r="Z2" s="1573"/>
      <c r="AA2" s="1573"/>
      <c r="AB2" s="1573"/>
      <c r="AC2" s="1573"/>
      <c r="AD2" s="1573"/>
      <c r="AE2" s="1573"/>
      <c r="AF2" s="1573"/>
      <c r="AG2" s="1573"/>
      <c r="AH2" s="1573"/>
      <c r="AI2" s="1573"/>
      <c r="AJ2" s="1573"/>
      <c r="AK2" s="1573"/>
      <c r="AL2" s="1573"/>
      <c r="AM2" s="1573"/>
    </row>
    <row r="3" spans="2:123">
      <c r="B3" s="1272"/>
      <c r="C3" s="1272"/>
      <c r="D3" s="1573"/>
      <c r="E3" s="1573"/>
      <c r="F3" s="1573"/>
      <c r="G3" s="1573"/>
      <c r="H3" s="1573"/>
      <c r="I3" s="1573"/>
      <c r="J3" s="1573"/>
      <c r="K3" s="1573"/>
      <c r="L3" s="1573"/>
      <c r="M3" s="1573"/>
      <c r="N3" s="1573"/>
      <c r="O3" s="1573"/>
      <c r="P3" s="1573"/>
      <c r="Q3" s="1573"/>
      <c r="R3" s="1573"/>
      <c r="S3" s="1573"/>
      <c r="T3" s="1573"/>
      <c r="U3" s="1573"/>
      <c r="V3" s="1573"/>
      <c r="W3" s="1573"/>
      <c r="X3" s="1573"/>
      <c r="Y3" s="1573"/>
      <c r="Z3" s="1573"/>
      <c r="AA3" s="1573"/>
      <c r="AB3" s="1573"/>
      <c r="AC3" s="1573"/>
      <c r="AD3" s="1573"/>
      <c r="AE3" s="1573"/>
      <c r="AF3" s="1573"/>
      <c r="AG3" s="1573"/>
      <c r="AH3" s="1573"/>
      <c r="AI3" s="1573"/>
      <c r="AJ3" s="1573"/>
      <c r="AK3" s="1573"/>
      <c r="AL3" s="1573"/>
      <c r="AM3" s="1573"/>
    </row>
    <row r="4" spans="2:123" s="25" customFormat="1" ht="16.5" customHeight="1" thickBot="1">
      <c r="B4" s="1272"/>
      <c r="C4" s="1272"/>
      <c r="D4" s="94" t="s">
        <v>87</v>
      </c>
      <c r="E4" s="94" t="s">
        <v>66</v>
      </c>
      <c r="F4" s="126" t="s">
        <v>67</v>
      </c>
      <c r="G4" s="94">
        <v>2018</v>
      </c>
      <c r="H4" s="94">
        <v>2019</v>
      </c>
      <c r="I4" s="94">
        <v>2020</v>
      </c>
      <c r="J4" s="94">
        <v>2021</v>
      </c>
      <c r="K4" s="94">
        <v>2022</v>
      </c>
      <c r="L4" s="94">
        <v>2023</v>
      </c>
      <c r="M4" s="94">
        <v>2024</v>
      </c>
      <c r="N4" s="94">
        <v>2025</v>
      </c>
      <c r="O4" s="94">
        <v>2026</v>
      </c>
      <c r="P4" s="94">
        <v>2027</v>
      </c>
      <c r="Q4" s="94">
        <v>2028</v>
      </c>
      <c r="R4" s="94">
        <v>2029</v>
      </c>
      <c r="S4" s="94">
        <v>2030</v>
      </c>
      <c r="T4" s="94">
        <v>2031</v>
      </c>
      <c r="U4" s="94">
        <v>2032</v>
      </c>
      <c r="V4" s="94">
        <v>2033</v>
      </c>
      <c r="W4" s="94">
        <v>2034</v>
      </c>
      <c r="X4" s="94">
        <v>2035</v>
      </c>
      <c r="Y4" s="94">
        <v>2036</v>
      </c>
      <c r="Z4" s="94">
        <v>2037</v>
      </c>
      <c r="AA4" s="94">
        <v>2038</v>
      </c>
      <c r="AB4" s="94">
        <v>2039</v>
      </c>
      <c r="AC4" s="94">
        <v>2040</v>
      </c>
      <c r="AD4" s="94">
        <v>2041</v>
      </c>
      <c r="AE4" s="94">
        <v>2042</v>
      </c>
      <c r="AF4" s="94">
        <v>2043</v>
      </c>
      <c r="AG4" s="94">
        <v>2044</v>
      </c>
      <c r="AH4" s="94">
        <v>2045</v>
      </c>
      <c r="AI4" s="94">
        <v>2046</v>
      </c>
      <c r="AJ4" s="94">
        <v>2047</v>
      </c>
      <c r="AK4" s="94">
        <v>2048</v>
      </c>
      <c r="AL4" s="94">
        <v>2049</v>
      </c>
      <c r="AM4" s="94">
        <v>2050</v>
      </c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  <c r="CH4" s="24"/>
      <c r="CI4" s="24"/>
      <c r="CJ4" s="24"/>
      <c r="CK4" s="24"/>
      <c r="CL4" s="24"/>
      <c r="CM4" s="24"/>
      <c r="CN4" s="24"/>
      <c r="CO4" s="24"/>
      <c r="CP4" s="24"/>
      <c r="CQ4" s="24"/>
      <c r="CR4" s="24"/>
      <c r="CS4" s="24"/>
      <c r="CT4" s="24"/>
      <c r="CU4" s="24"/>
      <c r="CV4" s="24"/>
      <c r="CW4" s="24"/>
      <c r="CX4" s="24"/>
      <c r="CY4" s="24"/>
      <c r="CZ4" s="24"/>
      <c r="DA4" s="24"/>
      <c r="DB4" s="24"/>
      <c r="DC4" s="24"/>
      <c r="DD4" s="24"/>
      <c r="DE4" s="24"/>
      <c r="DF4" s="24"/>
      <c r="DG4" s="24"/>
      <c r="DH4" s="24"/>
      <c r="DI4" s="24"/>
      <c r="DJ4" s="24"/>
      <c r="DK4" s="24"/>
      <c r="DL4" s="24"/>
      <c r="DM4" s="24"/>
      <c r="DN4" s="24"/>
      <c r="DO4" s="24"/>
      <c r="DP4" s="24"/>
      <c r="DQ4" s="24"/>
      <c r="DR4" s="24"/>
      <c r="DS4" s="24"/>
    </row>
    <row r="5" spans="2:123" s="25" customFormat="1">
      <c r="B5" s="1272"/>
      <c r="C5" s="1272"/>
      <c r="D5" s="1579" t="s">
        <v>22</v>
      </c>
      <c r="E5" s="462" t="s">
        <v>23</v>
      </c>
      <c r="F5" s="487">
        <f>'Technical Sheet'!$B40+(1*Dashboard!$E$9)</f>
        <v>0.01</v>
      </c>
      <c r="G5" s="134"/>
      <c r="H5" s="32">
        <v>675</v>
      </c>
      <c r="I5" s="1001">
        <v>685</v>
      </c>
      <c r="J5" s="616">
        <f>$I5*(1+$F5)</f>
        <v>691.85</v>
      </c>
      <c r="K5" s="135">
        <f>$I5*(1+$F5)</f>
        <v>691.85</v>
      </c>
      <c r="L5" s="135">
        <f>$I5*(1+$F5)</f>
        <v>691.85</v>
      </c>
      <c r="M5" s="135">
        <f t="shared" ref="K5:AM10" si="0">$I5*(1+$F5)</f>
        <v>691.85</v>
      </c>
      <c r="N5" s="135">
        <f t="shared" si="0"/>
        <v>691.85</v>
      </c>
      <c r="O5" s="135">
        <f t="shared" si="0"/>
        <v>691.85</v>
      </c>
      <c r="P5" s="135">
        <f t="shared" si="0"/>
        <v>691.85</v>
      </c>
      <c r="Q5" s="135">
        <f t="shared" si="0"/>
        <v>691.85</v>
      </c>
      <c r="R5" s="135">
        <f t="shared" si="0"/>
        <v>691.85</v>
      </c>
      <c r="S5" s="135">
        <f t="shared" si="0"/>
        <v>691.85</v>
      </c>
      <c r="T5" s="135">
        <f t="shared" si="0"/>
        <v>691.85</v>
      </c>
      <c r="U5" s="135">
        <f t="shared" si="0"/>
        <v>691.85</v>
      </c>
      <c r="V5" s="135">
        <f t="shared" si="0"/>
        <v>691.85</v>
      </c>
      <c r="W5" s="135">
        <f t="shared" si="0"/>
        <v>691.85</v>
      </c>
      <c r="X5" s="135">
        <f t="shared" si="0"/>
        <v>691.85</v>
      </c>
      <c r="Y5" s="135">
        <f t="shared" si="0"/>
        <v>691.85</v>
      </c>
      <c r="Z5" s="135">
        <f t="shared" si="0"/>
        <v>691.85</v>
      </c>
      <c r="AA5" s="135">
        <f t="shared" si="0"/>
        <v>691.85</v>
      </c>
      <c r="AB5" s="135">
        <f t="shared" si="0"/>
        <v>691.85</v>
      </c>
      <c r="AC5" s="135">
        <f t="shared" si="0"/>
        <v>691.85</v>
      </c>
      <c r="AD5" s="135">
        <f t="shared" si="0"/>
        <v>691.85</v>
      </c>
      <c r="AE5" s="135">
        <f t="shared" si="0"/>
        <v>691.85</v>
      </c>
      <c r="AF5" s="135">
        <f t="shared" si="0"/>
        <v>691.85</v>
      </c>
      <c r="AG5" s="135">
        <f t="shared" si="0"/>
        <v>691.85</v>
      </c>
      <c r="AH5" s="135">
        <f t="shared" si="0"/>
        <v>691.85</v>
      </c>
      <c r="AI5" s="135">
        <f t="shared" si="0"/>
        <v>691.85</v>
      </c>
      <c r="AJ5" s="135">
        <f t="shared" si="0"/>
        <v>691.85</v>
      </c>
      <c r="AK5" s="135">
        <f t="shared" si="0"/>
        <v>691.85</v>
      </c>
      <c r="AL5" s="135">
        <f t="shared" si="0"/>
        <v>691.85</v>
      </c>
      <c r="AM5" s="136">
        <f t="shared" si="0"/>
        <v>691.85</v>
      </c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  <c r="CH5" s="24"/>
      <c r="CI5" s="24"/>
      <c r="CJ5" s="24"/>
      <c r="CK5" s="24"/>
      <c r="CL5" s="24"/>
      <c r="CM5" s="24"/>
      <c r="CN5" s="24"/>
      <c r="CO5" s="24"/>
      <c r="CP5" s="24"/>
      <c r="CQ5" s="24"/>
      <c r="CR5" s="24"/>
      <c r="CS5" s="24"/>
      <c r="CT5" s="24"/>
      <c r="CU5" s="24"/>
      <c r="CV5" s="24"/>
      <c r="CW5" s="24"/>
      <c r="CX5" s="24"/>
      <c r="CY5" s="24"/>
      <c r="CZ5" s="24"/>
      <c r="DA5" s="24"/>
      <c r="DB5" s="24"/>
      <c r="DC5" s="24"/>
      <c r="DD5" s="24"/>
      <c r="DE5" s="24"/>
      <c r="DF5" s="24"/>
      <c r="DG5" s="24"/>
      <c r="DH5" s="24"/>
      <c r="DI5" s="24"/>
      <c r="DJ5" s="24"/>
      <c r="DK5" s="24"/>
      <c r="DL5" s="24"/>
      <c r="DM5" s="24"/>
      <c r="DN5" s="24"/>
      <c r="DO5" s="24"/>
      <c r="DP5" s="24"/>
      <c r="DQ5" s="24"/>
      <c r="DR5" s="24"/>
      <c r="DS5" s="24"/>
    </row>
    <row r="6" spans="2:123" s="25" customFormat="1">
      <c r="B6" s="1272"/>
      <c r="C6" s="1272"/>
      <c r="D6" s="1574"/>
      <c r="E6" s="463" t="s">
        <v>8</v>
      </c>
      <c r="F6" s="488">
        <f>'Technical Sheet'!$B41+(1*Dashboard!$E$10)</f>
        <v>0.01</v>
      </c>
      <c r="G6" s="108"/>
      <c r="H6" s="109"/>
      <c r="I6" s="996">
        <v>541</v>
      </c>
      <c r="J6" s="617">
        <f>$I6*(1+$F6)</f>
        <v>546.41</v>
      </c>
      <c r="K6" s="110">
        <f>$I6*(1+$F6)</f>
        <v>546.41</v>
      </c>
      <c r="L6" s="110">
        <f t="shared" ref="L6:Y6" si="1">$I6*(1+$F6)</f>
        <v>546.41</v>
      </c>
      <c r="M6" s="110">
        <f t="shared" si="1"/>
        <v>546.41</v>
      </c>
      <c r="N6" s="110">
        <f t="shared" si="1"/>
        <v>546.41</v>
      </c>
      <c r="O6" s="110">
        <f t="shared" si="1"/>
        <v>546.41</v>
      </c>
      <c r="P6" s="110">
        <f t="shared" si="1"/>
        <v>546.41</v>
      </c>
      <c r="Q6" s="110">
        <f t="shared" si="1"/>
        <v>546.41</v>
      </c>
      <c r="R6" s="110">
        <f t="shared" si="1"/>
        <v>546.41</v>
      </c>
      <c r="S6" s="110">
        <f t="shared" si="1"/>
        <v>546.41</v>
      </c>
      <c r="T6" s="110">
        <f t="shared" si="1"/>
        <v>546.41</v>
      </c>
      <c r="U6" s="110">
        <f t="shared" si="1"/>
        <v>546.41</v>
      </c>
      <c r="V6" s="110">
        <f t="shared" si="1"/>
        <v>546.41</v>
      </c>
      <c r="W6" s="110">
        <f t="shared" si="1"/>
        <v>546.41</v>
      </c>
      <c r="X6" s="110">
        <f t="shared" si="1"/>
        <v>546.41</v>
      </c>
      <c r="Y6" s="110">
        <f t="shared" si="1"/>
        <v>546.41</v>
      </c>
      <c r="Z6" s="110">
        <f t="shared" si="0"/>
        <v>546.41</v>
      </c>
      <c r="AA6" s="110">
        <f t="shared" si="0"/>
        <v>546.41</v>
      </c>
      <c r="AB6" s="110">
        <f t="shared" si="0"/>
        <v>546.41</v>
      </c>
      <c r="AC6" s="110">
        <f t="shared" si="0"/>
        <v>546.41</v>
      </c>
      <c r="AD6" s="110">
        <f t="shared" si="0"/>
        <v>546.41</v>
      </c>
      <c r="AE6" s="110">
        <f t="shared" si="0"/>
        <v>546.41</v>
      </c>
      <c r="AF6" s="110">
        <f t="shared" si="0"/>
        <v>546.41</v>
      </c>
      <c r="AG6" s="110">
        <f t="shared" si="0"/>
        <v>546.41</v>
      </c>
      <c r="AH6" s="110">
        <f t="shared" si="0"/>
        <v>546.41</v>
      </c>
      <c r="AI6" s="110">
        <f t="shared" si="0"/>
        <v>546.41</v>
      </c>
      <c r="AJ6" s="110">
        <f t="shared" si="0"/>
        <v>546.41</v>
      </c>
      <c r="AK6" s="110">
        <f t="shared" si="0"/>
        <v>546.41</v>
      </c>
      <c r="AL6" s="110">
        <f t="shared" si="0"/>
        <v>546.41</v>
      </c>
      <c r="AM6" s="111">
        <f t="shared" si="0"/>
        <v>546.41</v>
      </c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24"/>
      <c r="DN6" s="24"/>
      <c r="DO6" s="24"/>
      <c r="DP6" s="24"/>
      <c r="DQ6" s="24"/>
      <c r="DR6" s="24"/>
      <c r="DS6" s="24"/>
    </row>
    <row r="7" spans="2:123" s="25" customFormat="1">
      <c r="B7" s="1272"/>
      <c r="C7" s="1272"/>
      <c r="D7" s="1574"/>
      <c r="E7" s="463" t="s">
        <v>24</v>
      </c>
      <c r="F7" s="488">
        <f>'Technical Sheet'!$B42+(1*Dashboard!$E$10)</f>
        <v>0.01</v>
      </c>
      <c r="G7" s="108"/>
      <c r="H7" s="109"/>
      <c r="I7" s="996">
        <v>0</v>
      </c>
      <c r="J7" s="617">
        <f>$I7*(1+$F7)</f>
        <v>0</v>
      </c>
      <c r="K7" s="110">
        <f t="shared" si="0"/>
        <v>0</v>
      </c>
      <c r="L7" s="110">
        <f t="shared" si="0"/>
        <v>0</v>
      </c>
      <c r="M7" s="110">
        <f t="shared" si="0"/>
        <v>0</v>
      </c>
      <c r="N7" s="110">
        <f t="shared" si="0"/>
        <v>0</v>
      </c>
      <c r="O7" s="110">
        <f t="shared" si="0"/>
        <v>0</v>
      </c>
      <c r="P7" s="110">
        <f t="shared" si="0"/>
        <v>0</v>
      </c>
      <c r="Q7" s="110">
        <f t="shared" si="0"/>
        <v>0</v>
      </c>
      <c r="R7" s="110">
        <f t="shared" si="0"/>
        <v>0</v>
      </c>
      <c r="S7" s="110">
        <f t="shared" si="0"/>
        <v>0</v>
      </c>
      <c r="T7" s="110">
        <f t="shared" si="0"/>
        <v>0</v>
      </c>
      <c r="U7" s="110">
        <f t="shared" si="0"/>
        <v>0</v>
      </c>
      <c r="V7" s="110">
        <f t="shared" si="0"/>
        <v>0</v>
      </c>
      <c r="W7" s="110">
        <f t="shared" si="0"/>
        <v>0</v>
      </c>
      <c r="X7" s="110">
        <f t="shared" si="0"/>
        <v>0</v>
      </c>
      <c r="Y7" s="110">
        <f t="shared" si="0"/>
        <v>0</v>
      </c>
      <c r="Z7" s="110">
        <f t="shared" si="0"/>
        <v>0</v>
      </c>
      <c r="AA7" s="110">
        <f t="shared" si="0"/>
        <v>0</v>
      </c>
      <c r="AB7" s="110">
        <f t="shared" si="0"/>
        <v>0</v>
      </c>
      <c r="AC7" s="110">
        <f t="shared" si="0"/>
        <v>0</v>
      </c>
      <c r="AD7" s="110">
        <f t="shared" si="0"/>
        <v>0</v>
      </c>
      <c r="AE7" s="110">
        <f t="shared" si="0"/>
        <v>0</v>
      </c>
      <c r="AF7" s="110">
        <f t="shared" si="0"/>
        <v>0</v>
      </c>
      <c r="AG7" s="110">
        <f t="shared" si="0"/>
        <v>0</v>
      </c>
      <c r="AH7" s="110">
        <f t="shared" si="0"/>
        <v>0</v>
      </c>
      <c r="AI7" s="110">
        <f t="shared" si="0"/>
        <v>0</v>
      </c>
      <c r="AJ7" s="110">
        <f t="shared" si="0"/>
        <v>0</v>
      </c>
      <c r="AK7" s="110">
        <f t="shared" si="0"/>
        <v>0</v>
      </c>
      <c r="AL7" s="110">
        <f t="shared" si="0"/>
        <v>0</v>
      </c>
      <c r="AM7" s="111">
        <f t="shared" si="0"/>
        <v>0</v>
      </c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</row>
    <row r="8" spans="2:123" s="25" customFormat="1">
      <c r="B8" s="1272"/>
      <c r="C8" s="1272"/>
      <c r="D8" s="1574"/>
      <c r="E8" s="463" t="s">
        <v>25</v>
      </c>
      <c r="F8" s="488">
        <f>'Technical Sheet'!$B43+(1*Dashboard!$E$10)</f>
        <v>0.01</v>
      </c>
      <c r="G8" s="108"/>
      <c r="H8" s="109"/>
      <c r="I8" s="996">
        <v>55</v>
      </c>
      <c r="J8" s="617">
        <f>$I8*(1+$F8)</f>
        <v>55.55</v>
      </c>
      <c r="K8" s="110">
        <f t="shared" si="0"/>
        <v>55.55</v>
      </c>
      <c r="L8" s="110">
        <f t="shared" si="0"/>
        <v>55.55</v>
      </c>
      <c r="M8" s="110">
        <f t="shared" si="0"/>
        <v>55.55</v>
      </c>
      <c r="N8" s="110">
        <f t="shared" si="0"/>
        <v>55.55</v>
      </c>
      <c r="O8" s="110">
        <f t="shared" si="0"/>
        <v>55.55</v>
      </c>
      <c r="P8" s="110">
        <f t="shared" si="0"/>
        <v>55.55</v>
      </c>
      <c r="Q8" s="110">
        <f t="shared" si="0"/>
        <v>55.55</v>
      </c>
      <c r="R8" s="110">
        <f t="shared" si="0"/>
        <v>55.55</v>
      </c>
      <c r="S8" s="110">
        <f t="shared" si="0"/>
        <v>55.55</v>
      </c>
      <c r="T8" s="110">
        <f t="shared" si="0"/>
        <v>55.55</v>
      </c>
      <c r="U8" s="110">
        <f t="shared" si="0"/>
        <v>55.55</v>
      </c>
      <c r="V8" s="110">
        <f t="shared" si="0"/>
        <v>55.55</v>
      </c>
      <c r="W8" s="110">
        <f t="shared" si="0"/>
        <v>55.55</v>
      </c>
      <c r="X8" s="110">
        <f t="shared" si="0"/>
        <v>55.55</v>
      </c>
      <c r="Y8" s="110">
        <f t="shared" si="0"/>
        <v>55.55</v>
      </c>
      <c r="Z8" s="110">
        <f t="shared" si="0"/>
        <v>55.55</v>
      </c>
      <c r="AA8" s="110">
        <f t="shared" si="0"/>
        <v>55.55</v>
      </c>
      <c r="AB8" s="110">
        <f t="shared" si="0"/>
        <v>55.55</v>
      </c>
      <c r="AC8" s="110">
        <f t="shared" si="0"/>
        <v>55.55</v>
      </c>
      <c r="AD8" s="110">
        <f t="shared" si="0"/>
        <v>55.55</v>
      </c>
      <c r="AE8" s="110">
        <f t="shared" si="0"/>
        <v>55.55</v>
      </c>
      <c r="AF8" s="110">
        <f t="shared" si="0"/>
        <v>55.55</v>
      </c>
      <c r="AG8" s="110">
        <f t="shared" si="0"/>
        <v>55.55</v>
      </c>
      <c r="AH8" s="110">
        <f t="shared" si="0"/>
        <v>55.55</v>
      </c>
      <c r="AI8" s="110">
        <f t="shared" si="0"/>
        <v>55.55</v>
      </c>
      <c r="AJ8" s="110">
        <f t="shared" si="0"/>
        <v>55.55</v>
      </c>
      <c r="AK8" s="110">
        <f t="shared" si="0"/>
        <v>55.55</v>
      </c>
      <c r="AL8" s="110">
        <f t="shared" si="0"/>
        <v>55.55</v>
      </c>
      <c r="AM8" s="111">
        <f t="shared" si="0"/>
        <v>55.55</v>
      </c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24"/>
    </row>
    <row r="9" spans="2:123" s="25" customFormat="1">
      <c r="B9" s="1272"/>
      <c r="C9" s="1272"/>
      <c r="D9" s="1574"/>
      <c r="E9" s="463" t="s">
        <v>26</v>
      </c>
      <c r="F9" s="488">
        <f>'Technical Sheet'!$B44+(1*Dashboard!$E$10)</f>
        <v>0.01</v>
      </c>
      <c r="G9" s="108"/>
      <c r="H9" s="109"/>
      <c r="I9" s="996">
        <v>49</v>
      </c>
      <c r="J9" s="617">
        <f>$I9*(1+$F9)</f>
        <v>49.49</v>
      </c>
      <c r="K9" s="110">
        <f t="shared" si="0"/>
        <v>49.49</v>
      </c>
      <c r="L9" s="110">
        <f t="shared" si="0"/>
        <v>49.49</v>
      </c>
      <c r="M9" s="110">
        <f t="shared" si="0"/>
        <v>49.49</v>
      </c>
      <c r="N9" s="110">
        <f t="shared" si="0"/>
        <v>49.49</v>
      </c>
      <c r="O9" s="110">
        <f t="shared" si="0"/>
        <v>49.49</v>
      </c>
      <c r="P9" s="110">
        <f t="shared" si="0"/>
        <v>49.49</v>
      </c>
      <c r="Q9" s="110">
        <f t="shared" si="0"/>
        <v>49.49</v>
      </c>
      <c r="R9" s="110">
        <f t="shared" si="0"/>
        <v>49.49</v>
      </c>
      <c r="S9" s="110">
        <f t="shared" si="0"/>
        <v>49.49</v>
      </c>
      <c r="T9" s="110">
        <f t="shared" si="0"/>
        <v>49.49</v>
      </c>
      <c r="U9" s="110">
        <f t="shared" si="0"/>
        <v>49.49</v>
      </c>
      <c r="V9" s="110">
        <f t="shared" si="0"/>
        <v>49.49</v>
      </c>
      <c r="W9" s="110">
        <f t="shared" si="0"/>
        <v>49.49</v>
      </c>
      <c r="X9" s="110">
        <f t="shared" si="0"/>
        <v>49.49</v>
      </c>
      <c r="Y9" s="110">
        <f t="shared" si="0"/>
        <v>49.49</v>
      </c>
      <c r="Z9" s="110">
        <f t="shared" si="0"/>
        <v>49.49</v>
      </c>
      <c r="AA9" s="110">
        <f t="shared" si="0"/>
        <v>49.49</v>
      </c>
      <c r="AB9" s="110">
        <f t="shared" si="0"/>
        <v>49.49</v>
      </c>
      <c r="AC9" s="110">
        <f t="shared" si="0"/>
        <v>49.49</v>
      </c>
      <c r="AD9" s="110">
        <f t="shared" si="0"/>
        <v>49.49</v>
      </c>
      <c r="AE9" s="110">
        <f t="shared" si="0"/>
        <v>49.49</v>
      </c>
      <c r="AF9" s="110">
        <f t="shared" si="0"/>
        <v>49.49</v>
      </c>
      <c r="AG9" s="110">
        <f t="shared" si="0"/>
        <v>49.49</v>
      </c>
      <c r="AH9" s="110">
        <f t="shared" si="0"/>
        <v>49.49</v>
      </c>
      <c r="AI9" s="110">
        <f t="shared" si="0"/>
        <v>49.49</v>
      </c>
      <c r="AJ9" s="110">
        <f t="shared" si="0"/>
        <v>49.49</v>
      </c>
      <c r="AK9" s="110">
        <f t="shared" si="0"/>
        <v>49.49</v>
      </c>
      <c r="AL9" s="110">
        <f t="shared" si="0"/>
        <v>49.49</v>
      </c>
      <c r="AM9" s="111">
        <f t="shared" si="0"/>
        <v>49.49</v>
      </c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24"/>
    </row>
    <row r="10" spans="2:123" s="25" customFormat="1" ht="15.5" thickBot="1">
      <c r="B10" s="1271"/>
      <c r="C10" s="1271"/>
      <c r="D10" s="1576"/>
      <c r="E10" s="464" t="s">
        <v>27</v>
      </c>
      <c r="F10" s="489">
        <f>'Technical Sheet'!$B45+(1*Dashboard!$E$10)</f>
        <v>0.01</v>
      </c>
      <c r="G10" s="112"/>
      <c r="H10" s="113"/>
      <c r="I10" s="1108">
        <v>2</v>
      </c>
      <c r="J10" s="618">
        <f>$I10*(1+$F10)</f>
        <v>2.02</v>
      </c>
      <c r="K10" s="114">
        <f t="shared" si="0"/>
        <v>2.02</v>
      </c>
      <c r="L10" s="114">
        <f t="shared" si="0"/>
        <v>2.02</v>
      </c>
      <c r="M10" s="114">
        <f t="shared" si="0"/>
        <v>2.02</v>
      </c>
      <c r="N10" s="114">
        <f t="shared" si="0"/>
        <v>2.02</v>
      </c>
      <c r="O10" s="114">
        <f t="shared" si="0"/>
        <v>2.02</v>
      </c>
      <c r="P10" s="114">
        <f t="shared" si="0"/>
        <v>2.02</v>
      </c>
      <c r="Q10" s="114">
        <f t="shared" si="0"/>
        <v>2.02</v>
      </c>
      <c r="R10" s="114">
        <f t="shared" si="0"/>
        <v>2.02</v>
      </c>
      <c r="S10" s="114">
        <f t="shared" si="0"/>
        <v>2.02</v>
      </c>
      <c r="T10" s="114">
        <f t="shared" si="0"/>
        <v>2.02</v>
      </c>
      <c r="U10" s="114">
        <f t="shared" si="0"/>
        <v>2.02</v>
      </c>
      <c r="V10" s="114">
        <f t="shared" si="0"/>
        <v>2.02</v>
      </c>
      <c r="W10" s="114">
        <f t="shared" si="0"/>
        <v>2.02</v>
      </c>
      <c r="X10" s="114">
        <f t="shared" si="0"/>
        <v>2.02</v>
      </c>
      <c r="Y10" s="114">
        <f t="shared" si="0"/>
        <v>2.02</v>
      </c>
      <c r="Z10" s="114">
        <f t="shared" si="0"/>
        <v>2.02</v>
      </c>
      <c r="AA10" s="114">
        <f t="shared" si="0"/>
        <v>2.02</v>
      </c>
      <c r="AB10" s="114">
        <f t="shared" si="0"/>
        <v>2.02</v>
      </c>
      <c r="AC10" s="114">
        <f t="shared" si="0"/>
        <v>2.02</v>
      </c>
      <c r="AD10" s="114">
        <f t="shared" si="0"/>
        <v>2.02</v>
      </c>
      <c r="AE10" s="114">
        <f t="shared" si="0"/>
        <v>2.02</v>
      </c>
      <c r="AF10" s="114">
        <f t="shared" si="0"/>
        <v>2.02</v>
      </c>
      <c r="AG10" s="114">
        <f t="shared" si="0"/>
        <v>2.02</v>
      </c>
      <c r="AH10" s="114">
        <f t="shared" si="0"/>
        <v>2.02</v>
      </c>
      <c r="AI10" s="114">
        <f t="shared" si="0"/>
        <v>2.02</v>
      </c>
      <c r="AJ10" s="114">
        <f t="shared" si="0"/>
        <v>2.02</v>
      </c>
      <c r="AK10" s="114">
        <f t="shared" si="0"/>
        <v>2.02</v>
      </c>
      <c r="AL10" s="114">
        <f t="shared" si="0"/>
        <v>2.02</v>
      </c>
      <c r="AM10" s="115">
        <f t="shared" si="0"/>
        <v>2.02</v>
      </c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</row>
    <row r="11" spans="2:123" s="25" customFormat="1">
      <c r="B11" s="1271"/>
      <c r="C11" s="1271"/>
      <c r="D11" s="1574" t="s">
        <v>28</v>
      </c>
      <c r="E11" s="462" t="s">
        <v>23</v>
      </c>
      <c r="F11" s="487">
        <v>1.111</v>
      </c>
      <c r="G11" s="104"/>
      <c r="H11" s="105"/>
      <c r="I11" s="1109">
        <f>I5</f>
        <v>685</v>
      </c>
      <c r="J11" s="116">
        <f>J5</f>
        <v>691.85</v>
      </c>
      <c r="K11" s="116">
        <f>K5</f>
        <v>691.85</v>
      </c>
      <c r="L11" s="616">
        <f>$K$11+820</f>
        <v>1511.85</v>
      </c>
      <c r="M11" s="106">
        <f>$K$11+820</f>
        <v>1511.85</v>
      </c>
      <c r="N11" s="106">
        <f t="shared" ref="N11:AM11" si="2">$K$11+820</f>
        <v>1511.85</v>
      </c>
      <c r="O11" s="106">
        <f t="shared" si="2"/>
        <v>1511.85</v>
      </c>
      <c r="P11" s="106">
        <f t="shared" si="2"/>
        <v>1511.85</v>
      </c>
      <c r="Q11" s="106">
        <f t="shared" si="2"/>
        <v>1511.85</v>
      </c>
      <c r="R11" s="106">
        <f t="shared" si="2"/>
        <v>1511.85</v>
      </c>
      <c r="S11" s="106">
        <f t="shared" si="2"/>
        <v>1511.85</v>
      </c>
      <c r="T11" s="106">
        <f t="shared" si="2"/>
        <v>1511.85</v>
      </c>
      <c r="U11" s="106">
        <f t="shared" si="2"/>
        <v>1511.85</v>
      </c>
      <c r="V11" s="106">
        <f t="shared" si="2"/>
        <v>1511.85</v>
      </c>
      <c r="W11" s="106">
        <f t="shared" si="2"/>
        <v>1511.85</v>
      </c>
      <c r="X11" s="106">
        <f t="shared" si="2"/>
        <v>1511.85</v>
      </c>
      <c r="Y11" s="106">
        <f t="shared" si="2"/>
        <v>1511.85</v>
      </c>
      <c r="Z11" s="106">
        <f t="shared" si="2"/>
        <v>1511.85</v>
      </c>
      <c r="AA11" s="106">
        <f t="shared" si="2"/>
        <v>1511.85</v>
      </c>
      <c r="AB11" s="106">
        <f t="shared" si="2"/>
        <v>1511.85</v>
      </c>
      <c r="AC11" s="106">
        <f t="shared" si="2"/>
        <v>1511.85</v>
      </c>
      <c r="AD11" s="106">
        <f t="shared" si="2"/>
        <v>1511.85</v>
      </c>
      <c r="AE11" s="106">
        <f t="shared" si="2"/>
        <v>1511.85</v>
      </c>
      <c r="AF11" s="106">
        <f t="shared" si="2"/>
        <v>1511.85</v>
      </c>
      <c r="AG11" s="106">
        <f t="shared" si="2"/>
        <v>1511.85</v>
      </c>
      <c r="AH11" s="106">
        <f t="shared" si="2"/>
        <v>1511.85</v>
      </c>
      <c r="AI11" s="106">
        <f t="shared" si="2"/>
        <v>1511.85</v>
      </c>
      <c r="AJ11" s="106">
        <f t="shared" si="2"/>
        <v>1511.85</v>
      </c>
      <c r="AK11" s="106">
        <f t="shared" si="2"/>
        <v>1511.85</v>
      </c>
      <c r="AL11" s="106">
        <f t="shared" si="2"/>
        <v>1511.85</v>
      </c>
      <c r="AM11" s="107">
        <f t="shared" si="2"/>
        <v>1511.85</v>
      </c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</row>
    <row r="12" spans="2:123" s="25" customFormat="1">
      <c r="B12" s="1271"/>
      <c r="C12" s="1271"/>
      <c r="D12" s="1574"/>
      <c r="E12" s="463" t="s">
        <v>8</v>
      </c>
      <c r="F12" s="488">
        <v>0.1163</v>
      </c>
      <c r="G12" s="108"/>
      <c r="H12" s="109"/>
      <c r="I12" s="996">
        <v>541</v>
      </c>
      <c r="J12" s="27">
        <f t="shared" ref="J12:K35" si="3">J6</f>
        <v>546.41</v>
      </c>
      <c r="K12" s="27">
        <f t="shared" si="3"/>
        <v>546.41</v>
      </c>
      <c r="L12" s="617">
        <f>$I12*(1+$F12)</f>
        <v>603.91830000000004</v>
      </c>
      <c r="M12" s="110">
        <f>$I12*(1+$F12)</f>
        <v>603.91830000000004</v>
      </c>
      <c r="N12" s="110">
        <f t="shared" ref="M12:AM16" si="4">$I12*(1+$F12)</f>
        <v>603.91830000000004</v>
      </c>
      <c r="O12" s="110">
        <f t="shared" si="4"/>
        <v>603.91830000000004</v>
      </c>
      <c r="P12" s="110">
        <f t="shared" si="4"/>
        <v>603.91830000000004</v>
      </c>
      <c r="Q12" s="110">
        <f t="shared" si="4"/>
        <v>603.91830000000004</v>
      </c>
      <c r="R12" s="110">
        <f t="shared" si="4"/>
        <v>603.91830000000004</v>
      </c>
      <c r="S12" s="110">
        <f t="shared" si="4"/>
        <v>603.91830000000004</v>
      </c>
      <c r="T12" s="110">
        <f t="shared" si="4"/>
        <v>603.91830000000004</v>
      </c>
      <c r="U12" s="110">
        <f t="shared" si="4"/>
        <v>603.91830000000004</v>
      </c>
      <c r="V12" s="110">
        <f t="shared" si="4"/>
        <v>603.91830000000004</v>
      </c>
      <c r="W12" s="110">
        <f t="shared" si="4"/>
        <v>603.91830000000004</v>
      </c>
      <c r="X12" s="110">
        <f t="shared" si="4"/>
        <v>603.91830000000004</v>
      </c>
      <c r="Y12" s="110">
        <f t="shared" si="4"/>
        <v>603.91830000000004</v>
      </c>
      <c r="Z12" s="110">
        <f t="shared" si="4"/>
        <v>603.91830000000004</v>
      </c>
      <c r="AA12" s="110">
        <f t="shared" si="4"/>
        <v>603.91830000000004</v>
      </c>
      <c r="AB12" s="110">
        <f t="shared" si="4"/>
        <v>603.91830000000004</v>
      </c>
      <c r="AC12" s="110">
        <f t="shared" si="4"/>
        <v>603.91830000000004</v>
      </c>
      <c r="AD12" s="110">
        <f t="shared" si="4"/>
        <v>603.91830000000004</v>
      </c>
      <c r="AE12" s="110">
        <f t="shared" si="4"/>
        <v>603.91830000000004</v>
      </c>
      <c r="AF12" s="110">
        <f t="shared" si="4"/>
        <v>603.91830000000004</v>
      </c>
      <c r="AG12" s="110">
        <f t="shared" si="4"/>
        <v>603.91830000000004</v>
      </c>
      <c r="AH12" s="110">
        <f t="shared" si="4"/>
        <v>603.91830000000004</v>
      </c>
      <c r="AI12" s="110">
        <f t="shared" si="4"/>
        <v>603.91830000000004</v>
      </c>
      <c r="AJ12" s="110">
        <f t="shared" si="4"/>
        <v>603.91830000000004</v>
      </c>
      <c r="AK12" s="110">
        <f t="shared" si="4"/>
        <v>603.91830000000004</v>
      </c>
      <c r="AL12" s="110">
        <f t="shared" si="4"/>
        <v>603.91830000000004</v>
      </c>
      <c r="AM12" s="111">
        <f t="shared" si="4"/>
        <v>603.91830000000004</v>
      </c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</row>
    <row r="13" spans="2:123" s="25" customFormat="1">
      <c r="B13" s="1272"/>
      <c r="C13" s="1272"/>
      <c r="D13" s="1574"/>
      <c r="E13" s="463" t="s">
        <v>24</v>
      </c>
      <c r="F13" s="488"/>
      <c r="G13" s="108"/>
      <c r="H13" s="109"/>
      <c r="I13" s="996">
        <v>0</v>
      </c>
      <c r="J13" s="27">
        <f t="shared" si="3"/>
        <v>0</v>
      </c>
      <c r="K13" s="27">
        <f t="shared" si="3"/>
        <v>0</v>
      </c>
      <c r="L13" s="617">
        <f>$I13*(1+$F13)</f>
        <v>0</v>
      </c>
      <c r="M13" s="110">
        <f t="shared" ref="M13:AA13" si="5">$I13*(1+$F13)</f>
        <v>0</v>
      </c>
      <c r="N13" s="110">
        <f t="shared" si="5"/>
        <v>0</v>
      </c>
      <c r="O13" s="110">
        <f t="shared" si="5"/>
        <v>0</v>
      </c>
      <c r="P13" s="110">
        <f t="shared" si="5"/>
        <v>0</v>
      </c>
      <c r="Q13" s="110">
        <f t="shared" si="5"/>
        <v>0</v>
      </c>
      <c r="R13" s="110">
        <f t="shared" si="5"/>
        <v>0</v>
      </c>
      <c r="S13" s="110">
        <f t="shared" si="5"/>
        <v>0</v>
      </c>
      <c r="T13" s="110">
        <f t="shared" si="5"/>
        <v>0</v>
      </c>
      <c r="U13" s="110">
        <f t="shared" si="5"/>
        <v>0</v>
      </c>
      <c r="V13" s="110">
        <f t="shared" si="5"/>
        <v>0</v>
      </c>
      <c r="W13" s="110">
        <f t="shared" si="5"/>
        <v>0</v>
      </c>
      <c r="X13" s="110">
        <f t="shared" si="5"/>
        <v>0</v>
      </c>
      <c r="Y13" s="110">
        <f t="shared" si="5"/>
        <v>0</v>
      </c>
      <c r="Z13" s="110">
        <f t="shared" si="5"/>
        <v>0</v>
      </c>
      <c r="AA13" s="110">
        <f t="shared" si="5"/>
        <v>0</v>
      </c>
      <c r="AB13" s="110">
        <f t="shared" si="4"/>
        <v>0</v>
      </c>
      <c r="AC13" s="110">
        <f t="shared" si="4"/>
        <v>0</v>
      </c>
      <c r="AD13" s="110">
        <f t="shared" si="4"/>
        <v>0</v>
      </c>
      <c r="AE13" s="110">
        <f t="shared" si="4"/>
        <v>0</v>
      </c>
      <c r="AF13" s="110">
        <f t="shared" si="4"/>
        <v>0</v>
      </c>
      <c r="AG13" s="110">
        <f t="shared" si="4"/>
        <v>0</v>
      </c>
      <c r="AH13" s="110">
        <f t="shared" si="4"/>
        <v>0</v>
      </c>
      <c r="AI13" s="110">
        <f t="shared" si="4"/>
        <v>0</v>
      </c>
      <c r="AJ13" s="110">
        <f t="shared" si="4"/>
        <v>0</v>
      </c>
      <c r="AK13" s="110">
        <f t="shared" si="4"/>
        <v>0</v>
      </c>
      <c r="AL13" s="110">
        <f t="shared" si="4"/>
        <v>0</v>
      </c>
      <c r="AM13" s="111">
        <f t="shared" si="4"/>
        <v>0</v>
      </c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</row>
    <row r="14" spans="2:123" s="25" customFormat="1">
      <c r="B14" s="1355"/>
      <c r="C14" s="1355"/>
      <c r="D14" s="1574"/>
      <c r="E14" s="463" t="s">
        <v>25</v>
      </c>
      <c r="F14" s="488"/>
      <c r="G14" s="108"/>
      <c r="H14" s="109"/>
      <c r="I14" s="996">
        <v>55</v>
      </c>
      <c r="J14" s="27">
        <f t="shared" si="3"/>
        <v>55.55</v>
      </c>
      <c r="K14" s="27">
        <f t="shared" si="3"/>
        <v>55.55</v>
      </c>
      <c r="L14" s="617">
        <f>$I14*(1+$F14)</f>
        <v>55</v>
      </c>
      <c r="M14" s="110">
        <f t="shared" si="4"/>
        <v>55</v>
      </c>
      <c r="N14" s="110">
        <f t="shared" si="4"/>
        <v>55</v>
      </c>
      <c r="O14" s="110">
        <f t="shared" si="4"/>
        <v>55</v>
      </c>
      <c r="P14" s="110">
        <f t="shared" si="4"/>
        <v>55</v>
      </c>
      <c r="Q14" s="110">
        <f t="shared" si="4"/>
        <v>55</v>
      </c>
      <c r="R14" s="110">
        <f t="shared" si="4"/>
        <v>55</v>
      </c>
      <c r="S14" s="110">
        <f t="shared" si="4"/>
        <v>55</v>
      </c>
      <c r="T14" s="110">
        <f t="shared" si="4"/>
        <v>55</v>
      </c>
      <c r="U14" s="110">
        <f t="shared" si="4"/>
        <v>55</v>
      </c>
      <c r="V14" s="110">
        <f t="shared" si="4"/>
        <v>55</v>
      </c>
      <c r="W14" s="110">
        <f t="shared" si="4"/>
        <v>55</v>
      </c>
      <c r="X14" s="110">
        <f t="shared" si="4"/>
        <v>55</v>
      </c>
      <c r="Y14" s="110">
        <f t="shared" si="4"/>
        <v>55</v>
      </c>
      <c r="Z14" s="110">
        <f t="shared" si="4"/>
        <v>55</v>
      </c>
      <c r="AA14" s="110">
        <f t="shared" si="4"/>
        <v>55</v>
      </c>
      <c r="AB14" s="110">
        <f t="shared" si="4"/>
        <v>55</v>
      </c>
      <c r="AC14" s="110">
        <f t="shared" si="4"/>
        <v>55</v>
      </c>
      <c r="AD14" s="110">
        <f t="shared" si="4"/>
        <v>55</v>
      </c>
      <c r="AE14" s="110">
        <f t="shared" si="4"/>
        <v>55</v>
      </c>
      <c r="AF14" s="110">
        <f t="shared" si="4"/>
        <v>55</v>
      </c>
      <c r="AG14" s="110">
        <f t="shared" si="4"/>
        <v>55</v>
      </c>
      <c r="AH14" s="110">
        <f t="shared" si="4"/>
        <v>55</v>
      </c>
      <c r="AI14" s="110">
        <f t="shared" si="4"/>
        <v>55</v>
      </c>
      <c r="AJ14" s="110">
        <f t="shared" si="4"/>
        <v>55</v>
      </c>
      <c r="AK14" s="110">
        <f t="shared" si="4"/>
        <v>55</v>
      </c>
      <c r="AL14" s="110">
        <f t="shared" si="4"/>
        <v>55</v>
      </c>
      <c r="AM14" s="111">
        <f t="shared" si="4"/>
        <v>55</v>
      </c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</row>
    <row r="15" spans="2:123" s="25" customFormat="1">
      <c r="B15" s="1271"/>
      <c r="C15" s="1271"/>
      <c r="D15" s="1574"/>
      <c r="E15" s="463" t="s">
        <v>26</v>
      </c>
      <c r="F15" s="488"/>
      <c r="G15" s="108"/>
      <c r="H15" s="109"/>
      <c r="I15" s="996">
        <v>49</v>
      </c>
      <c r="J15" s="27">
        <f t="shared" si="3"/>
        <v>49.49</v>
      </c>
      <c r="K15" s="27">
        <f t="shared" si="3"/>
        <v>49.49</v>
      </c>
      <c r="L15" s="617">
        <f>$I15*(1+$F15)</f>
        <v>49</v>
      </c>
      <c r="M15" s="110">
        <f t="shared" si="4"/>
        <v>49</v>
      </c>
      <c r="N15" s="110">
        <f t="shared" si="4"/>
        <v>49</v>
      </c>
      <c r="O15" s="110">
        <f t="shared" si="4"/>
        <v>49</v>
      </c>
      <c r="P15" s="110">
        <f t="shared" si="4"/>
        <v>49</v>
      </c>
      <c r="Q15" s="110">
        <f t="shared" si="4"/>
        <v>49</v>
      </c>
      <c r="R15" s="110">
        <f t="shared" si="4"/>
        <v>49</v>
      </c>
      <c r="S15" s="110">
        <f t="shared" si="4"/>
        <v>49</v>
      </c>
      <c r="T15" s="110">
        <f t="shared" si="4"/>
        <v>49</v>
      </c>
      <c r="U15" s="110">
        <f t="shared" si="4"/>
        <v>49</v>
      </c>
      <c r="V15" s="110">
        <f t="shared" si="4"/>
        <v>49</v>
      </c>
      <c r="W15" s="110">
        <f t="shared" si="4"/>
        <v>49</v>
      </c>
      <c r="X15" s="110">
        <f t="shared" si="4"/>
        <v>49</v>
      </c>
      <c r="Y15" s="110">
        <f t="shared" si="4"/>
        <v>49</v>
      </c>
      <c r="Z15" s="110">
        <f t="shared" si="4"/>
        <v>49</v>
      </c>
      <c r="AA15" s="110">
        <f t="shared" si="4"/>
        <v>49</v>
      </c>
      <c r="AB15" s="110">
        <f t="shared" si="4"/>
        <v>49</v>
      </c>
      <c r="AC15" s="110">
        <f t="shared" si="4"/>
        <v>49</v>
      </c>
      <c r="AD15" s="110">
        <f t="shared" si="4"/>
        <v>49</v>
      </c>
      <c r="AE15" s="110">
        <f t="shared" si="4"/>
        <v>49</v>
      </c>
      <c r="AF15" s="110">
        <f t="shared" si="4"/>
        <v>49</v>
      </c>
      <c r="AG15" s="110">
        <f t="shared" si="4"/>
        <v>49</v>
      </c>
      <c r="AH15" s="110">
        <f t="shared" si="4"/>
        <v>49</v>
      </c>
      <c r="AI15" s="110">
        <f t="shared" si="4"/>
        <v>49</v>
      </c>
      <c r="AJ15" s="110">
        <f t="shared" si="4"/>
        <v>49</v>
      </c>
      <c r="AK15" s="110">
        <f t="shared" si="4"/>
        <v>49</v>
      </c>
      <c r="AL15" s="110">
        <f t="shared" si="4"/>
        <v>49</v>
      </c>
      <c r="AM15" s="111">
        <f t="shared" si="4"/>
        <v>49</v>
      </c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</row>
    <row r="16" spans="2:123" s="25" customFormat="1" ht="15.5" thickBot="1">
      <c r="B16" s="1272"/>
      <c r="C16" s="1272"/>
      <c r="D16" s="1575"/>
      <c r="E16" s="464" t="s">
        <v>27</v>
      </c>
      <c r="F16" s="489"/>
      <c r="G16" s="112"/>
      <c r="H16" s="113"/>
      <c r="I16" s="1108">
        <v>2</v>
      </c>
      <c r="J16" s="117">
        <f t="shared" si="3"/>
        <v>2.02</v>
      </c>
      <c r="K16" s="117">
        <f t="shared" si="3"/>
        <v>2.02</v>
      </c>
      <c r="L16" s="618">
        <f>$I16*(1+$F16)</f>
        <v>2</v>
      </c>
      <c r="M16" s="114">
        <f t="shared" si="4"/>
        <v>2</v>
      </c>
      <c r="N16" s="114">
        <f t="shared" si="4"/>
        <v>2</v>
      </c>
      <c r="O16" s="114">
        <f t="shared" si="4"/>
        <v>2</v>
      </c>
      <c r="P16" s="114">
        <f t="shared" si="4"/>
        <v>2</v>
      </c>
      <c r="Q16" s="114">
        <f t="shared" si="4"/>
        <v>2</v>
      </c>
      <c r="R16" s="114">
        <f t="shared" si="4"/>
        <v>2</v>
      </c>
      <c r="S16" s="114">
        <f t="shared" si="4"/>
        <v>2</v>
      </c>
      <c r="T16" s="114">
        <f t="shared" si="4"/>
        <v>2</v>
      </c>
      <c r="U16" s="114">
        <f t="shared" si="4"/>
        <v>2</v>
      </c>
      <c r="V16" s="114">
        <f t="shared" si="4"/>
        <v>2</v>
      </c>
      <c r="W16" s="114">
        <f t="shared" si="4"/>
        <v>2</v>
      </c>
      <c r="X16" s="114">
        <f t="shared" si="4"/>
        <v>2</v>
      </c>
      <c r="Y16" s="114">
        <f t="shared" si="4"/>
        <v>2</v>
      </c>
      <c r="Z16" s="114">
        <f t="shared" si="4"/>
        <v>2</v>
      </c>
      <c r="AA16" s="114">
        <f t="shared" si="4"/>
        <v>2</v>
      </c>
      <c r="AB16" s="114">
        <f t="shared" si="4"/>
        <v>2</v>
      </c>
      <c r="AC16" s="114">
        <f t="shared" si="4"/>
        <v>2</v>
      </c>
      <c r="AD16" s="114">
        <f t="shared" si="4"/>
        <v>2</v>
      </c>
      <c r="AE16" s="114">
        <f t="shared" si="4"/>
        <v>2</v>
      </c>
      <c r="AF16" s="114">
        <f t="shared" si="4"/>
        <v>2</v>
      </c>
      <c r="AG16" s="114">
        <f t="shared" si="4"/>
        <v>2</v>
      </c>
      <c r="AH16" s="114">
        <f t="shared" si="4"/>
        <v>2</v>
      </c>
      <c r="AI16" s="114">
        <f t="shared" si="4"/>
        <v>2</v>
      </c>
      <c r="AJ16" s="114">
        <f t="shared" si="4"/>
        <v>2</v>
      </c>
      <c r="AK16" s="114">
        <f t="shared" si="4"/>
        <v>2</v>
      </c>
      <c r="AL16" s="114">
        <f t="shared" si="4"/>
        <v>2</v>
      </c>
      <c r="AM16" s="115">
        <f t="shared" si="4"/>
        <v>2</v>
      </c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</row>
    <row r="17" spans="2:123" s="25" customFormat="1">
      <c r="B17" s="1271"/>
      <c r="C17" s="1271"/>
      <c r="D17" s="1574" t="s">
        <v>19</v>
      </c>
      <c r="E17" s="462" t="s">
        <v>23</v>
      </c>
      <c r="F17" s="487">
        <v>2.355</v>
      </c>
      <c r="G17" s="104"/>
      <c r="H17" s="105"/>
      <c r="I17" s="1109">
        <v>675</v>
      </c>
      <c r="J17" s="116">
        <f t="shared" si="3"/>
        <v>691.85</v>
      </c>
      <c r="K17" s="116">
        <f t="shared" si="3"/>
        <v>691.85</v>
      </c>
      <c r="L17" s="616">
        <f t="shared" ref="L17:L22" si="6">L11</f>
        <v>1511.85</v>
      </c>
      <c r="M17" s="106">
        <f>$L$17+840</f>
        <v>2351.85</v>
      </c>
      <c r="N17" s="106">
        <f>$L$17+840</f>
        <v>2351.85</v>
      </c>
      <c r="O17" s="106">
        <f t="shared" ref="O17:AM17" si="7">$L$17+840</f>
        <v>2351.85</v>
      </c>
      <c r="P17" s="106">
        <f>$L$17+840</f>
        <v>2351.85</v>
      </c>
      <c r="Q17" s="106">
        <f t="shared" si="7"/>
        <v>2351.85</v>
      </c>
      <c r="R17" s="106">
        <f t="shared" si="7"/>
        <v>2351.85</v>
      </c>
      <c r="S17" s="106">
        <f t="shared" si="7"/>
        <v>2351.85</v>
      </c>
      <c r="T17" s="106">
        <f t="shared" si="7"/>
        <v>2351.85</v>
      </c>
      <c r="U17" s="106">
        <f t="shared" si="7"/>
        <v>2351.85</v>
      </c>
      <c r="V17" s="106">
        <f t="shared" si="7"/>
        <v>2351.85</v>
      </c>
      <c r="W17" s="106">
        <f t="shared" si="7"/>
        <v>2351.85</v>
      </c>
      <c r="X17" s="106">
        <f t="shared" si="7"/>
        <v>2351.85</v>
      </c>
      <c r="Y17" s="106">
        <f t="shared" si="7"/>
        <v>2351.85</v>
      </c>
      <c r="Z17" s="106">
        <f t="shared" si="7"/>
        <v>2351.85</v>
      </c>
      <c r="AA17" s="106">
        <f t="shared" si="7"/>
        <v>2351.85</v>
      </c>
      <c r="AB17" s="106">
        <f t="shared" si="7"/>
        <v>2351.85</v>
      </c>
      <c r="AC17" s="106">
        <f t="shared" si="7"/>
        <v>2351.85</v>
      </c>
      <c r="AD17" s="106">
        <f t="shared" si="7"/>
        <v>2351.85</v>
      </c>
      <c r="AE17" s="106">
        <f t="shared" si="7"/>
        <v>2351.85</v>
      </c>
      <c r="AF17" s="106">
        <f t="shared" si="7"/>
        <v>2351.85</v>
      </c>
      <c r="AG17" s="106">
        <f t="shared" si="7"/>
        <v>2351.85</v>
      </c>
      <c r="AH17" s="106">
        <f t="shared" si="7"/>
        <v>2351.85</v>
      </c>
      <c r="AI17" s="106">
        <f t="shared" si="7"/>
        <v>2351.85</v>
      </c>
      <c r="AJ17" s="106">
        <f t="shared" si="7"/>
        <v>2351.85</v>
      </c>
      <c r="AK17" s="106">
        <f t="shared" si="7"/>
        <v>2351.85</v>
      </c>
      <c r="AL17" s="106">
        <f t="shared" si="7"/>
        <v>2351.85</v>
      </c>
      <c r="AM17" s="107">
        <f t="shared" si="7"/>
        <v>2351.85</v>
      </c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</row>
    <row r="18" spans="2:123" s="25" customFormat="1">
      <c r="B18" s="1271"/>
      <c r="C18" s="1271"/>
      <c r="D18" s="1574"/>
      <c r="E18" s="463" t="s">
        <v>8</v>
      </c>
      <c r="F18" s="488">
        <v>0.3745</v>
      </c>
      <c r="G18" s="108"/>
      <c r="H18" s="109"/>
      <c r="I18" s="996">
        <v>541</v>
      </c>
      <c r="J18" s="27">
        <f t="shared" si="3"/>
        <v>546.41</v>
      </c>
      <c r="K18" s="27">
        <f t="shared" si="3"/>
        <v>546.41</v>
      </c>
      <c r="L18" s="617">
        <f t="shared" si="6"/>
        <v>603.91830000000004</v>
      </c>
      <c r="M18" s="110">
        <f>$I18*(1+$F18)</f>
        <v>743.60450000000003</v>
      </c>
      <c r="N18" s="110">
        <f t="shared" ref="N18:AM22" si="8">$I18*(1+$F18)</f>
        <v>743.60450000000003</v>
      </c>
      <c r="O18" s="110">
        <f>$I18*(1+$F18)</f>
        <v>743.60450000000003</v>
      </c>
      <c r="P18" s="110">
        <f t="shared" si="8"/>
        <v>743.60450000000003</v>
      </c>
      <c r="Q18" s="110">
        <f t="shared" si="8"/>
        <v>743.60450000000003</v>
      </c>
      <c r="R18" s="110">
        <f t="shared" si="8"/>
        <v>743.60450000000003</v>
      </c>
      <c r="S18" s="110">
        <f t="shared" si="8"/>
        <v>743.60450000000003</v>
      </c>
      <c r="T18" s="110">
        <f t="shared" si="8"/>
        <v>743.60450000000003</v>
      </c>
      <c r="U18" s="110">
        <f t="shared" si="8"/>
        <v>743.60450000000003</v>
      </c>
      <c r="V18" s="110">
        <f t="shared" si="8"/>
        <v>743.60450000000003</v>
      </c>
      <c r="W18" s="110">
        <f t="shared" si="8"/>
        <v>743.60450000000003</v>
      </c>
      <c r="X18" s="110">
        <f t="shared" si="8"/>
        <v>743.60450000000003</v>
      </c>
      <c r="Y18" s="110">
        <f t="shared" si="8"/>
        <v>743.60450000000003</v>
      </c>
      <c r="Z18" s="110">
        <f t="shared" si="8"/>
        <v>743.60450000000003</v>
      </c>
      <c r="AA18" s="110">
        <f t="shared" si="8"/>
        <v>743.60450000000003</v>
      </c>
      <c r="AB18" s="110">
        <f t="shared" si="8"/>
        <v>743.60450000000003</v>
      </c>
      <c r="AC18" s="110">
        <f t="shared" si="8"/>
        <v>743.60450000000003</v>
      </c>
      <c r="AD18" s="110">
        <f t="shared" si="8"/>
        <v>743.60450000000003</v>
      </c>
      <c r="AE18" s="110">
        <f t="shared" si="8"/>
        <v>743.60450000000003</v>
      </c>
      <c r="AF18" s="110">
        <f t="shared" si="8"/>
        <v>743.60450000000003</v>
      </c>
      <c r="AG18" s="110">
        <f t="shared" si="8"/>
        <v>743.60450000000003</v>
      </c>
      <c r="AH18" s="110">
        <f t="shared" si="8"/>
        <v>743.60450000000003</v>
      </c>
      <c r="AI18" s="110">
        <f t="shared" si="8"/>
        <v>743.60450000000003</v>
      </c>
      <c r="AJ18" s="110">
        <f t="shared" si="8"/>
        <v>743.60450000000003</v>
      </c>
      <c r="AK18" s="110">
        <f t="shared" si="8"/>
        <v>743.60450000000003</v>
      </c>
      <c r="AL18" s="110">
        <f t="shared" si="8"/>
        <v>743.60450000000003</v>
      </c>
      <c r="AM18" s="111">
        <f t="shared" si="8"/>
        <v>743.60450000000003</v>
      </c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</row>
    <row r="19" spans="2:123" s="25" customFormat="1">
      <c r="B19" s="1272"/>
      <c r="C19" s="1272"/>
      <c r="D19" s="1574"/>
      <c r="E19" s="463" t="s">
        <v>24</v>
      </c>
      <c r="F19" s="488">
        <v>0</v>
      </c>
      <c r="G19" s="108"/>
      <c r="H19" s="109"/>
      <c r="I19" s="996">
        <v>0</v>
      </c>
      <c r="J19" s="27">
        <f t="shared" si="3"/>
        <v>0</v>
      </c>
      <c r="K19" s="27">
        <f t="shared" si="3"/>
        <v>0</v>
      </c>
      <c r="L19" s="617">
        <f t="shared" si="6"/>
        <v>0</v>
      </c>
      <c r="M19" s="110">
        <f>$I19*(1+$F19)</f>
        <v>0</v>
      </c>
      <c r="N19" s="110">
        <f t="shared" ref="N19:AB19" si="9">$I19*(1+$F19)</f>
        <v>0</v>
      </c>
      <c r="O19" s="110">
        <f t="shared" si="9"/>
        <v>0</v>
      </c>
      <c r="P19" s="110">
        <f t="shared" si="9"/>
        <v>0</v>
      </c>
      <c r="Q19" s="110">
        <f t="shared" si="9"/>
        <v>0</v>
      </c>
      <c r="R19" s="110">
        <f t="shared" si="9"/>
        <v>0</v>
      </c>
      <c r="S19" s="110">
        <f t="shared" si="9"/>
        <v>0</v>
      </c>
      <c r="T19" s="110">
        <f t="shared" si="9"/>
        <v>0</v>
      </c>
      <c r="U19" s="110">
        <f t="shared" si="9"/>
        <v>0</v>
      </c>
      <c r="V19" s="110">
        <f t="shared" si="9"/>
        <v>0</v>
      </c>
      <c r="W19" s="110">
        <f t="shared" si="9"/>
        <v>0</v>
      </c>
      <c r="X19" s="110">
        <f t="shared" si="9"/>
        <v>0</v>
      </c>
      <c r="Y19" s="110">
        <f t="shared" si="9"/>
        <v>0</v>
      </c>
      <c r="Z19" s="110">
        <f t="shared" si="9"/>
        <v>0</v>
      </c>
      <c r="AA19" s="110">
        <f t="shared" si="9"/>
        <v>0</v>
      </c>
      <c r="AB19" s="110">
        <f t="shared" si="9"/>
        <v>0</v>
      </c>
      <c r="AC19" s="110">
        <f t="shared" si="8"/>
        <v>0</v>
      </c>
      <c r="AD19" s="110">
        <f t="shared" si="8"/>
        <v>0</v>
      </c>
      <c r="AE19" s="110">
        <f t="shared" si="8"/>
        <v>0</v>
      </c>
      <c r="AF19" s="110">
        <f t="shared" si="8"/>
        <v>0</v>
      </c>
      <c r="AG19" s="110">
        <f t="shared" si="8"/>
        <v>0</v>
      </c>
      <c r="AH19" s="110">
        <f t="shared" si="8"/>
        <v>0</v>
      </c>
      <c r="AI19" s="110">
        <f t="shared" si="8"/>
        <v>0</v>
      </c>
      <c r="AJ19" s="110">
        <f t="shared" si="8"/>
        <v>0</v>
      </c>
      <c r="AK19" s="110">
        <f t="shared" si="8"/>
        <v>0</v>
      </c>
      <c r="AL19" s="110">
        <f t="shared" si="8"/>
        <v>0</v>
      </c>
      <c r="AM19" s="111">
        <f t="shared" si="8"/>
        <v>0</v>
      </c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</row>
    <row r="20" spans="2:123" s="25" customFormat="1">
      <c r="B20" s="1271"/>
      <c r="C20" s="1271"/>
      <c r="D20" s="1574"/>
      <c r="E20" s="463" t="s">
        <v>25</v>
      </c>
      <c r="F20" s="488">
        <v>0.1</v>
      </c>
      <c r="G20" s="108"/>
      <c r="H20" s="109"/>
      <c r="I20" s="996">
        <v>55</v>
      </c>
      <c r="J20" s="27">
        <f t="shared" si="3"/>
        <v>55.55</v>
      </c>
      <c r="K20" s="27">
        <f t="shared" si="3"/>
        <v>55.55</v>
      </c>
      <c r="L20" s="617">
        <f t="shared" si="6"/>
        <v>55</v>
      </c>
      <c r="M20" s="110">
        <f>$I20*(1+$F20)</f>
        <v>60.500000000000007</v>
      </c>
      <c r="N20" s="110">
        <f t="shared" si="8"/>
        <v>60.500000000000007</v>
      </c>
      <c r="O20" s="110">
        <f t="shared" si="8"/>
        <v>60.500000000000007</v>
      </c>
      <c r="P20" s="110">
        <f>$I20*(1+$F20)</f>
        <v>60.500000000000007</v>
      </c>
      <c r="Q20" s="110">
        <f t="shared" si="8"/>
        <v>60.500000000000007</v>
      </c>
      <c r="R20" s="110">
        <f t="shared" si="8"/>
        <v>60.500000000000007</v>
      </c>
      <c r="S20" s="110">
        <f t="shared" si="8"/>
        <v>60.500000000000007</v>
      </c>
      <c r="T20" s="110">
        <f t="shared" si="8"/>
        <v>60.500000000000007</v>
      </c>
      <c r="U20" s="110">
        <f t="shared" si="8"/>
        <v>60.500000000000007</v>
      </c>
      <c r="V20" s="110">
        <f t="shared" si="8"/>
        <v>60.500000000000007</v>
      </c>
      <c r="W20" s="110">
        <f t="shared" si="8"/>
        <v>60.500000000000007</v>
      </c>
      <c r="X20" s="110">
        <f t="shared" si="8"/>
        <v>60.500000000000007</v>
      </c>
      <c r="Y20" s="110">
        <f t="shared" si="8"/>
        <v>60.500000000000007</v>
      </c>
      <c r="Z20" s="110">
        <f t="shared" si="8"/>
        <v>60.500000000000007</v>
      </c>
      <c r="AA20" s="110">
        <f t="shared" si="8"/>
        <v>60.500000000000007</v>
      </c>
      <c r="AB20" s="110">
        <f t="shared" si="8"/>
        <v>60.500000000000007</v>
      </c>
      <c r="AC20" s="110">
        <f t="shared" si="8"/>
        <v>60.500000000000007</v>
      </c>
      <c r="AD20" s="110">
        <f t="shared" si="8"/>
        <v>60.500000000000007</v>
      </c>
      <c r="AE20" s="110">
        <f t="shared" si="8"/>
        <v>60.500000000000007</v>
      </c>
      <c r="AF20" s="110">
        <f t="shared" si="8"/>
        <v>60.500000000000007</v>
      </c>
      <c r="AG20" s="110">
        <f t="shared" si="8"/>
        <v>60.500000000000007</v>
      </c>
      <c r="AH20" s="110">
        <f t="shared" si="8"/>
        <v>60.500000000000007</v>
      </c>
      <c r="AI20" s="110">
        <f t="shared" si="8"/>
        <v>60.500000000000007</v>
      </c>
      <c r="AJ20" s="110">
        <f t="shared" si="8"/>
        <v>60.500000000000007</v>
      </c>
      <c r="AK20" s="110">
        <f t="shared" si="8"/>
        <v>60.500000000000007</v>
      </c>
      <c r="AL20" s="110">
        <f t="shared" si="8"/>
        <v>60.500000000000007</v>
      </c>
      <c r="AM20" s="111">
        <f t="shared" si="8"/>
        <v>60.500000000000007</v>
      </c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</row>
    <row r="21" spans="2:123" s="25" customFormat="1">
      <c r="B21" s="1271"/>
      <c r="C21" s="1271"/>
      <c r="D21" s="1574"/>
      <c r="E21" s="463" t="s">
        <v>26</v>
      </c>
      <c r="F21" s="488">
        <v>0.13766</v>
      </c>
      <c r="G21" s="108"/>
      <c r="H21" s="109"/>
      <c r="I21" s="996">
        <v>49</v>
      </c>
      <c r="J21" s="27">
        <f t="shared" si="3"/>
        <v>49.49</v>
      </c>
      <c r="K21" s="27">
        <f t="shared" si="3"/>
        <v>49.49</v>
      </c>
      <c r="L21" s="617">
        <f t="shared" si="6"/>
        <v>49</v>
      </c>
      <c r="M21" s="110">
        <f>$I21*(1+$F21)</f>
        <v>55.745339999999992</v>
      </c>
      <c r="N21" s="110">
        <f t="shared" si="8"/>
        <v>55.745339999999992</v>
      </c>
      <c r="O21" s="110">
        <f t="shared" si="8"/>
        <v>55.745339999999992</v>
      </c>
      <c r="P21" s="110">
        <f t="shared" si="8"/>
        <v>55.745339999999992</v>
      </c>
      <c r="Q21" s="110">
        <f t="shared" si="8"/>
        <v>55.745339999999992</v>
      </c>
      <c r="R21" s="110">
        <f t="shared" si="8"/>
        <v>55.745339999999992</v>
      </c>
      <c r="S21" s="110">
        <f t="shared" si="8"/>
        <v>55.745339999999992</v>
      </c>
      <c r="T21" s="110">
        <f t="shared" si="8"/>
        <v>55.745339999999992</v>
      </c>
      <c r="U21" s="110">
        <f t="shared" si="8"/>
        <v>55.745339999999992</v>
      </c>
      <c r="V21" s="110">
        <f t="shared" si="8"/>
        <v>55.745339999999992</v>
      </c>
      <c r="W21" s="110">
        <f t="shared" si="8"/>
        <v>55.745339999999992</v>
      </c>
      <c r="X21" s="110">
        <f t="shared" si="8"/>
        <v>55.745339999999992</v>
      </c>
      <c r="Y21" s="110">
        <f t="shared" si="8"/>
        <v>55.745339999999992</v>
      </c>
      <c r="Z21" s="110">
        <f t="shared" si="8"/>
        <v>55.745339999999992</v>
      </c>
      <c r="AA21" s="110">
        <f t="shared" si="8"/>
        <v>55.745339999999992</v>
      </c>
      <c r="AB21" s="110">
        <f t="shared" si="8"/>
        <v>55.745339999999992</v>
      </c>
      <c r="AC21" s="110">
        <f t="shared" si="8"/>
        <v>55.745339999999992</v>
      </c>
      <c r="AD21" s="110">
        <f t="shared" si="8"/>
        <v>55.745339999999992</v>
      </c>
      <c r="AE21" s="110">
        <f t="shared" si="8"/>
        <v>55.745339999999992</v>
      </c>
      <c r="AF21" s="110">
        <f t="shared" si="8"/>
        <v>55.745339999999992</v>
      </c>
      <c r="AG21" s="110">
        <f t="shared" si="8"/>
        <v>55.745339999999992</v>
      </c>
      <c r="AH21" s="110">
        <f t="shared" si="8"/>
        <v>55.745339999999992</v>
      </c>
      <c r="AI21" s="110">
        <f t="shared" si="8"/>
        <v>55.745339999999992</v>
      </c>
      <c r="AJ21" s="110">
        <f t="shared" si="8"/>
        <v>55.745339999999992</v>
      </c>
      <c r="AK21" s="110">
        <f t="shared" si="8"/>
        <v>55.745339999999992</v>
      </c>
      <c r="AL21" s="110">
        <f t="shared" si="8"/>
        <v>55.745339999999992</v>
      </c>
      <c r="AM21" s="111">
        <f t="shared" si="8"/>
        <v>55.745339999999992</v>
      </c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</row>
    <row r="22" spans="2:123" s="25" customFormat="1" ht="15.5" thickBot="1">
      <c r="B22" s="1272"/>
      <c r="C22" s="1272"/>
      <c r="D22" s="1575"/>
      <c r="E22" s="464" t="s">
        <v>27</v>
      </c>
      <c r="F22" s="489">
        <v>0</v>
      </c>
      <c r="G22" s="112"/>
      <c r="H22" s="113"/>
      <c r="I22" s="1108">
        <v>2</v>
      </c>
      <c r="J22" s="117">
        <f t="shared" si="3"/>
        <v>2.02</v>
      </c>
      <c r="K22" s="117">
        <f t="shared" si="3"/>
        <v>2.02</v>
      </c>
      <c r="L22" s="618">
        <f t="shared" si="6"/>
        <v>2</v>
      </c>
      <c r="M22" s="114">
        <f>$I22*(1+$F22)</f>
        <v>2</v>
      </c>
      <c r="N22" s="114">
        <f t="shared" si="8"/>
        <v>2</v>
      </c>
      <c r="O22" s="114">
        <f t="shared" si="8"/>
        <v>2</v>
      </c>
      <c r="P22" s="114">
        <f t="shared" si="8"/>
        <v>2</v>
      </c>
      <c r="Q22" s="114">
        <f t="shared" si="8"/>
        <v>2</v>
      </c>
      <c r="R22" s="114">
        <f t="shared" si="8"/>
        <v>2</v>
      </c>
      <c r="S22" s="114">
        <f t="shared" si="8"/>
        <v>2</v>
      </c>
      <c r="T22" s="114">
        <f t="shared" si="8"/>
        <v>2</v>
      </c>
      <c r="U22" s="114">
        <f t="shared" si="8"/>
        <v>2</v>
      </c>
      <c r="V22" s="114">
        <f t="shared" si="8"/>
        <v>2</v>
      </c>
      <c r="W22" s="114">
        <f t="shared" si="8"/>
        <v>2</v>
      </c>
      <c r="X22" s="114">
        <f t="shared" si="8"/>
        <v>2</v>
      </c>
      <c r="Y22" s="114">
        <f t="shared" si="8"/>
        <v>2</v>
      </c>
      <c r="Z22" s="114">
        <f t="shared" si="8"/>
        <v>2</v>
      </c>
      <c r="AA22" s="114">
        <f t="shared" si="8"/>
        <v>2</v>
      </c>
      <c r="AB22" s="114">
        <f t="shared" si="8"/>
        <v>2</v>
      </c>
      <c r="AC22" s="114">
        <f t="shared" si="8"/>
        <v>2</v>
      </c>
      <c r="AD22" s="114">
        <f t="shared" si="8"/>
        <v>2</v>
      </c>
      <c r="AE22" s="114">
        <f t="shared" si="8"/>
        <v>2</v>
      </c>
      <c r="AF22" s="114">
        <f t="shared" si="8"/>
        <v>2</v>
      </c>
      <c r="AG22" s="114">
        <f t="shared" si="8"/>
        <v>2</v>
      </c>
      <c r="AH22" s="114">
        <f t="shared" si="8"/>
        <v>2</v>
      </c>
      <c r="AI22" s="114">
        <f t="shared" si="8"/>
        <v>2</v>
      </c>
      <c r="AJ22" s="114">
        <f t="shared" si="8"/>
        <v>2</v>
      </c>
      <c r="AK22" s="114">
        <f t="shared" si="8"/>
        <v>2</v>
      </c>
      <c r="AL22" s="114">
        <f t="shared" si="8"/>
        <v>2</v>
      </c>
      <c r="AM22" s="115">
        <f t="shared" si="8"/>
        <v>2</v>
      </c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</row>
    <row r="23" spans="2:123" s="25" customFormat="1">
      <c r="B23" s="1272"/>
      <c r="C23" s="1272"/>
      <c r="D23" s="1574" t="s">
        <v>20</v>
      </c>
      <c r="E23" s="462" t="s">
        <v>23</v>
      </c>
      <c r="F23" s="487">
        <v>2.407</v>
      </c>
      <c r="G23" s="104"/>
      <c r="H23" s="105"/>
      <c r="I23" s="1109">
        <v>675</v>
      </c>
      <c r="J23" s="116">
        <f t="shared" si="3"/>
        <v>691.85</v>
      </c>
      <c r="K23" s="116">
        <f t="shared" si="3"/>
        <v>691.85</v>
      </c>
      <c r="L23" s="116">
        <f t="shared" ref="L23:L34" si="10">L17</f>
        <v>1511.85</v>
      </c>
      <c r="M23" s="616">
        <f t="shared" ref="M23:M36" si="11">M17</f>
        <v>2351.85</v>
      </c>
      <c r="N23" s="106">
        <f>$M$23+35</f>
        <v>2386.85</v>
      </c>
      <c r="O23" s="106">
        <f t="shared" ref="O23:AM23" si="12">$M$23+35</f>
        <v>2386.85</v>
      </c>
      <c r="P23" s="106">
        <f t="shared" si="12"/>
        <v>2386.85</v>
      </c>
      <c r="Q23" s="106">
        <f t="shared" si="12"/>
        <v>2386.85</v>
      </c>
      <c r="R23" s="106">
        <f t="shared" si="12"/>
        <v>2386.85</v>
      </c>
      <c r="S23" s="106">
        <f t="shared" si="12"/>
        <v>2386.85</v>
      </c>
      <c r="T23" s="106">
        <f t="shared" si="12"/>
        <v>2386.85</v>
      </c>
      <c r="U23" s="106">
        <f t="shared" si="12"/>
        <v>2386.85</v>
      </c>
      <c r="V23" s="106">
        <f t="shared" si="12"/>
        <v>2386.85</v>
      </c>
      <c r="W23" s="106">
        <f t="shared" si="12"/>
        <v>2386.85</v>
      </c>
      <c r="X23" s="106">
        <f t="shared" si="12"/>
        <v>2386.85</v>
      </c>
      <c r="Y23" s="106">
        <f t="shared" si="12"/>
        <v>2386.85</v>
      </c>
      <c r="Z23" s="106">
        <f t="shared" si="12"/>
        <v>2386.85</v>
      </c>
      <c r="AA23" s="106">
        <f t="shared" si="12"/>
        <v>2386.85</v>
      </c>
      <c r="AB23" s="106">
        <f t="shared" si="12"/>
        <v>2386.85</v>
      </c>
      <c r="AC23" s="106">
        <f t="shared" si="12"/>
        <v>2386.85</v>
      </c>
      <c r="AD23" s="106">
        <f t="shared" si="12"/>
        <v>2386.85</v>
      </c>
      <c r="AE23" s="106">
        <f t="shared" si="12"/>
        <v>2386.85</v>
      </c>
      <c r="AF23" s="106">
        <f t="shared" si="12"/>
        <v>2386.85</v>
      </c>
      <c r="AG23" s="106">
        <f t="shared" si="12"/>
        <v>2386.85</v>
      </c>
      <c r="AH23" s="106">
        <f t="shared" si="12"/>
        <v>2386.85</v>
      </c>
      <c r="AI23" s="106">
        <f t="shared" si="12"/>
        <v>2386.85</v>
      </c>
      <c r="AJ23" s="106">
        <f t="shared" si="12"/>
        <v>2386.85</v>
      </c>
      <c r="AK23" s="106">
        <f t="shared" si="12"/>
        <v>2386.85</v>
      </c>
      <c r="AL23" s="106">
        <f t="shared" si="12"/>
        <v>2386.85</v>
      </c>
      <c r="AM23" s="107">
        <f t="shared" si="12"/>
        <v>2386.85</v>
      </c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</row>
    <row r="24" spans="2:123" s="25" customFormat="1">
      <c r="B24" s="1271"/>
      <c r="C24" s="1271"/>
      <c r="D24" s="1574"/>
      <c r="E24" s="463" t="s">
        <v>8</v>
      </c>
      <c r="F24" s="488">
        <v>0.38395000000000001</v>
      </c>
      <c r="G24" s="108"/>
      <c r="H24" s="109"/>
      <c r="I24" s="996">
        <v>541</v>
      </c>
      <c r="J24" s="27">
        <f t="shared" si="3"/>
        <v>546.41</v>
      </c>
      <c r="K24" s="27">
        <f t="shared" si="3"/>
        <v>546.41</v>
      </c>
      <c r="L24" s="27">
        <f t="shared" si="10"/>
        <v>603.91830000000004</v>
      </c>
      <c r="M24" s="617">
        <f t="shared" si="11"/>
        <v>743.60450000000003</v>
      </c>
      <c r="N24" s="110">
        <f>$I$24*(1+$F$24)</f>
        <v>748.71695</v>
      </c>
      <c r="O24" s="110">
        <f t="shared" ref="O24:AM24" si="13">$I$24*(1+$F$24)</f>
        <v>748.71695</v>
      </c>
      <c r="P24" s="110">
        <f t="shared" si="13"/>
        <v>748.71695</v>
      </c>
      <c r="Q24" s="110">
        <f t="shared" si="13"/>
        <v>748.71695</v>
      </c>
      <c r="R24" s="110">
        <f t="shared" si="13"/>
        <v>748.71695</v>
      </c>
      <c r="S24" s="110">
        <f t="shared" si="13"/>
        <v>748.71695</v>
      </c>
      <c r="T24" s="110">
        <f t="shared" si="13"/>
        <v>748.71695</v>
      </c>
      <c r="U24" s="110">
        <f t="shared" si="13"/>
        <v>748.71695</v>
      </c>
      <c r="V24" s="110">
        <f t="shared" si="13"/>
        <v>748.71695</v>
      </c>
      <c r="W24" s="110">
        <f t="shared" si="13"/>
        <v>748.71695</v>
      </c>
      <c r="X24" s="110">
        <f t="shared" si="13"/>
        <v>748.71695</v>
      </c>
      <c r="Y24" s="110">
        <f t="shared" si="13"/>
        <v>748.71695</v>
      </c>
      <c r="Z24" s="110">
        <f t="shared" si="13"/>
        <v>748.71695</v>
      </c>
      <c r="AA24" s="110">
        <f t="shared" si="13"/>
        <v>748.71695</v>
      </c>
      <c r="AB24" s="110">
        <f t="shared" si="13"/>
        <v>748.71695</v>
      </c>
      <c r="AC24" s="110">
        <f t="shared" si="13"/>
        <v>748.71695</v>
      </c>
      <c r="AD24" s="110">
        <f t="shared" si="13"/>
        <v>748.71695</v>
      </c>
      <c r="AE24" s="110">
        <f t="shared" si="13"/>
        <v>748.71695</v>
      </c>
      <c r="AF24" s="110">
        <f t="shared" si="13"/>
        <v>748.71695</v>
      </c>
      <c r="AG24" s="110">
        <f t="shared" si="13"/>
        <v>748.71695</v>
      </c>
      <c r="AH24" s="110">
        <f t="shared" si="13"/>
        <v>748.71695</v>
      </c>
      <c r="AI24" s="110">
        <f t="shared" si="13"/>
        <v>748.71695</v>
      </c>
      <c r="AJ24" s="110">
        <f t="shared" si="13"/>
        <v>748.71695</v>
      </c>
      <c r="AK24" s="110">
        <f t="shared" si="13"/>
        <v>748.71695</v>
      </c>
      <c r="AL24" s="110">
        <f t="shared" si="13"/>
        <v>748.71695</v>
      </c>
      <c r="AM24" s="111">
        <f t="shared" si="13"/>
        <v>748.71695</v>
      </c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</row>
    <row r="25" spans="2:123" s="25" customFormat="1">
      <c r="B25" s="1271"/>
      <c r="C25" s="1271"/>
      <c r="D25" s="1574"/>
      <c r="E25" s="463" t="s">
        <v>24</v>
      </c>
      <c r="F25" s="488">
        <v>0</v>
      </c>
      <c r="G25" s="108"/>
      <c r="H25" s="109"/>
      <c r="I25" s="996">
        <v>0</v>
      </c>
      <c r="J25" s="27">
        <f t="shared" si="3"/>
        <v>0</v>
      </c>
      <c r="K25" s="27">
        <f t="shared" si="3"/>
        <v>0</v>
      </c>
      <c r="L25" s="27">
        <f t="shared" si="10"/>
        <v>0</v>
      </c>
      <c r="M25" s="617">
        <f t="shared" si="11"/>
        <v>0</v>
      </c>
      <c r="N25" s="110">
        <f>$I$25*(1+$F$25)</f>
        <v>0</v>
      </c>
      <c r="O25" s="110">
        <f t="shared" ref="O25:AM25" si="14">$I$25*(1+$F$25)</f>
        <v>0</v>
      </c>
      <c r="P25" s="110">
        <f t="shared" si="14"/>
        <v>0</v>
      </c>
      <c r="Q25" s="110">
        <f t="shared" si="14"/>
        <v>0</v>
      </c>
      <c r="R25" s="110">
        <f t="shared" si="14"/>
        <v>0</v>
      </c>
      <c r="S25" s="110">
        <f t="shared" si="14"/>
        <v>0</v>
      </c>
      <c r="T25" s="110">
        <f t="shared" si="14"/>
        <v>0</v>
      </c>
      <c r="U25" s="110">
        <f t="shared" si="14"/>
        <v>0</v>
      </c>
      <c r="V25" s="110">
        <f t="shared" si="14"/>
        <v>0</v>
      </c>
      <c r="W25" s="110">
        <f t="shared" si="14"/>
        <v>0</v>
      </c>
      <c r="X25" s="110">
        <f t="shared" si="14"/>
        <v>0</v>
      </c>
      <c r="Y25" s="110">
        <f t="shared" si="14"/>
        <v>0</v>
      </c>
      <c r="Z25" s="110">
        <f t="shared" si="14"/>
        <v>0</v>
      </c>
      <c r="AA25" s="110">
        <f t="shared" si="14"/>
        <v>0</v>
      </c>
      <c r="AB25" s="110">
        <f t="shared" si="14"/>
        <v>0</v>
      </c>
      <c r="AC25" s="110">
        <f t="shared" si="14"/>
        <v>0</v>
      </c>
      <c r="AD25" s="110">
        <f t="shared" si="14"/>
        <v>0</v>
      </c>
      <c r="AE25" s="110">
        <f t="shared" si="14"/>
        <v>0</v>
      </c>
      <c r="AF25" s="110">
        <f t="shared" si="14"/>
        <v>0</v>
      </c>
      <c r="AG25" s="110">
        <f t="shared" si="14"/>
        <v>0</v>
      </c>
      <c r="AH25" s="110">
        <f t="shared" si="14"/>
        <v>0</v>
      </c>
      <c r="AI25" s="110">
        <f t="shared" si="14"/>
        <v>0</v>
      </c>
      <c r="AJ25" s="110">
        <f t="shared" si="14"/>
        <v>0</v>
      </c>
      <c r="AK25" s="110">
        <f t="shared" si="14"/>
        <v>0</v>
      </c>
      <c r="AL25" s="110">
        <f t="shared" si="14"/>
        <v>0</v>
      </c>
      <c r="AM25" s="111">
        <f t="shared" si="14"/>
        <v>0</v>
      </c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</row>
    <row r="26" spans="2:123" s="25" customFormat="1">
      <c r="B26" s="1272"/>
      <c r="C26" s="1272"/>
      <c r="D26" s="1574"/>
      <c r="E26" s="463" t="s">
        <v>25</v>
      </c>
      <c r="F26" s="488">
        <v>0.13244</v>
      </c>
      <c r="G26" s="108"/>
      <c r="H26" s="109"/>
      <c r="I26" s="996">
        <v>55</v>
      </c>
      <c r="J26" s="27">
        <f t="shared" si="3"/>
        <v>55.55</v>
      </c>
      <c r="K26" s="27">
        <f t="shared" si="3"/>
        <v>55.55</v>
      </c>
      <c r="L26" s="27">
        <f t="shared" si="10"/>
        <v>55</v>
      </c>
      <c r="M26" s="617">
        <f t="shared" si="11"/>
        <v>60.500000000000007</v>
      </c>
      <c r="N26" s="110">
        <f>$I$26*(1+$F$26)</f>
        <v>62.284199999999991</v>
      </c>
      <c r="O26" s="110">
        <f t="shared" ref="O26:AM26" si="15">$I$26*(1+$F$26)</f>
        <v>62.284199999999991</v>
      </c>
      <c r="P26" s="110">
        <f t="shared" si="15"/>
        <v>62.284199999999991</v>
      </c>
      <c r="Q26" s="110">
        <f t="shared" si="15"/>
        <v>62.284199999999991</v>
      </c>
      <c r="R26" s="110">
        <f t="shared" si="15"/>
        <v>62.284199999999991</v>
      </c>
      <c r="S26" s="110">
        <f t="shared" si="15"/>
        <v>62.284199999999991</v>
      </c>
      <c r="T26" s="110">
        <f t="shared" si="15"/>
        <v>62.284199999999991</v>
      </c>
      <c r="U26" s="110">
        <f t="shared" si="15"/>
        <v>62.284199999999991</v>
      </c>
      <c r="V26" s="110">
        <f t="shared" si="15"/>
        <v>62.284199999999991</v>
      </c>
      <c r="W26" s="110">
        <f t="shared" si="15"/>
        <v>62.284199999999991</v>
      </c>
      <c r="X26" s="110">
        <f t="shared" si="15"/>
        <v>62.284199999999991</v>
      </c>
      <c r="Y26" s="110">
        <f t="shared" si="15"/>
        <v>62.284199999999991</v>
      </c>
      <c r="Z26" s="110">
        <f t="shared" si="15"/>
        <v>62.284199999999991</v>
      </c>
      <c r="AA26" s="110">
        <f t="shared" si="15"/>
        <v>62.284199999999991</v>
      </c>
      <c r="AB26" s="110">
        <f t="shared" si="15"/>
        <v>62.284199999999991</v>
      </c>
      <c r="AC26" s="110">
        <f t="shared" si="15"/>
        <v>62.284199999999991</v>
      </c>
      <c r="AD26" s="110">
        <f t="shared" si="15"/>
        <v>62.284199999999991</v>
      </c>
      <c r="AE26" s="110">
        <f t="shared" si="15"/>
        <v>62.284199999999991</v>
      </c>
      <c r="AF26" s="110">
        <f t="shared" si="15"/>
        <v>62.284199999999991</v>
      </c>
      <c r="AG26" s="110">
        <f t="shared" si="15"/>
        <v>62.284199999999991</v>
      </c>
      <c r="AH26" s="110">
        <f t="shared" si="15"/>
        <v>62.284199999999991</v>
      </c>
      <c r="AI26" s="110">
        <f t="shared" si="15"/>
        <v>62.284199999999991</v>
      </c>
      <c r="AJ26" s="110">
        <f t="shared" si="15"/>
        <v>62.284199999999991</v>
      </c>
      <c r="AK26" s="110">
        <f t="shared" si="15"/>
        <v>62.284199999999991</v>
      </c>
      <c r="AL26" s="110">
        <f t="shared" si="15"/>
        <v>62.284199999999991</v>
      </c>
      <c r="AM26" s="111">
        <f t="shared" si="15"/>
        <v>62.284199999999991</v>
      </c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</row>
    <row r="27" spans="2:123" s="25" customFormat="1">
      <c r="B27" s="1271"/>
      <c r="C27" s="1271"/>
      <c r="D27" s="1574"/>
      <c r="E27" s="463" t="s">
        <v>26</v>
      </c>
      <c r="F27" s="488">
        <v>0.14324999999999999</v>
      </c>
      <c r="G27" s="108"/>
      <c r="H27" s="109"/>
      <c r="I27" s="996">
        <v>49</v>
      </c>
      <c r="J27" s="27">
        <f t="shared" si="3"/>
        <v>49.49</v>
      </c>
      <c r="K27" s="27">
        <f t="shared" si="3"/>
        <v>49.49</v>
      </c>
      <c r="L27" s="27">
        <f t="shared" si="10"/>
        <v>49</v>
      </c>
      <c r="M27" s="617">
        <f t="shared" si="11"/>
        <v>55.745339999999992</v>
      </c>
      <c r="N27" s="110">
        <f>$I$27*(1+$F$27)</f>
        <v>56.019250000000007</v>
      </c>
      <c r="O27" s="110">
        <f t="shared" ref="O27:AM27" si="16">$I$27*(1+$F$27)</f>
        <v>56.019250000000007</v>
      </c>
      <c r="P27" s="110">
        <f t="shared" si="16"/>
        <v>56.019250000000007</v>
      </c>
      <c r="Q27" s="110">
        <f t="shared" si="16"/>
        <v>56.019250000000007</v>
      </c>
      <c r="R27" s="110">
        <f t="shared" si="16"/>
        <v>56.019250000000007</v>
      </c>
      <c r="S27" s="110">
        <f t="shared" si="16"/>
        <v>56.019250000000007</v>
      </c>
      <c r="T27" s="110">
        <f t="shared" si="16"/>
        <v>56.019250000000007</v>
      </c>
      <c r="U27" s="110">
        <f t="shared" si="16"/>
        <v>56.019250000000007</v>
      </c>
      <c r="V27" s="110">
        <f t="shared" si="16"/>
        <v>56.019250000000007</v>
      </c>
      <c r="W27" s="110">
        <f t="shared" si="16"/>
        <v>56.019250000000007</v>
      </c>
      <c r="X27" s="110">
        <f t="shared" si="16"/>
        <v>56.019250000000007</v>
      </c>
      <c r="Y27" s="110">
        <f t="shared" si="16"/>
        <v>56.019250000000007</v>
      </c>
      <c r="Z27" s="110">
        <f t="shared" si="16"/>
        <v>56.019250000000007</v>
      </c>
      <c r="AA27" s="110">
        <f t="shared" si="16"/>
        <v>56.019250000000007</v>
      </c>
      <c r="AB27" s="110">
        <f t="shared" si="16"/>
        <v>56.019250000000007</v>
      </c>
      <c r="AC27" s="110">
        <f t="shared" si="16"/>
        <v>56.019250000000007</v>
      </c>
      <c r="AD27" s="110">
        <f t="shared" si="16"/>
        <v>56.019250000000007</v>
      </c>
      <c r="AE27" s="110">
        <f t="shared" si="16"/>
        <v>56.019250000000007</v>
      </c>
      <c r="AF27" s="110">
        <f t="shared" si="16"/>
        <v>56.019250000000007</v>
      </c>
      <c r="AG27" s="110">
        <f t="shared" si="16"/>
        <v>56.019250000000007</v>
      </c>
      <c r="AH27" s="110">
        <f t="shared" si="16"/>
        <v>56.019250000000007</v>
      </c>
      <c r="AI27" s="110">
        <f t="shared" si="16"/>
        <v>56.019250000000007</v>
      </c>
      <c r="AJ27" s="110">
        <f t="shared" si="16"/>
        <v>56.019250000000007</v>
      </c>
      <c r="AK27" s="110">
        <f t="shared" si="16"/>
        <v>56.019250000000007</v>
      </c>
      <c r="AL27" s="110">
        <f t="shared" si="16"/>
        <v>56.019250000000007</v>
      </c>
      <c r="AM27" s="111">
        <f t="shared" si="16"/>
        <v>56.019250000000007</v>
      </c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</row>
    <row r="28" spans="2:123" s="25" customFormat="1" ht="15.5" thickBot="1">
      <c r="B28" s="1271"/>
      <c r="C28" s="1271"/>
      <c r="D28" s="1575"/>
      <c r="E28" s="464" t="s">
        <v>27</v>
      </c>
      <c r="F28" s="489">
        <v>0</v>
      </c>
      <c r="G28" s="112"/>
      <c r="H28" s="113"/>
      <c r="I28" s="1108">
        <v>2</v>
      </c>
      <c r="J28" s="117">
        <f t="shared" si="3"/>
        <v>2.02</v>
      </c>
      <c r="K28" s="117">
        <f t="shared" si="3"/>
        <v>2.02</v>
      </c>
      <c r="L28" s="117">
        <f t="shared" si="10"/>
        <v>2</v>
      </c>
      <c r="M28" s="618">
        <f t="shared" si="11"/>
        <v>2</v>
      </c>
      <c r="N28" s="114">
        <f>$I$28*(1+$F$28)</f>
        <v>2</v>
      </c>
      <c r="O28" s="114">
        <f t="shared" ref="O28:AM28" si="17">$I$28*(1+$F$28)</f>
        <v>2</v>
      </c>
      <c r="P28" s="114">
        <f t="shared" si="17"/>
        <v>2</v>
      </c>
      <c r="Q28" s="114">
        <f t="shared" si="17"/>
        <v>2</v>
      </c>
      <c r="R28" s="114">
        <f t="shared" si="17"/>
        <v>2</v>
      </c>
      <c r="S28" s="114">
        <f t="shared" si="17"/>
        <v>2</v>
      </c>
      <c r="T28" s="114">
        <f t="shared" si="17"/>
        <v>2</v>
      </c>
      <c r="U28" s="114">
        <f t="shared" si="17"/>
        <v>2</v>
      </c>
      <c r="V28" s="114">
        <f t="shared" si="17"/>
        <v>2</v>
      </c>
      <c r="W28" s="114">
        <f t="shared" si="17"/>
        <v>2</v>
      </c>
      <c r="X28" s="114">
        <f t="shared" si="17"/>
        <v>2</v>
      </c>
      <c r="Y28" s="114">
        <f t="shared" si="17"/>
        <v>2</v>
      </c>
      <c r="Z28" s="114">
        <f t="shared" si="17"/>
        <v>2</v>
      </c>
      <c r="AA28" s="114">
        <f t="shared" si="17"/>
        <v>2</v>
      </c>
      <c r="AB28" s="114">
        <f t="shared" si="17"/>
        <v>2</v>
      </c>
      <c r="AC28" s="114">
        <f t="shared" si="17"/>
        <v>2</v>
      </c>
      <c r="AD28" s="114">
        <f t="shared" si="17"/>
        <v>2</v>
      </c>
      <c r="AE28" s="114">
        <f t="shared" si="17"/>
        <v>2</v>
      </c>
      <c r="AF28" s="114">
        <f t="shared" si="17"/>
        <v>2</v>
      </c>
      <c r="AG28" s="114">
        <f t="shared" si="17"/>
        <v>2</v>
      </c>
      <c r="AH28" s="114">
        <f t="shared" si="17"/>
        <v>2</v>
      </c>
      <c r="AI28" s="114">
        <f t="shared" si="17"/>
        <v>2</v>
      </c>
      <c r="AJ28" s="114">
        <f t="shared" si="17"/>
        <v>2</v>
      </c>
      <c r="AK28" s="114">
        <f t="shared" si="17"/>
        <v>2</v>
      </c>
      <c r="AL28" s="114">
        <f t="shared" si="17"/>
        <v>2</v>
      </c>
      <c r="AM28" s="115">
        <f t="shared" si="17"/>
        <v>2</v>
      </c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</row>
    <row r="29" spans="2:123" s="25" customFormat="1">
      <c r="B29" s="1271"/>
      <c r="C29" s="1271"/>
      <c r="D29" s="1574" t="s">
        <v>21</v>
      </c>
      <c r="E29" s="462" t="s">
        <v>23</v>
      </c>
      <c r="F29" s="487">
        <v>3.8889999999999998</v>
      </c>
      <c r="G29" s="104"/>
      <c r="H29" s="105"/>
      <c r="I29" s="1109">
        <v>675</v>
      </c>
      <c r="J29" s="116">
        <f t="shared" si="3"/>
        <v>691.85</v>
      </c>
      <c r="K29" s="116">
        <f t="shared" si="3"/>
        <v>691.85</v>
      </c>
      <c r="L29" s="116">
        <f>L23</f>
        <v>1511.85</v>
      </c>
      <c r="M29" s="116">
        <f t="shared" si="11"/>
        <v>2351.85</v>
      </c>
      <c r="N29" s="616">
        <f t="shared" ref="N29:N36" si="18">N23</f>
        <v>2386.85</v>
      </c>
      <c r="O29" s="106">
        <f>$N$29+1000</f>
        <v>3386.85</v>
      </c>
      <c r="P29" s="106">
        <f t="shared" ref="P29:AM29" si="19">$N$29+1000</f>
        <v>3386.85</v>
      </c>
      <c r="Q29" s="106">
        <f t="shared" si="19"/>
        <v>3386.85</v>
      </c>
      <c r="R29" s="106">
        <f t="shared" si="19"/>
        <v>3386.85</v>
      </c>
      <c r="S29" s="106">
        <f t="shared" si="19"/>
        <v>3386.85</v>
      </c>
      <c r="T29" s="106">
        <f t="shared" si="19"/>
        <v>3386.85</v>
      </c>
      <c r="U29" s="106">
        <f t="shared" si="19"/>
        <v>3386.85</v>
      </c>
      <c r="V29" s="106">
        <f t="shared" si="19"/>
        <v>3386.85</v>
      </c>
      <c r="W29" s="106">
        <f t="shared" si="19"/>
        <v>3386.85</v>
      </c>
      <c r="X29" s="106">
        <f t="shared" si="19"/>
        <v>3386.85</v>
      </c>
      <c r="Y29" s="106">
        <f t="shared" si="19"/>
        <v>3386.85</v>
      </c>
      <c r="Z29" s="106">
        <f t="shared" si="19"/>
        <v>3386.85</v>
      </c>
      <c r="AA29" s="106">
        <f t="shared" si="19"/>
        <v>3386.85</v>
      </c>
      <c r="AB29" s="106">
        <f t="shared" si="19"/>
        <v>3386.85</v>
      </c>
      <c r="AC29" s="106">
        <f t="shared" si="19"/>
        <v>3386.85</v>
      </c>
      <c r="AD29" s="106">
        <f t="shared" si="19"/>
        <v>3386.85</v>
      </c>
      <c r="AE29" s="106">
        <f t="shared" si="19"/>
        <v>3386.85</v>
      </c>
      <c r="AF29" s="106">
        <f t="shared" si="19"/>
        <v>3386.85</v>
      </c>
      <c r="AG29" s="106">
        <f t="shared" si="19"/>
        <v>3386.85</v>
      </c>
      <c r="AH29" s="106">
        <f t="shared" si="19"/>
        <v>3386.85</v>
      </c>
      <c r="AI29" s="106">
        <f t="shared" si="19"/>
        <v>3386.85</v>
      </c>
      <c r="AJ29" s="106">
        <f t="shared" si="19"/>
        <v>3386.85</v>
      </c>
      <c r="AK29" s="106">
        <f t="shared" si="19"/>
        <v>3386.85</v>
      </c>
      <c r="AL29" s="106">
        <f t="shared" si="19"/>
        <v>3386.85</v>
      </c>
      <c r="AM29" s="107">
        <f t="shared" si="19"/>
        <v>3386.85</v>
      </c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</row>
    <row r="30" spans="2:123" s="25" customFormat="1">
      <c r="B30" s="1272"/>
      <c r="C30" s="1272"/>
      <c r="D30" s="1574"/>
      <c r="E30" s="463" t="s">
        <v>8</v>
      </c>
      <c r="F30" s="488">
        <v>0.66085000000000005</v>
      </c>
      <c r="G30" s="108"/>
      <c r="H30" s="109"/>
      <c r="I30" s="996">
        <v>541</v>
      </c>
      <c r="J30" s="27">
        <f t="shared" si="3"/>
        <v>546.41</v>
      </c>
      <c r="K30" s="27">
        <f t="shared" si="3"/>
        <v>546.41</v>
      </c>
      <c r="L30" s="27">
        <f t="shared" si="10"/>
        <v>603.91830000000004</v>
      </c>
      <c r="M30" s="27">
        <f t="shared" si="11"/>
        <v>743.60450000000003</v>
      </c>
      <c r="N30" s="617">
        <f>N24</f>
        <v>748.71695</v>
      </c>
      <c r="O30" s="110">
        <f>$I$30*(1+$F$30)</f>
        <v>898.51985000000002</v>
      </c>
      <c r="P30" s="110">
        <f t="shared" ref="P30:AM30" si="20">$I$30*(1+$F$30)</f>
        <v>898.51985000000002</v>
      </c>
      <c r="Q30" s="110">
        <f t="shared" si="20"/>
        <v>898.51985000000002</v>
      </c>
      <c r="R30" s="110">
        <f t="shared" si="20"/>
        <v>898.51985000000002</v>
      </c>
      <c r="S30" s="110">
        <f t="shared" si="20"/>
        <v>898.51985000000002</v>
      </c>
      <c r="T30" s="110">
        <f t="shared" si="20"/>
        <v>898.51985000000002</v>
      </c>
      <c r="U30" s="110">
        <f t="shared" si="20"/>
        <v>898.51985000000002</v>
      </c>
      <c r="V30" s="110">
        <f t="shared" si="20"/>
        <v>898.51985000000002</v>
      </c>
      <c r="W30" s="110">
        <f t="shared" si="20"/>
        <v>898.51985000000002</v>
      </c>
      <c r="X30" s="110">
        <f t="shared" si="20"/>
        <v>898.51985000000002</v>
      </c>
      <c r="Y30" s="110">
        <f t="shared" si="20"/>
        <v>898.51985000000002</v>
      </c>
      <c r="Z30" s="110">
        <f t="shared" si="20"/>
        <v>898.51985000000002</v>
      </c>
      <c r="AA30" s="110">
        <f t="shared" si="20"/>
        <v>898.51985000000002</v>
      </c>
      <c r="AB30" s="110">
        <f t="shared" si="20"/>
        <v>898.51985000000002</v>
      </c>
      <c r="AC30" s="110">
        <f t="shared" si="20"/>
        <v>898.51985000000002</v>
      </c>
      <c r="AD30" s="110">
        <f t="shared" si="20"/>
        <v>898.51985000000002</v>
      </c>
      <c r="AE30" s="110">
        <f t="shared" si="20"/>
        <v>898.51985000000002</v>
      </c>
      <c r="AF30" s="110">
        <f t="shared" si="20"/>
        <v>898.51985000000002</v>
      </c>
      <c r="AG30" s="110">
        <f t="shared" si="20"/>
        <v>898.51985000000002</v>
      </c>
      <c r="AH30" s="110">
        <f t="shared" si="20"/>
        <v>898.51985000000002</v>
      </c>
      <c r="AI30" s="110">
        <f t="shared" si="20"/>
        <v>898.51985000000002</v>
      </c>
      <c r="AJ30" s="110">
        <f t="shared" si="20"/>
        <v>898.51985000000002</v>
      </c>
      <c r="AK30" s="110">
        <f t="shared" si="20"/>
        <v>898.51985000000002</v>
      </c>
      <c r="AL30" s="110">
        <f t="shared" si="20"/>
        <v>898.51985000000002</v>
      </c>
      <c r="AM30" s="111">
        <f t="shared" si="20"/>
        <v>898.51985000000002</v>
      </c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</row>
    <row r="31" spans="2:123" s="25" customFormat="1">
      <c r="B31" s="1272"/>
      <c r="C31" s="1272"/>
      <c r="D31" s="1574"/>
      <c r="E31" s="463" t="s">
        <v>24</v>
      </c>
      <c r="F31" s="488">
        <v>1</v>
      </c>
      <c r="G31" s="108"/>
      <c r="H31" s="109"/>
      <c r="I31" s="996">
        <v>0</v>
      </c>
      <c r="J31" s="27">
        <f t="shared" si="3"/>
        <v>0</v>
      </c>
      <c r="K31" s="27">
        <f t="shared" si="3"/>
        <v>0</v>
      </c>
      <c r="L31" s="27">
        <f t="shared" si="10"/>
        <v>0</v>
      </c>
      <c r="M31" s="27">
        <f t="shared" si="11"/>
        <v>0</v>
      </c>
      <c r="N31" s="617">
        <f t="shared" si="18"/>
        <v>0</v>
      </c>
      <c r="O31" s="110">
        <f>$I$31*(1+$F$31)</f>
        <v>0</v>
      </c>
      <c r="P31" s="110">
        <f t="shared" ref="P31:AM31" si="21">$I$31*(1+$F$31)</f>
        <v>0</v>
      </c>
      <c r="Q31" s="110">
        <f t="shared" si="21"/>
        <v>0</v>
      </c>
      <c r="R31" s="110">
        <f t="shared" si="21"/>
        <v>0</v>
      </c>
      <c r="S31" s="110">
        <f t="shared" si="21"/>
        <v>0</v>
      </c>
      <c r="T31" s="110">
        <f t="shared" si="21"/>
        <v>0</v>
      </c>
      <c r="U31" s="110">
        <f t="shared" si="21"/>
        <v>0</v>
      </c>
      <c r="V31" s="110">
        <f t="shared" si="21"/>
        <v>0</v>
      </c>
      <c r="W31" s="110">
        <f t="shared" si="21"/>
        <v>0</v>
      </c>
      <c r="X31" s="110">
        <f t="shared" si="21"/>
        <v>0</v>
      </c>
      <c r="Y31" s="110">
        <f t="shared" si="21"/>
        <v>0</v>
      </c>
      <c r="Z31" s="110">
        <f t="shared" si="21"/>
        <v>0</v>
      </c>
      <c r="AA31" s="110">
        <f t="shared" si="21"/>
        <v>0</v>
      </c>
      <c r="AB31" s="110">
        <f t="shared" si="21"/>
        <v>0</v>
      </c>
      <c r="AC31" s="110">
        <f t="shared" si="21"/>
        <v>0</v>
      </c>
      <c r="AD31" s="110">
        <f t="shared" si="21"/>
        <v>0</v>
      </c>
      <c r="AE31" s="110">
        <f t="shared" si="21"/>
        <v>0</v>
      </c>
      <c r="AF31" s="110">
        <f t="shared" si="21"/>
        <v>0</v>
      </c>
      <c r="AG31" s="110">
        <f t="shared" si="21"/>
        <v>0</v>
      </c>
      <c r="AH31" s="110">
        <f t="shared" si="21"/>
        <v>0</v>
      </c>
      <c r="AI31" s="110">
        <f t="shared" si="21"/>
        <v>0</v>
      </c>
      <c r="AJ31" s="110">
        <f t="shared" si="21"/>
        <v>0</v>
      </c>
      <c r="AK31" s="110">
        <f t="shared" si="21"/>
        <v>0</v>
      </c>
      <c r="AL31" s="110">
        <f t="shared" si="21"/>
        <v>0</v>
      </c>
      <c r="AM31" s="111">
        <f t="shared" si="21"/>
        <v>0</v>
      </c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</row>
    <row r="32" spans="2:123" s="25" customFormat="1">
      <c r="B32" s="1272"/>
      <c r="C32" s="1272"/>
      <c r="D32" s="1574"/>
      <c r="E32" s="463" t="s">
        <v>25</v>
      </c>
      <c r="F32" s="488">
        <v>0.28394999999999998</v>
      </c>
      <c r="G32" s="108"/>
      <c r="H32" s="109"/>
      <c r="I32" s="996">
        <v>55</v>
      </c>
      <c r="J32" s="27">
        <f t="shared" si="3"/>
        <v>55.55</v>
      </c>
      <c r="K32" s="27">
        <f t="shared" si="3"/>
        <v>55.55</v>
      </c>
      <c r="L32" s="27">
        <f t="shared" si="10"/>
        <v>55</v>
      </c>
      <c r="M32" s="27">
        <f t="shared" si="11"/>
        <v>60.500000000000007</v>
      </c>
      <c r="N32" s="617">
        <f t="shared" si="18"/>
        <v>62.284199999999991</v>
      </c>
      <c r="O32" s="110">
        <f>$I$32*(1+$F$32)</f>
        <v>70.617249999999999</v>
      </c>
      <c r="P32" s="110">
        <f t="shared" ref="P32:AM32" si="22">$I$32*(1+$F$32)</f>
        <v>70.617249999999999</v>
      </c>
      <c r="Q32" s="110">
        <f t="shared" si="22"/>
        <v>70.617249999999999</v>
      </c>
      <c r="R32" s="110">
        <f t="shared" si="22"/>
        <v>70.617249999999999</v>
      </c>
      <c r="S32" s="110">
        <f t="shared" si="22"/>
        <v>70.617249999999999</v>
      </c>
      <c r="T32" s="110">
        <f t="shared" si="22"/>
        <v>70.617249999999999</v>
      </c>
      <c r="U32" s="110">
        <f t="shared" si="22"/>
        <v>70.617249999999999</v>
      </c>
      <c r="V32" s="110">
        <f t="shared" si="22"/>
        <v>70.617249999999999</v>
      </c>
      <c r="W32" s="110">
        <f t="shared" si="22"/>
        <v>70.617249999999999</v>
      </c>
      <c r="X32" s="110">
        <f t="shared" si="22"/>
        <v>70.617249999999999</v>
      </c>
      <c r="Y32" s="110">
        <f t="shared" si="22"/>
        <v>70.617249999999999</v>
      </c>
      <c r="Z32" s="110">
        <f t="shared" si="22"/>
        <v>70.617249999999999</v>
      </c>
      <c r="AA32" s="110">
        <f t="shared" si="22"/>
        <v>70.617249999999999</v>
      </c>
      <c r="AB32" s="110">
        <f t="shared" si="22"/>
        <v>70.617249999999999</v>
      </c>
      <c r="AC32" s="110">
        <f t="shared" si="22"/>
        <v>70.617249999999999</v>
      </c>
      <c r="AD32" s="110">
        <f t="shared" si="22"/>
        <v>70.617249999999999</v>
      </c>
      <c r="AE32" s="110">
        <f t="shared" si="22"/>
        <v>70.617249999999999</v>
      </c>
      <c r="AF32" s="110">
        <f t="shared" si="22"/>
        <v>70.617249999999999</v>
      </c>
      <c r="AG32" s="110">
        <f t="shared" si="22"/>
        <v>70.617249999999999</v>
      </c>
      <c r="AH32" s="110">
        <f t="shared" si="22"/>
        <v>70.617249999999999</v>
      </c>
      <c r="AI32" s="110">
        <f t="shared" si="22"/>
        <v>70.617249999999999</v>
      </c>
      <c r="AJ32" s="110">
        <f t="shared" si="22"/>
        <v>70.617249999999999</v>
      </c>
      <c r="AK32" s="110">
        <f t="shared" si="22"/>
        <v>70.617249999999999</v>
      </c>
      <c r="AL32" s="110">
        <f t="shared" si="22"/>
        <v>70.617249999999999</v>
      </c>
      <c r="AM32" s="111">
        <f t="shared" si="22"/>
        <v>70.617249999999999</v>
      </c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</row>
    <row r="33" spans="2:123" s="25" customFormat="1" ht="14.25" customHeight="1">
      <c r="B33" s="24"/>
      <c r="C33" s="24"/>
      <c r="D33" s="1574"/>
      <c r="E33" s="463" t="s">
        <v>26</v>
      </c>
      <c r="F33" s="488">
        <v>0.30713000000000001</v>
      </c>
      <c r="G33" s="108"/>
      <c r="H33" s="109"/>
      <c r="I33" s="996">
        <v>49</v>
      </c>
      <c r="J33" s="27">
        <f t="shared" si="3"/>
        <v>49.49</v>
      </c>
      <c r="K33" s="27">
        <f t="shared" si="3"/>
        <v>49.49</v>
      </c>
      <c r="L33" s="27">
        <f t="shared" si="10"/>
        <v>49</v>
      </c>
      <c r="M33" s="27">
        <f t="shared" si="11"/>
        <v>55.745339999999992</v>
      </c>
      <c r="N33" s="617">
        <f t="shared" si="18"/>
        <v>56.019250000000007</v>
      </c>
      <c r="O33" s="110">
        <f>$I$33*(1+$F$33)</f>
        <v>64.049369999999996</v>
      </c>
      <c r="P33" s="110">
        <f t="shared" ref="P33:AM33" si="23">$I$33*(1+$F$33)</f>
        <v>64.049369999999996</v>
      </c>
      <c r="Q33" s="110">
        <f t="shared" si="23"/>
        <v>64.049369999999996</v>
      </c>
      <c r="R33" s="110">
        <f t="shared" si="23"/>
        <v>64.049369999999996</v>
      </c>
      <c r="S33" s="110">
        <f t="shared" si="23"/>
        <v>64.049369999999996</v>
      </c>
      <c r="T33" s="110">
        <f t="shared" si="23"/>
        <v>64.049369999999996</v>
      </c>
      <c r="U33" s="110">
        <f t="shared" si="23"/>
        <v>64.049369999999996</v>
      </c>
      <c r="V33" s="110">
        <f t="shared" si="23"/>
        <v>64.049369999999996</v>
      </c>
      <c r="W33" s="110">
        <f t="shared" si="23"/>
        <v>64.049369999999996</v>
      </c>
      <c r="X33" s="110">
        <f t="shared" si="23"/>
        <v>64.049369999999996</v>
      </c>
      <c r="Y33" s="110">
        <f t="shared" si="23"/>
        <v>64.049369999999996</v>
      </c>
      <c r="Z33" s="110">
        <f t="shared" si="23"/>
        <v>64.049369999999996</v>
      </c>
      <c r="AA33" s="110">
        <f t="shared" si="23"/>
        <v>64.049369999999996</v>
      </c>
      <c r="AB33" s="110">
        <f t="shared" si="23"/>
        <v>64.049369999999996</v>
      </c>
      <c r="AC33" s="110">
        <f t="shared" si="23"/>
        <v>64.049369999999996</v>
      </c>
      <c r="AD33" s="110">
        <f t="shared" si="23"/>
        <v>64.049369999999996</v>
      </c>
      <c r="AE33" s="110">
        <f t="shared" si="23"/>
        <v>64.049369999999996</v>
      </c>
      <c r="AF33" s="110">
        <f t="shared" si="23"/>
        <v>64.049369999999996</v>
      </c>
      <c r="AG33" s="110">
        <f t="shared" si="23"/>
        <v>64.049369999999996</v>
      </c>
      <c r="AH33" s="110">
        <f t="shared" si="23"/>
        <v>64.049369999999996</v>
      </c>
      <c r="AI33" s="110">
        <f t="shared" si="23"/>
        <v>64.049369999999996</v>
      </c>
      <c r="AJ33" s="110">
        <f t="shared" si="23"/>
        <v>64.049369999999996</v>
      </c>
      <c r="AK33" s="110">
        <f t="shared" si="23"/>
        <v>64.049369999999996</v>
      </c>
      <c r="AL33" s="110">
        <f t="shared" si="23"/>
        <v>64.049369999999996</v>
      </c>
      <c r="AM33" s="111">
        <f t="shared" si="23"/>
        <v>64.049369999999996</v>
      </c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</row>
    <row r="34" spans="2:123" s="25" customFormat="1" ht="15" customHeight="1" thickBot="1">
      <c r="B34" s="24"/>
      <c r="C34" s="24"/>
      <c r="D34" s="1575"/>
      <c r="E34" s="464" t="s">
        <v>27</v>
      </c>
      <c r="F34" s="489">
        <v>0</v>
      </c>
      <c r="G34" s="118"/>
      <c r="H34" s="119"/>
      <c r="I34" s="1000">
        <v>2</v>
      </c>
      <c r="J34" s="120">
        <f t="shared" si="3"/>
        <v>2.02</v>
      </c>
      <c r="K34" s="120">
        <f t="shared" si="3"/>
        <v>2.02</v>
      </c>
      <c r="L34" s="120">
        <f t="shared" si="10"/>
        <v>2</v>
      </c>
      <c r="M34" s="120">
        <f t="shared" si="11"/>
        <v>2</v>
      </c>
      <c r="N34" s="618">
        <f t="shared" si="18"/>
        <v>2</v>
      </c>
      <c r="O34" s="121">
        <f>$I$34*(1+$F$34)</f>
        <v>2</v>
      </c>
      <c r="P34" s="121">
        <f t="shared" ref="P34:AM34" si="24">$I$34*(1+$F$34)</f>
        <v>2</v>
      </c>
      <c r="Q34" s="121">
        <f t="shared" si="24"/>
        <v>2</v>
      </c>
      <c r="R34" s="121">
        <f t="shared" si="24"/>
        <v>2</v>
      </c>
      <c r="S34" s="121">
        <f t="shared" si="24"/>
        <v>2</v>
      </c>
      <c r="T34" s="121">
        <f t="shared" si="24"/>
        <v>2</v>
      </c>
      <c r="U34" s="121">
        <f t="shared" si="24"/>
        <v>2</v>
      </c>
      <c r="V34" s="121">
        <f t="shared" si="24"/>
        <v>2</v>
      </c>
      <c r="W34" s="121">
        <f t="shared" si="24"/>
        <v>2</v>
      </c>
      <c r="X34" s="121">
        <f t="shared" si="24"/>
        <v>2</v>
      </c>
      <c r="Y34" s="121">
        <f t="shared" si="24"/>
        <v>2</v>
      </c>
      <c r="Z34" s="121">
        <f t="shared" si="24"/>
        <v>2</v>
      </c>
      <c r="AA34" s="121">
        <f t="shared" si="24"/>
        <v>2</v>
      </c>
      <c r="AB34" s="121">
        <f t="shared" si="24"/>
        <v>2</v>
      </c>
      <c r="AC34" s="121">
        <f t="shared" si="24"/>
        <v>2</v>
      </c>
      <c r="AD34" s="121">
        <f t="shared" si="24"/>
        <v>2</v>
      </c>
      <c r="AE34" s="121">
        <f t="shared" si="24"/>
        <v>2</v>
      </c>
      <c r="AF34" s="121">
        <f t="shared" si="24"/>
        <v>2</v>
      </c>
      <c r="AG34" s="121">
        <f t="shared" si="24"/>
        <v>2</v>
      </c>
      <c r="AH34" s="121">
        <f t="shared" si="24"/>
        <v>2</v>
      </c>
      <c r="AI34" s="121">
        <f t="shared" si="24"/>
        <v>2</v>
      </c>
      <c r="AJ34" s="121">
        <f t="shared" si="24"/>
        <v>2</v>
      </c>
      <c r="AK34" s="121">
        <f t="shared" si="24"/>
        <v>2</v>
      </c>
      <c r="AL34" s="121">
        <f t="shared" si="24"/>
        <v>2</v>
      </c>
      <c r="AM34" s="122">
        <f t="shared" si="24"/>
        <v>2</v>
      </c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</row>
    <row r="35" spans="2:123" s="25" customFormat="1" ht="14.25" customHeight="1">
      <c r="B35" s="24"/>
      <c r="C35" s="24"/>
      <c r="D35" s="1574" t="s">
        <v>62</v>
      </c>
      <c r="E35" s="462" t="s">
        <v>23</v>
      </c>
      <c r="F35" s="487">
        <v>3.8889999999999998</v>
      </c>
      <c r="G35" s="104"/>
      <c r="H35" s="105"/>
      <c r="I35" s="1109">
        <f t="shared" ref="I35:K36" si="25">I29</f>
        <v>675</v>
      </c>
      <c r="J35" s="116">
        <f t="shared" si="3"/>
        <v>691.85</v>
      </c>
      <c r="K35" s="116">
        <f t="shared" si="3"/>
        <v>691.85</v>
      </c>
      <c r="L35" s="116">
        <f>L29</f>
        <v>1511.85</v>
      </c>
      <c r="M35" s="116">
        <f t="shared" si="11"/>
        <v>2351.85</v>
      </c>
      <c r="N35" s="616">
        <f t="shared" si="18"/>
        <v>2386.85</v>
      </c>
      <c r="O35" s="106">
        <f>O29</f>
        <v>3386.85</v>
      </c>
      <c r="P35" s="106">
        <f t="shared" ref="P35:AM35" si="26">P29</f>
        <v>3386.85</v>
      </c>
      <c r="Q35" s="106">
        <f t="shared" si="26"/>
        <v>3386.85</v>
      </c>
      <c r="R35" s="106">
        <f t="shared" si="26"/>
        <v>3386.85</v>
      </c>
      <c r="S35" s="106">
        <f t="shared" si="26"/>
        <v>3386.85</v>
      </c>
      <c r="T35" s="106">
        <f t="shared" si="26"/>
        <v>3386.85</v>
      </c>
      <c r="U35" s="106">
        <f t="shared" si="26"/>
        <v>3386.85</v>
      </c>
      <c r="V35" s="106">
        <f t="shared" si="26"/>
        <v>3386.85</v>
      </c>
      <c r="W35" s="106">
        <f t="shared" si="26"/>
        <v>3386.85</v>
      </c>
      <c r="X35" s="106">
        <f t="shared" si="26"/>
        <v>3386.85</v>
      </c>
      <c r="Y35" s="106">
        <f t="shared" si="26"/>
        <v>3386.85</v>
      </c>
      <c r="Z35" s="106">
        <f t="shared" si="26"/>
        <v>3386.85</v>
      </c>
      <c r="AA35" s="106">
        <f t="shared" si="26"/>
        <v>3386.85</v>
      </c>
      <c r="AB35" s="106">
        <f t="shared" si="26"/>
        <v>3386.85</v>
      </c>
      <c r="AC35" s="106">
        <f t="shared" si="26"/>
        <v>3386.85</v>
      </c>
      <c r="AD35" s="106">
        <f t="shared" si="26"/>
        <v>3386.85</v>
      </c>
      <c r="AE35" s="106">
        <f t="shared" si="26"/>
        <v>3386.85</v>
      </c>
      <c r="AF35" s="106">
        <f t="shared" si="26"/>
        <v>3386.85</v>
      </c>
      <c r="AG35" s="106">
        <f t="shared" si="26"/>
        <v>3386.85</v>
      </c>
      <c r="AH35" s="106">
        <f t="shared" si="26"/>
        <v>3386.85</v>
      </c>
      <c r="AI35" s="106">
        <f t="shared" si="26"/>
        <v>3386.85</v>
      </c>
      <c r="AJ35" s="106">
        <f t="shared" si="26"/>
        <v>3386.85</v>
      </c>
      <c r="AK35" s="106">
        <f t="shared" si="26"/>
        <v>3386.85</v>
      </c>
      <c r="AL35" s="106">
        <f t="shared" si="26"/>
        <v>3386.85</v>
      </c>
      <c r="AM35" s="107">
        <f t="shared" si="26"/>
        <v>3386.85</v>
      </c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</row>
    <row r="36" spans="2:123" s="25" customFormat="1" ht="14.25" customHeight="1">
      <c r="B36" s="24"/>
      <c r="C36" s="24"/>
      <c r="D36" s="1574"/>
      <c r="E36" s="463" t="s">
        <v>8</v>
      </c>
      <c r="F36" s="488">
        <v>0.66085000000000005</v>
      </c>
      <c r="G36" s="108"/>
      <c r="H36" s="109"/>
      <c r="I36" s="996">
        <f t="shared" si="25"/>
        <v>541</v>
      </c>
      <c r="J36" s="27">
        <f t="shared" si="25"/>
        <v>546.41</v>
      </c>
      <c r="K36" s="27">
        <f t="shared" si="25"/>
        <v>546.41</v>
      </c>
      <c r="L36" s="27">
        <f>L30</f>
        <v>603.91830000000004</v>
      </c>
      <c r="M36" s="27">
        <f t="shared" si="11"/>
        <v>743.60450000000003</v>
      </c>
      <c r="N36" s="617">
        <f t="shared" si="18"/>
        <v>748.71695</v>
      </c>
      <c r="O36" s="110">
        <f>O30</f>
        <v>898.51985000000002</v>
      </c>
      <c r="P36" s="110">
        <f t="shared" ref="P36:AM36" si="27">P30</f>
        <v>898.51985000000002</v>
      </c>
      <c r="Q36" s="110">
        <f t="shared" si="27"/>
        <v>898.51985000000002</v>
      </c>
      <c r="R36" s="110">
        <f t="shared" si="27"/>
        <v>898.51985000000002</v>
      </c>
      <c r="S36" s="110">
        <f t="shared" si="27"/>
        <v>898.51985000000002</v>
      </c>
      <c r="T36" s="110">
        <f t="shared" si="27"/>
        <v>898.51985000000002</v>
      </c>
      <c r="U36" s="110">
        <f t="shared" si="27"/>
        <v>898.51985000000002</v>
      </c>
      <c r="V36" s="110">
        <f t="shared" si="27"/>
        <v>898.51985000000002</v>
      </c>
      <c r="W36" s="110">
        <f t="shared" si="27"/>
        <v>898.51985000000002</v>
      </c>
      <c r="X36" s="110">
        <f t="shared" si="27"/>
        <v>898.51985000000002</v>
      </c>
      <c r="Y36" s="110">
        <f t="shared" si="27"/>
        <v>898.51985000000002</v>
      </c>
      <c r="Z36" s="110">
        <f t="shared" si="27"/>
        <v>898.51985000000002</v>
      </c>
      <c r="AA36" s="110">
        <f t="shared" si="27"/>
        <v>898.51985000000002</v>
      </c>
      <c r="AB36" s="110">
        <f t="shared" si="27"/>
        <v>898.51985000000002</v>
      </c>
      <c r="AC36" s="110">
        <f t="shared" si="27"/>
        <v>898.51985000000002</v>
      </c>
      <c r="AD36" s="110">
        <f t="shared" si="27"/>
        <v>898.51985000000002</v>
      </c>
      <c r="AE36" s="110">
        <f t="shared" si="27"/>
        <v>898.51985000000002</v>
      </c>
      <c r="AF36" s="110">
        <f t="shared" si="27"/>
        <v>898.51985000000002</v>
      </c>
      <c r="AG36" s="110">
        <f t="shared" si="27"/>
        <v>898.51985000000002</v>
      </c>
      <c r="AH36" s="110">
        <f t="shared" si="27"/>
        <v>898.51985000000002</v>
      </c>
      <c r="AI36" s="110">
        <f t="shared" si="27"/>
        <v>898.51985000000002</v>
      </c>
      <c r="AJ36" s="110">
        <f t="shared" si="27"/>
        <v>898.51985000000002</v>
      </c>
      <c r="AK36" s="110">
        <f t="shared" si="27"/>
        <v>898.51985000000002</v>
      </c>
      <c r="AL36" s="110">
        <f t="shared" si="27"/>
        <v>898.51985000000002</v>
      </c>
      <c r="AM36" s="111">
        <f t="shared" si="27"/>
        <v>898.51985000000002</v>
      </c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</row>
    <row r="37" spans="2:123" s="25" customFormat="1" ht="14.25" customHeight="1">
      <c r="B37" s="24"/>
      <c r="C37" s="24"/>
      <c r="D37" s="1574"/>
      <c r="E37" s="463" t="s">
        <v>24</v>
      </c>
      <c r="F37" s="488">
        <v>0</v>
      </c>
      <c r="G37" s="108"/>
      <c r="H37" s="109"/>
      <c r="I37" s="996">
        <v>0</v>
      </c>
      <c r="J37" s="27">
        <f t="shared" ref="J37:K40" si="28">J31</f>
        <v>0</v>
      </c>
      <c r="K37" s="27">
        <f t="shared" si="28"/>
        <v>0</v>
      </c>
      <c r="L37" s="617">
        <v>1</v>
      </c>
      <c r="M37" s="617">
        <f>$L$37*(1+F37)</f>
        <v>1</v>
      </c>
      <c r="N37" s="617">
        <f>$L$37*(1+F37)</f>
        <v>1</v>
      </c>
      <c r="O37" s="110">
        <f>$L$37*(1+$F$37)</f>
        <v>1</v>
      </c>
      <c r="P37" s="110">
        <f t="shared" ref="P37:AM37" si="29">$L$37*(1+$F$37)</f>
        <v>1</v>
      </c>
      <c r="Q37" s="110">
        <f t="shared" si="29"/>
        <v>1</v>
      </c>
      <c r="R37" s="110">
        <f t="shared" si="29"/>
        <v>1</v>
      </c>
      <c r="S37" s="110">
        <f t="shared" si="29"/>
        <v>1</v>
      </c>
      <c r="T37" s="110">
        <f t="shared" si="29"/>
        <v>1</v>
      </c>
      <c r="U37" s="110">
        <f t="shared" si="29"/>
        <v>1</v>
      </c>
      <c r="V37" s="110">
        <f t="shared" si="29"/>
        <v>1</v>
      </c>
      <c r="W37" s="110">
        <f t="shared" si="29"/>
        <v>1</v>
      </c>
      <c r="X37" s="110">
        <f t="shared" si="29"/>
        <v>1</v>
      </c>
      <c r="Y37" s="110">
        <f t="shared" si="29"/>
        <v>1</v>
      </c>
      <c r="Z37" s="110">
        <f t="shared" si="29"/>
        <v>1</v>
      </c>
      <c r="AA37" s="110">
        <f t="shared" si="29"/>
        <v>1</v>
      </c>
      <c r="AB37" s="110">
        <f t="shared" si="29"/>
        <v>1</v>
      </c>
      <c r="AC37" s="110">
        <f t="shared" si="29"/>
        <v>1</v>
      </c>
      <c r="AD37" s="110">
        <f t="shared" si="29"/>
        <v>1</v>
      </c>
      <c r="AE37" s="110">
        <f t="shared" si="29"/>
        <v>1</v>
      </c>
      <c r="AF37" s="110">
        <f t="shared" si="29"/>
        <v>1</v>
      </c>
      <c r="AG37" s="110">
        <f t="shared" si="29"/>
        <v>1</v>
      </c>
      <c r="AH37" s="110">
        <f t="shared" si="29"/>
        <v>1</v>
      </c>
      <c r="AI37" s="110">
        <f t="shared" si="29"/>
        <v>1</v>
      </c>
      <c r="AJ37" s="110">
        <f t="shared" si="29"/>
        <v>1</v>
      </c>
      <c r="AK37" s="110">
        <f t="shared" si="29"/>
        <v>1</v>
      </c>
      <c r="AL37" s="110">
        <f t="shared" si="29"/>
        <v>1</v>
      </c>
      <c r="AM37" s="111">
        <f t="shared" si="29"/>
        <v>1</v>
      </c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</row>
    <row r="38" spans="2:123" s="25" customFormat="1" ht="14.25" customHeight="1">
      <c r="B38" s="24"/>
      <c r="C38" s="24"/>
      <c r="D38" s="1574"/>
      <c r="E38" s="463" t="s">
        <v>25</v>
      </c>
      <c r="F38" s="488">
        <v>0.28394999999999998</v>
      </c>
      <c r="G38" s="108"/>
      <c r="H38" s="109"/>
      <c r="I38" s="996">
        <f>I32</f>
        <v>55</v>
      </c>
      <c r="J38" s="27">
        <f t="shared" si="28"/>
        <v>55.55</v>
      </c>
      <c r="K38" s="27">
        <f t="shared" si="28"/>
        <v>55.55</v>
      </c>
      <c r="L38" s="27">
        <f t="shared" ref="L38:O40" si="30">L32</f>
        <v>55</v>
      </c>
      <c r="M38" s="27">
        <f t="shared" si="30"/>
        <v>60.500000000000007</v>
      </c>
      <c r="N38" s="617">
        <f t="shared" si="30"/>
        <v>62.284199999999991</v>
      </c>
      <c r="O38" s="110">
        <f t="shared" si="30"/>
        <v>70.617249999999999</v>
      </c>
      <c r="P38" s="110">
        <f t="shared" ref="P38:AM38" si="31">P32</f>
        <v>70.617249999999999</v>
      </c>
      <c r="Q38" s="110">
        <f t="shared" si="31"/>
        <v>70.617249999999999</v>
      </c>
      <c r="R38" s="110">
        <f t="shared" si="31"/>
        <v>70.617249999999999</v>
      </c>
      <c r="S38" s="110">
        <f t="shared" si="31"/>
        <v>70.617249999999999</v>
      </c>
      <c r="T38" s="110">
        <f t="shared" si="31"/>
        <v>70.617249999999999</v>
      </c>
      <c r="U38" s="110">
        <f t="shared" si="31"/>
        <v>70.617249999999999</v>
      </c>
      <c r="V38" s="110">
        <f t="shared" si="31"/>
        <v>70.617249999999999</v>
      </c>
      <c r="W38" s="110">
        <f t="shared" si="31"/>
        <v>70.617249999999999</v>
      </c>
      <c r="X38" s="110">
        <f t="shared" si="31"/>
        <v>70.617249999999999</v>
      </c>
      <c r="Y38" s="110">
        <f t="shared" si="31"/>
        <v>70.617249999999999</v>
      </c>
      <c r="Z38" s="110">
        <f t="shared" si="31"/>
        <v>70.617249999999999</v>
      </c>
      <c r="AA38" s="110">
        <f t="shared" si="31"/>
        <v>70.617249999999999</v>
      </c>
      <c r="AB38" s="110">
        <f t="shared" si="31"/>
        <v>70.617249999999999</v>
      </c>
      <c r="AC38" s="110">
        <f t="shared" si="31"/>
        <v>70.617249999999999</v>
      </c>
      <c r="AD38" s="110">
        <f t="shared" si="31"/>
        <v>70.617249999999999</v>
      </c>
      <c r="AE38" s="110">
        <f t="shared" si="31"/>
        <v>70.617249999999999</v>
      </c>
      <c r="AF38" s="110">
        <f t="shared" si="31"/>
        <v>70.617249999999999</v>
      </c>
      <c r="AG38" s="110">
        <f t="shared" si="31"/>
        <v>70.617249999999999</v>
      </c>
      <c r="AH38" s="110">
        <f t="shared" si="31"/>
        <v>70.617249999999999</v>
      </c>
      <c r="AI38" s="110">
        <f t="shared" si="31"/>
        <v>70.617249999999999</v>
      </c>
      <c r="AJ38" s="110">
        <f t="shared" si="31"/>
        <v>70.617249999999999</v>
      </c>
      <c r="AK38" s="110">
        <f t="shared" si="31"/>
        <v>70.617249999999999</v>
      </c>
      <c r="AL38" s="110">
        <f t="shared" si="31"/>
        <v>70.617249999999999</v>
      </c>
      <c r="AM38" s="111">
        <f t="shared" si="31"/>
        <v>70.617249999999999</v>
      </c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</row>
    <row r="39" spans="2:123" s="25" customFormat="1" ht="14.25" customHeight="1">
      <c r="B39" s="24"/>
      <c r="C39" s="24"/>
      <c r="D39" s="1574"/>
      <c r="E39" s="463" t="s">
        <v>26</v>
      </c>
      <c r="F39" s="488">
        <v>0.30713000000000001</v>
      </c>
      <c r="G39" s="108"/>
      <c r="H39" s="109"/>
      <c r="I39" s="996">
        <f>I33</f>
        <v>49</v>
      </c>
      <c r="J39" s="27">
        <f t="shared" si="28"/>
        <v>49.49</v>
      </c>
      <c r="K39" s="27">
        <f t="shared" si="28"/>
        <v>49.49</v>
      </c>
      <c r="L39" s="27">
        <f t="shared" si="30"/>
        <v>49</v>
      </c>
      <c r="M39" s="27">
        <f t="shared" si="30"/>
        <v>55.745339999999992</v>
      </c>
      <c r="N39" s="617">
        <f t="shared" si="30"/>
        <v>56.019250000000007</v>
      </c>
      <c r="O39" s="110">
        <f t="shared" si="30"/>
        <v>64.049369999999996</v>
      </c>
      <c r="P39" s="110">
        <f t="shared" ref="P39:AM39" si="32">P33</f>
        <v>64.049369999999996</v>
      </c>
      <c r="Q39" s="110">
        <f t="shared" si="32"/>
        <v>64.049369999999996</v>
      </c>
      <c r="R39" s="110">
        <f t="shared" si="32"/>
        <v>64.049369999999996</v>
      </c>
      <c r="S39" s="110">
        <f t="shared" si="32"/>
        <v>64.049369999999996</v>
      </c>
      <c r="T39" s="110">
        <f t="shared" si="32"/>
        <v>64.049369999999996</v>
      </c>
      <c r="U39" s="110">
        <f t="shared" si="32"/>
        <v>64.049369999999996</v>
      </c>
      <c r="V39" s="110">
        <f t="shared" si="32"/>
        <v>64.049369999999996</v>
      </c>
      <c r="W39" s="110">
        <f t="shared" si="32"/>
        <v>64.049369999999996</v>
      </c>
      <c r="X39" s="110">
        <f t="shared" si="32"/>
        <v>64.049369999999996</v>
      </c>
      <c r="Y39" s="110">
        <f t="shared" si="32"/>
        <v>64.049369999999996</v>
      </c>
      <c r="Z39" s="110">
        <f t="shared" si="32"/>
        <v>64.049369999999996</v>
      </c>
      <c r="AA39" s="110">
        <f t="shared" si="32"/>
        <v>64.049369999999996</v>
      </c>
      <c r="AB39" s="110">
        <f t="shared" si="32"/>
        <v>64.049369999999996</v>
      </c>
      <c r="AC39" s="110">
        <f t="shared" si="32"/>
        <v>64.049369999999996</v>
      </c>
      <c r="AD39" s="110">
        <f t="shared" si="32"/>
        <v>64.049369999999996</v>
      </c>
      <c r="AE39" s="110">
        <f t="shared" si="32"/>
        <v>64.049369999999996</v>
      </c>
      <c r="AF39" s="110">
        <f t="shared" si="32"/>
        <v>64.049369999999996</v>
      </c>
      <c r="AG39" s="110">
        <f t="shared" si="32"/>
        <v>64.049369999999996</v>
      </c>
      <c r="AH39" s="110">
        <f t="shared" si="32"/>
        <v>64.049369999999996</v>
      </c>
      <c r="AI39" s="110">
        <f t="shared" si="32"/>
        <v>64.049369999999996</v>
      </c>
      <c r="AJ39" s="110">
        <f t="shared" si="32"/>
        <v>64.049369999999996</v>
      </c>
      <c r="AK39" s="110">
        <f t="shared" si="32"/>
        <v>64.049369999999996</v>
      </c>
      <c r="AL39" s="110">
        <f t="shared" si="32"/>
        <v>64.049369999999996</v>
      </c>
      <c r="AM39" s="111">
        <f t="shared" si="32"/>
        <v>64.049369999999996</v>
      </c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</row>
    <row r="40" spans="2:123" s="25" customFormat="1" ht="15" customHeight="1" thickBot="1">
      <c r="B40" s="24"/>
      <c r="C40" s="24"/>
      <c r="D40" s="1575"/>
      <c r="E40" s="464" t="s">
        <v>27</v>
      </c>
      <c r="F40" s="489">
        <v>0</v>
      </c>
      <c r="G40" s="112"/>
      <c r="H40" s="113"/>
      <c r="I40" s="1108">
        <f>I34</f>
        <v>2</v>
      </c>
      <c r="J40" s="117">
        <f t="shared" si="28"/>
        <v>2.02</v>
      </c>
      <c r="K40" s="117">
        <f t="shared" si="28"/>
        <v>2.02</v>
      </c>
      <c r="L40" s="117">
        <f t="shared" si="30"/>
        <v>2</v>
      </c>
      <c r="M40" s="117">
        <f t="shared" si="30"/>
        <v>2</v>
      </c>
      <c r="N40" s="618">
        <f t="shared" si="30"/>
        <v>2</v>
      </c>
      <c r="O40" s="114">
        <f t="shared" si="30"/>
        <v>2</v>
      </c>
      <c r="P40" s="114">
        <f t="shared" ref="P40:AM40" si="33">P34</f>
        <v>2</v>
      </c>
      <c r="Q40" s="114">
        <f t="shared" si="33"/>
        <v>2</v>
      </c>
      <c r="R40" s="114">
        <f t="shared" si="33"/>
        <v>2</v>
      </c>
      <c r="S40" s="114">
        <f t="shared" si="33"/>
        <v>2</v>
      </c>
      <c r="T40" s="114">
        <f t="shared" si="33"/>
        <v>2</v>
      </c>
      <c r="U40" s="114">
        <f t="shared" si="33"/>
        <v>2</v>
      </c>
      <c r="V40" s="114">
        <f t="shared" si="33"/>
        <v>2</v>
      </c>
      <c r="W40" s="114">
        <f t="shared" si="33"/>
        <v>2</v>
      </c>
      <c r="X40" s="114">
        <f t="shared" si="33"/>
        <v>2</v>
      </c>
      <c r="Y40" s="114">
        <f t="shared" si="33"/>
        <v>2</v>
      </c>
      <c r="Z40" s="114">
        <f t="shared" si="33"/>
        <v>2</v>
      </c>
      <c r="AA40" s="114">
        <f t="shared" si="33"/>
        <v>2</v>
      </c>
      <c r="AB40" s="114">
        <f t="shared" si="33"/>
        <v>2</v>
      </c>
      <c r="AC40" s="114">
        <f t="shared" si="33"/>
        <v>2</v>
      </c>
      <c r="AD40" s="114">
        <f t="shared" si="33"/>
        <v>2</v>
      </c>
      <c r="AE40" s="114">
        <f t="shared" si="33"/>
        <v>2</v>
      </c>
      <c r="AF40" s="114">
        <f t="shared" si="33"/>
        <v>2</v>
      </c>
      <c r="AG40" s="114">
        <f t="shared" si="33"/>
        <v>2</v>
      </c>
      <c r="AH40" s="114">
        <f t="shared" si="33"/>
        <v>2</v>
      </c>
      <c r="AI40" s="114">
        <f t="shared" si="33"/>
        <v>2</v>
      </c>
      <c r="AJ40" s="114">
        <f t="shared" si="33"/>
        <v>2</v>
      </c>
      <c r="AK40" s="114">
        <f t="shared" si="33"/>
        <v>2</v>
      </c>
      <c r="AL40" s="114">
        <f t="shared" si="33"/>
        <v>2</v>
      </c>
      <c r="AM40" s="115">
        <f t="shared" si="33"/>
        <v>2</v>
      </c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</row>
    <row r="41" spans="2:123" s="25" customFormat="1" ht="15" customHeight="1">
      <c r="B41" s="24"/>
      <c r="C41" s="24"/>
      <c r="D41" s="1574" t="s">
        <v>48</v>
      </c>
      <c r="E41" s="462" t="s">
        <v>23</v>
      </c>
      <c r="F41" s="487"/>
      <c r="G41" s="104"/>
      <c r="H41" s="105"/>
      <c r="I41" s="1109"/>
      <c r="J41" s="123"/>
      <c r="K41" s="123"/>
      <c r="L41" s="123"/>
      <c r="M41" s="123"/>
      <c r="N41" s="1110">
        <v>20</v>
      </c>
      <c r="O41" s="1111">
        <v>20</v>
      </c>
      <c r="P41" s="1111">
        <v>20</v>
      </c>
      <c r="Q41" s="1111">
        <v>20</v>
      </c>
      <c r="R41" s="1111">
        <v>20</v>
      </c>
      <c r="S41" s="1111">
        <v>20</v>
      </c>
      <c r="T41" s="1111">
        <v>20</v>
      </c>
      <c r="U41" s="1111">
        <v>20</v>
      </c>
      <c r="V41" s="1111">
        <v>20</v>
      </c>
      <c r="W41" s="1111">
        <v>20</v>
      </c>
      <c r="X41" s="1111">
        <v>20</v>
      </c>
      <c r="Y41" s="1111">
        <v>20</v>
      </c>
      <c r="Z41" s="1111">
        <v>20</v>
      </c>
      <c r="AA41" s="1111">
        <v>20</v>
      </c>
      <c r="AB41" s="1111">
        <v>20</v>
      </c>
      <c r="AC41" s="1111">
        <v>20</v>
      </c>
      <c r="AD41" s="1111">
        <v>20</v>
      </c>
      <c r="AE41" s="1111">
        <v>20</v>
      </c>
      <c r="AF41" s="1111">
        <v>20</v>
      </c>
      <c r="AG41" s="1111">
        <v>20</v>
      </c>
      <c r="AH41" s="1111">
        <v>20</v>
      </c>
      <c r="AI41" s="1111">
        <v>20</v>
      </c>
      <c r="AJ41" s="1111">
        <v>20</v>
      </c>
      <c r="AK41" s="1111">
        <v>20</v>
      </c>
      <c r="AL41" s="1111">
        <v>20</v>
      </c>
      <c r="AM41" s="1112">
        <v>20</v>
      </c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</row>
    <row r="42" spans="2:123" s="25" customFormat="1" ht="14.25" customHeight="1">
      <c r="B42" s="24"/>
      <c r="C42" s="24"/>
      <c r="D42" s="1574"/>
      <c r="E42" s="463" t="s">
        <v>8</v>
      </c>
      <c r="F42" s="488"/>
      <c r="G42" s="108"/>
      <c r="H42" s="109"/>
      <c r="I42" s="996"/>
      <c r="J42" s="124"/>
      <c r="K42" s="124"/>
      <c r="L42" s="124"/>
      <c r="M42" s="124"/>
      <c r="N42" s="1113">
        <v>20</v>
      </c>
      <c r="O42" s="1114">
        <v>20</v>
      </c>
      <c r="P42" s="1114">
        <v>20</v>
      </c>
      <c r="Q42" s="1114">
        <v>20</v>
      </c>
      <c r="R42" s="1114">
        <v>20</v>
      </c>
      <c r="S42" s="1114">
        <v>20</v>
      </c>
      <c r="T42" s="1114">
        <v>20</v>
      </c>
      <c r="U42" s="1114">
        <v>20</v>
      </c>
      <c r="V42" s="1114">
        <v>20</v>
      </c>
      <c r="W42" s="1114">
        <v>20</v>
      </c>
      <c r="X42" s="1114">
        <v>20</v>
      </c>
      <c r="Y42" s="1114">
        <v>20</v>
      </c>
      <c r="Z42" s="1114">
        <v>20</v>
      </c>
      <c r="AA42" s="1114">
        <v>20</v>
      </c>
      <c r="AB42" s="1114">
        <v>20</v>
      </c>
      <c r="AC42" s="1114">
        <v>20</v>
      </c>
      <c r="AD42" s="1114">
        <v>20</v>
      </c>
      <c r="AE42" s="1114">
        <v>20</v>
      </c>
      <c r="AF42" s="1114">
        <v>20</v>
      </c>
      <c r="AG42" s="1114">
        <v>20</v>
      </c>
      <c r="AH42" s="1114">
        <v>20</v>
      </c>
      <c r="AI42" s="1114">
        <v>20</v>
      </c>
      <c r="AJ42" s="1114">
        <v>20</v>
      </c>
      <c r="AK42" s="1114">
        <v>20</v>
      </c>
      <c r="AL42" s="1114">
        <v>20</v>
      </c>
      <c r="AM42" s="1115">
        <v>20</v>
      </c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</row>
    <row r="43" spans="2:123" s="25" customFormat="1" ht="14.25" customHeight="1">
      <c r="B43" s="24"/>
      <c r="C43" s="24"/>
      <c r="D43" s="1574"/>
      <c r="E43" s="463" t="s">
        <v>24</v>
      </c>
      <c r="F43" s="488"/>
      <c r="G43" s="108"/>
      <c r="H43" s="109"/>
      <c r="I43" s="996"/>
      <c r="J43" s="124"/>
      <c r="K43" s="124"/>
      <c r="L43" s="124"/>
      <c r="M43" s="124"/>
      <c r="N43" s="1113">
        <v>1</v>
      </c>
      <c r="O43" s="1114">
        <v>1</v>
      </c>
      <c r="P43" s="1114">
        <v>1</v>
      </c>
      <c r="Q43" s="1114">
        <v>1</v>
      </c>
      <c r="R43" s="1114">
        <v>1</v>
      </c>
      <c r="S43" s="1114">
        <v>1</v>
      </c>
      <c r="T43" s="1114">
        <v>1</v>
      </c>
      <c r="U43" s="1114">
        <v>1</v>
      </c>
      <c r="V43" s="1114">
        <v>1</v>
      </c>
      <c r="W43" s="1114">
        <v>1</v>
      </c>
      <c r="X43" s="1114">
        <v>1</v>
      </c>
      <c r="Y43" s="1114">
        <v>1</v>
      </c>
      <c r="Z43" s="1114">
        <v>1</v>
      </c>
      <c r="AA43" s="1114">
        <v>1</v>
      </c>
      <c r="AB43" s="1114">
        <v>1</v>
      </c>
      <c r="AC43" s="1114">
        <v>1</v>
      </c>
      <c r="AD43" s="1114">
        <v>1</v>
      </c>
      <c r="AE43" s="1114">
        <v>1</v>
      </c>
      <c r="AF43" s="1114">
        <v>1</v>
      </c>
      <c r="AG43" s="1114">
        <v>1</v>
      </c>
      <c r="AH43" s="1114">
        <v>1</v>
      </c>
      <c r="AI43" s="1114">
        <v>1</v>
      </c>
      <c r="AJ43" s="1114">
        <v>1</v>
      </c>
      <c r="AK43" s="1114">
        <v>1</v>
      </c>
      <c r="AL43" s="1114">
        <v>1</v>
      </c>
      <c r="AM43" s="1115">
        <v>1</v>
      </c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</row>
    <row r="44" spans="2:123" s="25" customFormat="1" ht="14.25" customHeight="1">
      <c r="B44" s="24"/>
      <c r="C44" s="24"/>
      <c r="D44" s="1574"/>
      <c r="E44" s="463" t="s">
        <v>25</v>
      </c>
      <c r="F44" s="488"/>
      <c r="G44" s="108"/>
      <c r="H44" s="109"/>
      <c r="I44" s="996"/>
      <c r="J44" s="124"/>
      <c r="K44" s="124"/>
      <c r="L44" s="124"/>
      <c r="M44" s="124"/>
      <c r="N44" s="1113">
        <v>0</v>
      </c>
      <c r="O44" s="1114">
        <v>0</v>
      </c>
      <c r="P44" s="1114">
        <v>0</v>
      </c>
      <c r="Q44" s="1114">
        <v>0</v>
      </c>
      <c r="R44" s="1114">
        <v>0</v>
      </c>
      <c r="S44" s="1114">
        <v>0</v>
      </c>
      <c r="T44" s="1114">
        <v>0</v>
      </c>
      <c r="U44" s="1114">
        <v>0</v>
      </c>
      <c r="V44" s="1114">
        <v>0</v>
      </c>
      <c r="W44" s="1114">
        <v>0</v>
      </c>
      <c r="X44" s="1114">
        <v>0</v>
      </c>
      <c r="Y44" s="1114">
        <v>0</v>
      </c>
      <c r="Z44" s="1114">
        <v>0</v>
      </c>
      <c r="AA44" s="1114">
        <v>0</v>
      </c>
      <c r="AB44" s="1114">
        <v>0</v>
      </c>
      <c r="AC44" s="1114">
        <v>0</v>
      </c>
      <c r="AD44" s="1114">
        <v>0</v>
      </c>
      <c r="AE44" s="1114">
        <v>0</v>
      </c>
      <c r="AF44" s="1114">
        <v>0</v>
      </c>
      <c r="AG44" s="1114">
        <v>0</v>
      </c>
      <c r="AH44" s="1114">
        <v>0</v>
      </c>
      <c r="AI44" s="1114">
        <v>0</v>
      </c>
      <c r="AJ44" s="1114">
        <v>0</v>
      </c>
      <c r="AK44" s="1114">
        <v>0</v>
      </c>
      <c r="AL44" s="1114">
        <v>0</v>
      </c>
      <c r="AM44" s="1115">
        <v>0</v>
      </c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</row>
    <row r="45" spans="2:123" s="25" customFormat="1" ht="14.25" customHeight="1">
      <c r="B45" s="24"/>
      <c r="C45" s="24"/>
      <c r="D45" s="1574"/>
      <c r="E45" s="463" t="s">
        <v>26</v>
      </c>
      <c r="F45" s="488"/>
      <c r="G45" s="108"/>
      <c r="H45" s="109"/>
      <c r="I45" s="996"/>
      <c r="J45" s="124"/>
      <c r="K45" s="124"/>
      <c r="L45" s="124"/>
      <c r="M45" s="124"/>
      <c r="N45" s="1113">
        <v>0</v>
      </c>
      <c r="O45" s="1114">
        <v>0</v>
      </c>
      <c r="P45" s="1114">
        <v>0</v>
      </c>
      <c r="Q45" s="1114">
        <v>0</v>
      </c>
      <c r="R45" s="1114">
        <v>0</v>
      </c>
      <c r="S45" s="1114">
        <v>0</v>
      </c>
      <c r="T45" s="1114">
        <v>0</v>
      </c>
      <c r="U45" s="1114">
        <v>0</v>
      </c>
      <c r="V45" s="1114">
        <v>0</v>
      </c>
      <c r="W45" s="1114">
        <v>0</v>
      </c>
      <c r="X45" s="1114">
        <v>0</v>
      </c>
      <c r="Y45" s="1114">
        <v>0</v>
      </c>
      <c r="Z45" s="1114">
        <v>0</v>
      </c>
      <c r="AA45" s="1114">
        <v>0</v>
      </c>
      <c r="AB45" s="1114">
        <v>0</v>
      </c>
      <c r="AC45" s="1114">
        <v>0</v>
      </c>
      <c r="AD45" s="1114">
        <v>0</v>
      </c>
      <c r="AE45" s="1114">
        <v>0</v>
      </c>
      <c r="AF45" s="1114">
        <v>0</v>
      </c>
      <c r="AG45" s="1114">
        <v>0</v>
      </c>
      <c r="AH45" s="1114">
        <v>0</v>
      </c>
      <c r="AI45" s="1114">
        <v>0</v>
      </c>
      <c r="AJ45" s="1114">
        <v>0</v>
      </c>
      <c r="AK45" s="1114">
        <v>0</v>
      </c>
      <c r="AL45" s="1114">
        <v>0</v>
      </c>
      <c r="AM45" s="1115">
        <v>0</v>
      </c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</row>
    <row r="46" spans="2:123" s="25" customFormat="1" ht="15" customHeight="1" thickBot="1">
      <c r="B46" s="24"/>
      <c r="C46" s="24"/>
      <c r="D46" s="1575"/>
      <c r="E46" s="464" t="s">
        <v>27</v>
      </c>
      <c r="F46" s="489"/>
      <c r="G46" s="112"/>
      <c r="H46" s="113"/>
      <c r="I46" s="1108"/>
      <c r="J46" s="125"/>
      <c r="K46" s="125"/>
      <c r="L46" s="125"/>
      <c r="M46" s="125"/>
      <c r="N46" s="1116">
        <v>0</v>
      </c>
      <c r="O46" s="1117">
        <v>0</v>
      </c>
      <c r="P46" s="1117">
        <v>0</v>
      </c>
      <c r="Q46" s="1117">
        <v>0</v>
      </c>
      <c r="R46" s="1117">
        <v>0</v>
      </c>
      <c r="S46" s="1117">
        <v>0</v>
      </c>
      <c r="T46" s="1117">
        <v>0</v>
      </c>
      <c r="U46" s="1117">
        <v>0</v>
      </c>
      <c r="V46" s="1117">
        <v>0</v>
      </c>
      <c r="W46" s="1117">
        <v>0</v>
      </c>
      <c r="X46" s="1117">
        <v>0</v>
      </c>
      <c r="Y46" s="1117">
        <v>0</v>
      </c>
      <c r="Z46" s="1117">
        <v>0</v>
      </c>
      <c r="AA46" s="1117">
        <v>0</v>
      </c>
      <c r="AB46" s="1117">
        <v>0</v>
      </c>
      <c r="AC46" s="1117">
        <v>0</v>
      </c>
      <c r="AD46" s="1117">
        <v>0</v>
      </c>
      <c r="AE46" s="1117">
        <v>0</v>
      </c>
      <c r="AF46" s="1117">
        <v>0</v>
      </c>
      <c r="AG46" s="1117">
        <v>0</v>
      </c>
      <c r="AH46" s="1117">
        <v>0</v>
      </c>
      <c r="AI46" s="1117">
        <v>0</v>
      </c>
      <c r="AJ46" s="1117">
        <v>0</v>
      </c>
      <c r="AK46" s="1117">
        <v>0</v>
      </c>
      <c r="AL46" s="1117">
        <v>0</v>
      </c>
      <c r="AM46" s="1118">
        <v>0</v>
      </c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</row>
    <row r="47" spans="2:123" s="25" customFormat="1" ht="14.25" customHeight="1">
      <c r="B47" s="24"/>
      <c r="C47" s="24"/>
      <c r="D47" s="1577" t="s">
        <v>49</v>
      </c>
      <c r="E47" s="462" t="s">
        <v>23</v>
      </c>
      <c r="F47" s="487"/>
      <c r="G47" s="104"/>
      <c r="H47" s="105"/>
      <c r="I47" s="1109"/>
      <c r="J47" s="123"/>
      <c r="K47" s="123"/>
      <c r="L47" s="123"/>
      <c r="M47" s="123"/>
      <c r="N47" s="1119"/>
      <c r="O47" s="1119"/>
      <c r="P47" s="1110">
        <v>20</v>
      </c>
      <c r="Q47" s="1111">
        <v>20</v>
      </c>
      <c r="R47" s="1111">
        <v>20</v>
      </c>
      <c r="S47" s="1111">
        <v>20</v>
      </c>
      <c r="T47" s="1111">
        <v>20</v>
      </c>
      <c r="U47" s="1111">
        <v>20</v>
      </c>
      <c r="V47" s="1111">
        <v>20</v>
      </c>
      <c r="W47" s="1111">
        <v>20</v>
      </c>
      <c r="X47" s="1111">
        <v>20</v>
      </c>
      <c r="Y47" s="1111">
        <v>20</v>
      </c>
      <c r="Z47" s="1111">
        <v>20</v>
      </c>
      <c r="AA47" s="1111">
        <v>20</v>
      </c>
      <c r="AB47" s="1111">
        <v>20</v>
      </c>
      <c r="AC47" s="1111">
        <v>20</v>
      </c>
      <c r="AD47" s="1111">
        <v>20</v>
      </c>
      <c r="AE47" s="1111">
        <v>20</v>
      </c>
      <c r="AF47" s="1111">
        <v>20</v>
      </c>
      <c r="AG47" s="1111">
        <v>20</v>
      </c>
      <c r="AH47" s="1111">
        <v>20</v>
      </c>
      <c r="AI47" s="1111">
        <v>20</v>
      </c>
      <c r="AJ47" s="1111">
        <v>20</v>
      </c>
      <c r="AK47" s="1111">
        <v>20</v>
      </c>
      <c r="AL47" s="1111">
        <v>20</v>
      </c>
      <c r="AM47" s="1112">
        <v>20</v>
      </c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</row>
    <row r="48" spans="2:123" s="25" customFormat="1" ht="14.25" customHeight="1">
      <c r="B48" s="24"/>
      <c r="C48" s="24"/>
      <c r="D48" s="1577"/>
      <c r="E48" s="463" t="s">
        <v>8</v>
      </c>
      <c r="F48" s="488"/>
      <c r="G48" s="108"/>
      <c r="H48" s="109"/>
      <c r="I48" s="996"/>
      <c r="J48" s="124"/>
      <c r="K48" s="124"/>
      <c r="L48" s="124"/>
      <c r="M48" s="124"/>
      <c r="N48" s="1120"/>
      <c r="O48" s="1120"/>
      <c r="P48" s="1113">
        <v>5</v>
      </c>
      <c r="Q48" s="1114">
        <v>5</v>
      </c>
      <c r="R48" s="1114">
        <v>5</v>
      </c>
      <c r="S48" s="1114">
        <v>5</v>
      </c>
      <c r="T48" s="1114">
        <v>5</v>
      </c>
      <c r="U48" s="1114">
        <v>5</v>
      </c>
      <c r="V48" s="1114">
        <v>5</v>
      </c>
      <c r="W48" s="1114">
        <v>5</v>
      </c>
      <c r="X48" s="1114">
        <v>5</v>
      </c>
      <c r="Y48" s="1114">
        <v>5</v>
      </c>
      <c r="Z48" s="1114">
        <v>5</v>
      </c>
      <c r="AA48" s="1114">
        <v>5</v>
      </c>
      <c r="AB48" s="1114">
        <v>5</v>
      </c>
      <c r="AC48" s="1114">
        <v>5</v>
      </c>
      <c r="AD48" s="1114">
        <v>5</v>
      </c>
      <c r="AE48" s="1114">
        <v>5</v>
      </c>
      <c r="AF48" s="1114">
        <v>5</v>
      </c>
      <c r="AG48" s="1114">
        <v>5</v>
      </c>
      <c r="AH48" s="1114">
        <v>5</v>
      </c>
      <c r="AI48" s="1114">
        <v>5</v>
      </c>
      <c r="AJ48" s="1114">
        <v>5</v>
      </c>
      <c r="AK48" s="1114">
        <v>5</v>
      </c>
      <c r="AL48" s="1114">
        <v>5</v>
      </c>
      <c r="AM48" s="1115">
        <v>5</v>
      </c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</row>
    <row r="49" spans="2:123" s="25" customFormat="1" ht="14.25" customHeight="1">
      <c r="B49" s="24"/>
      <c r="C49" s="24"/>
      <c r="D49" s="1577"/>
      <c r="E49" s="463" t="s">
        <v>24</v>
      </c>
      <c r="F49" s="488"/>
      <c r="G49" s="108"/>
      <c r="H49" s="109"/>
      <c r="I49" s="996"/>
      <c r="J49" s="124"/>
      <c r="K49" s="124"/>
      <c r="L49" s="124"/>
      <c r="M49" s="124"/>
      <c r="N49" s="1120"/>
      <c r="O49" s="1120"/>
      <c r="P49" s="1113">
        <v>0</v>
      </c>
      <c r="Q49" s="1114">
        <v>0</v>
      </c>
      <c r="R49" s="1114">
        <v>0</v>
      </c>
      <c r="S49" s="1114">
        <v>0</v>
      </c>
      <c r="T49" s="1114">
        <v>0</v>
      </c>
      <c r="U49" s="1114">
        <v>0</v>
      </c>
      <c r="V49" s="1114">
        <v>0</v>
      </c>
      <c r="W49" s="1114">
        <v>0</v>
      </c>
      <c r="X49" s="1114">
        <v>0</v>
      </c>
      <c r="Y49" s="1114">
        <v>0</v>
      </c>
      <c r="Z49" s="1114">
        <v>0</v>
      </c>
      <c r="AA49" s="1114">
        <v>0</v>
      </c>
      <c r="AB49" s="1114">
        <v>0</v>
      </c>
      <c r="AC49" s="1114">
        <v>0</v>
      </c>
      <c r="AD49" s="1114">
        <v>0</v>
      </c>
      <c r="AE49" s="1114">
        <v>0</v>
      </c>
      <c r="AF49" s="1114">
        <v>0</v>
      </c>
      <c r="AG49" s="1114">
        <v>0</v>
      </c>
      <c r="AH49" s="1114">
        <v>0</v>
      </c>
      <c r="AI49" s="1114">
        <v>0</v>
      </c>
      <c r="AJ49" s="1114">
        <v>0</v>
      </c>
      <c r="AK49" s="1114">
        <v>0</v>
      </c>
      <c r="AL49" s="1114">
        <v>0</v>
      </c>
      <c r="AM49" s="1115">
        <v>0</v>
      </c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</row>
    <row r="50" spans="2:123" s="25" customFormat="1" ht="14.25" customHeight="1">
      <c r="B50" s="24"/>
      <c r="C50" s="24"/>
      <c r="D50" s="1577"/>
      <c r="E50" s="463" t="s">
        <v>25</v>
      </c>
      <c r="F50" s="488"/>
      <c r="G50" s="108"/>
      <c r="H50" s="109"/>
      <c r="I50" s="996"/>
      <c r="J50" s="124"/>
      <c r="K50" s="124"/>
      <c r="L50" s="124"/>
      <c r="M50" s="124"/>
      <c r="N50" s="1120"/>
      <c r="O50" s="1120"/>
      <c r="P50" s="1113">
        <v>0</v>
      </c>
      <c r="Q50" s="1114">
        <v>0</v>
      </c>
      <c r="R50" s="1114">
        <v>0</v>
      </c>
      <c r="S50" s="1114">
        <v>0</v>
      </c>
      <c r="T50" s="1114">
        <v>0</v>
      </c>
      <c r="U50" s="1114">
        <v>0</v>
      </c>
      <c r="V50" s="1114">
        <v>0</v>
      </c>
      <c r="W50" s="1114">
        <v>0</v>
      </c>
      <c r="X50" s="1114">
        <v>0</v>
      </c>
      <c r="Y50" s="1114">
        <v>0</v>
      </c>
      <c r="Z50" s="1114">
        <v>0</v>
      </c>
      <c r="AA50" s="1114">
        <v>0</v>
      </c>
      <c r="AB50" s="1114">
        <v>0</v>
      </c>
      <c r="AC50" s="1114">
        <v>0</v>
      </c>
      <c r="AD50" s="1114">
        <v>0</v>
      </c>
      <c r="AE50" s="1114">
        <v>0</v>
      </c>
      <c r="AF50" s="1114">
        <v>0</v>
      </c>
      <c r="AG50" s="1114">
        <v>0</v>
      </c>
      <c r="AH50" s="1114">
        <v>0</v>
      </c>
      <c r="AI50" s="1114">
        <v>0</v>
      </c>
      <c r="AJ50" s="1114">
        <v>0</v>
      </c>
      <c r="AK50" s="1114">
        <v>0</v>
      </c>
      <c r="AL50" s="1114">
        <v>0</v>
      </c>
      <c r="AM50" s="1115">
        <v>0</v>
      </c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</row>
    <row r="51" spans="2:123" s="25" customFormat="1" ht="14.25" customHeight="1">
      <c r="B51" s="24"/>
      <c r="C51" s="24"/>
      <c r="D51" s="1577"/>
      <c r="E51" s="463" t="s">
        <v>26</v>
      </c>
      <c r="F51" s="488"/>
      <c r="G51" s="108"/>
      <c r="H51" s="109"/>
      <c r="I51" s="996"/>
      <c r="J51" s="124"/>
      <c r="K51" s="124"/>
      <c r="L51" s="124"/>
      <c r="M51" s="124"/>
      <c r="N51" s="1120"/>
      <c r="O51" s="1120"/>
      <c r="P51" s="1113">
        <v>0</v>
      </c>
      <c r="Q51" s="1114">
        <v>0</v>
      </c>
      <c r="R51" s="1114">
        <v>0</v>
      </c>
      <c r="S51" s="1114">
        <v>0</v>
      </c>
      <c r="T51" s="1114">
        <v>0</v>
      </c>
      <c r="U51" s="1114">
        <v>0</v>
      </c>
      <c r="V51" s="1114">
        <v>0</v>
      </c>
      <c r="W51" s="1114">
        <v>0</v>
      </c>
      <c r="X51" s="1114">
        <v>0</v>
      </c>
      <c r="Y51" s="1114">
        <v>0</v>
      </c>
      <c r="Z51" s="1114">
        <v>0</v>
      </c>
      <c r="AA51" s="1114">
        <v>0</v>
      </c>
      <c r="AB51" s="1114">
        <v>0</v>
      </c>
      <c r="AC51" s="1114">
        <v>0</v>
      </c>
      <c r="AD51" s="1114">
        <v>0</v>
      </c>
      <c r="AE51" s="1114">
        <v>0</v>
      </c>
      <c r="AF51" s="1114">
        <v>0</v>
      </c>
      <c r="AG51" s="1114">
        <v>0</v>
      </c>
      <c r="AH51" s="1114">
        <v>0</v>
      </c>
      <c r="AI51" s="1114">
        <v>0</v>
      </c>
      <c r="AJ51" s="1114">
        <v>0</v>
      </c>
      <c r="AK51" s="1114">
        <v>0</v>
      </c>
      <c r="AL51" s="1114">
        <v>0</v>
      </c>
      <c r="AM51" s="1115">
        <v>0</v>
      </c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</row>
    <row r="52" spans="2:123" s="25" customFormat="1" ht="15" customHeight="1" thickBot="1">
      <c r="B52" s="24"/>
      <c r="C52" s="24"/>
      <c r="D52" s="1578"/>
      <c r="E52" s="464" t="s">
        <v>27</v>
      </c>
      <c r="F52" s="489"/>
      <c r="G52" s="112"/>
      <c r="H52" s="113"/>
      <c r="I52" s="1108"/>
      <c r="J52" s="125"/>
      <c r="K52" s="125"/>
      <c r="L52" s="125"/>
      <c r="M52" s="125"/>
      <c r="N52" s="1121"/>
      <c r="O52" s="1121"/>
      <c r="P52" s="1116">
        <v>0</v>
      </c>
      <c r="Q52" s="1117">
        <v>0</v>
      </c>
      <c r="R52" s="1117">
        <v>0</v>
      </c>
      <c r="S52" s="1117">
        <v>0</v>
      </c>
      <c r="T52" s="1117">
        <v>0</v>
      </c>
      <c r="U52" s="1117">
        <v>0</v>
      </c>
      <c r="V52" s="1117">
        <v>0</v>
      </c>
      <c r="W52" s="1117">
        <v>0</v>
      </c>
      <c r="X52" s="1117">
        <v>0</v>
      </c>
      <c r="Y52" s="1117">
        <v>0</v>
      </c>
      <c r="Z52" s="1117">
        <v>0</v>
      </c>
      <c r="AA52" s="1117">
        <v>0</v>
      </c>
      <c r="AB52" s="1117">
        <v>0</v>
      </c>
      <c r="AC52" s="1117">
        <v>0</v>
      </c>
      <c r="AD52" s="1117">
        <v>0</v>
      </c>
      <c r="AE52" s="1117">
        <v>0</v>
      </c>
      <c r="AF52" s="1117">
        <v>0</v>
      </c>
      <c r="AG52" s="1117">
        <v>0</v>
      </c>
      <c r="AH52" s="1117">
        <v>0</v>
      </c>
      <c r="AI52" s="1117">
        <v>0</v>
      </c>
      <c r="AJ52" s="1117">
        <v>0</v>
      </c>
      <c r="AK52" s="1117">
        <v>0</v>
      </c>
      <c r="AL52" s="1117">
        <v>0</v>
      </c>
      <c r="AM52" s="1118">
        <v>0</v>
      </c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</row>
    <row r="53" spans="2:123" s="25" customFormat="1" ht="14.25" customHeight="1">
      <c r="B53" s="24"/>
      <c r="C53" s="24"/>
      <c r="D53" s="1577" t="s">
        <v>47</v>
      </c>
      <c r="E53" s="462" t="s">
        <v>23</v>
      </c>
      <c r="F53" s="487"/>
      <c r="G53" s="104"/>
      <c r="H53" s="105"/>
      <c r="I53" s="1109"/>
      <c r="J53" s="123"/>
      <c r="K53" s="123"/>
      <c r="L53" s="123"/>
      <c r="M53" s="123"/>
      <c r="N53" s="1119"/>
      <c r="O53" s="1119"/>
      <c r="P53" s="1119"/>
      <c r="Q53" s="1119"/>
      <c r="R53" s="1119"/>
      <c r="S53" s="1110">
        <v>20</v>
      </c>
      <c r="T53" s="1111">
        <v>20</v>
      </c>
      <c r="U53" s="1111">
        <v>20</v>
      </c>
      <c r="V53" s="1111">
        <v>20</v>
      </c>
      <c r="W53" s="1111">
        <v>20</v>
      </c>
      <c r="X53" s="1111">
        <v>20</v>
      </c>
      <c r="Y53" s="1111">
        <v>20</v>
      </c>
      <c r="Z53" s="1111">
        <v>20</v>
      </c>
      <c r="AA53" s="1111">
        <v>20</v>
      </c>
      <c r="AB53" s="1111">
        <v>20</v>
      </c>
      <c r="AC53" s="1111">
        <v>20</v>
      </c>
      <c r="AD53" s="1111">
        <v>20</v>
      </c>
      <c r="AE53" s="1111">
        <v>20</v>
      </c>
      <c r="AF53" s="1111">
        <v>20</v>
      </c>
      <c r="AG53" s="1111">
        <v>20</v>
      </c>
      <c r="AH53" s="1111">
        <v>20</v>
      </c>
      <c r="AI53" s="1111">
        <v>20</v>
      </c>
      <c r="AJ53" s="1111">
        <v>20</v>
      </c>
      <c r="AK53" s="1111">
        <v>20</v>
      </c>
      <c r="AL53" s="1111">
        <v>20</v>
      </c>
      <c r="AM53" s="1112">
        <v>20</v>
      </c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</row>
    <row r="54" spans="2:123" s="25" customFormat="1" ht="14.25" customHeight="1">
      <c r="B54" s="24"/>
      <c r="C54" s="24"/>
      <c r="D54" s="1577"/>
      <c r="E54" s="463" t="s">
        <v>8</v>
      </c>
      <c r="F54" s="488"/>
      <c r="G54" s="108"/>
      <c r="H54" s="109"/>
      <c r="I54" s="996"/>
      <c r="J54" s="124"/>
      <c r="K54" s="124"/>
      <c r="L54" s="124"/>
      <c r="M54" s="124"/>
      <c r="N54" s="1120"/>
      <c r="O54" s="1120"/>
      <c r="P54" s="1120"/>
      <c r="Q54" s="1120"/>
      <c r="R54" s="1120"/>
      <c r="S54" s="1113">
        <v>10</v>
      </c>
      <c r="T54" s="1114">
        <v>10</v>
      </c>
      <c r="U54" s="1114">
        <v>10</v>
      </c>
      <c r="V54" s="1114">
        <v>10</v>
      </c>
      <c r="W54" s="1114">
        <v>10</v>
      </c>
      <c r="X54" s="1114">
        <v>10</v>
      </c>
      <c r="Y54" s="1114">
        <v>10</v>
      </c>
      <c r="Z54" s="1114">
        <v>10</v>
      </c>
      <c r="AA54" s="1114">
        <v>10</v>
      </c>
      <c r="AB54" s="1114">
        <v>10</v>
      </c>
      <c r="AC54" s="1114">
        <v>10</v>
      </c>
      <c r="AD54" s="1114">
        <v>10</v>
      </c>
      <c r="AE54" s="1114">
        <v>10</v>
      </c>
      <c r="AF54" s="1114">
        <v>10</v>
      </c>
      <c r="AG54" s="1114">
        <v>10</v>
      </c>
      <c r="AH54" s="1114">
        <v>10</v>
      </c>
      <c r="AI54" s="1114">
        <v>10</v>
      </c>
      <c r="AJ54" s="1114">
        <v>10</v>
      </c>
      <c r="AK54" s="1114">
        <v>10</v>
      </c>
      <c r="AL54" s="1114">
        <v>10</v>
      </c>
      <c r="AM54" s="1115">
        <v>10</v>
      </c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</row>
    <row r="55" spans="2:123" s="25" customFormat="1" ht="14.25" customHeight="1">
      <c r="B55" s="24"/>
      <c r="C55" s="24"/>
      <c r="D55" s="1577"/>
      <c r="E55" s="463" t="s">
        <v>24</v>
      </c>
      <c r="F55" s="488"/>
      <c r="G55" s="108"/>
      <c r="H55" s="109"/>
      <c r="I55" s="996"/>
      <c r="J55" s="124"/>
      <c r="K55" s="124"/>
      <c r="L55" s="124"/>
      <c r="M55" s="124"/>
      <c r="N55" s="1120"/>
      <c r="O55" s="1120"/>
      <c r="P55" s="1120"/>
      <c r="Q55" s="1120"/>
      <c r="R55" s="1120"/>
      <c r="S55" s="1113">
        <v>0</v>
      </c>
      <c r="T55" s="1114">
        <v>0</v>
      </c>
      <c r="U55" s="1114">
        <v>0</v>
      </c>
      <c r="V55" s="1114">
        <v>0</v>
      </c>
      <c r="W55" s="1114">
        <v>0</v>
      </c>
      <c r="X55" s="1114">
        <v>0</v>
      </c>
      <c r="Y55" s="1114">
        <v>0</v>
      </c>
      <c r="Z55" s="1114">
        <v>0</v>
      </c>
      <c r="AA55" s="1114">
        <v>0</v>
      </c>
      <c r="AB55" s="1114">
        <v>0</v>
      </c>
      <c r="AC55" s="1114">
        <v>0</v>
      </c>
      <c r="AD55" s="1114">
        <v>0</v>
      </c>
      <c r="AE55" s="1114">
        <v>0</v>
      </c>
      <c r="AF55" s="1114">
        <v>0</v>
      </c>
      <c r="AG55" s="1114">
        <v>0</v>
      </c>
      <c r="AH55" s="1114">
        <v>0</v>
      </c>
      <c r="AI55" s="1114">
        <v>0</v>
      </c>
      <c r="AJ55" s="1114">
        <v>0</v>
      </c>
      <c r="AK55" s="1114">
        <v>0</v>
      </c>
      <c r="AL55" s="1114">
        <v>0</v>
      </c>
      <c r="AM55" s="1115">
        <v>0</v>
      </c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</row>
    <row r="56" spans="2:123" s="25" customFormat="1" ht="14.25" customHeight="1">
      <c r="B56" s="24"/>
      <c r="C56" s="24"/>
      <c r="D56" s="1577"/>
      <c r="E56" s="463" t="s">
        <v>25</v>
      </c>
      <c r="F56" s="488"/>
      <c r="G56" s="108"/>
      <c r="H56" s="109"/>
      <c r="I56" s="996"/>
      <c r="J56" s="124"/>
      <c r="K56" s="124"/>
      <c r="L56" s="124"/>
      <c r="M56" s="124"/>
      <c r="N56" s="1120"/>
      <c r="O56" s="1120"/>
      <c r="P56" s="1120"/>
      <c r="Q56" s="1120"/>
      <c r="R56" s="1120"/>
      <c r="S56" s="1113">
        <v>0</v>
      </c>
      <c r="T56" s="1114">
        <v>0</v>
      </c>
      <c r="U56" s="1114">
        <v>0</v>
      </c>
      <c r="V56" s="1114">
        <v>0</v>
      </c>
      <c r="W56" s="1114">
        <v>0</v>
      </c>
      <c r="X56" s="1114">
        <v>0</v>
      </c>
      <c r="Y56" s="1114">
        <v>0</v>
      </c>
      <c r="Z56" s="1114">
        <v>0</v>
      </c>
      <c r="AA56" s="1114">
        <v>0</v>
      </c>
      <c r="AB56" s="1114">
        <v>0</v>
      </c>
      <c r="AC56" s="1114">
        <v>0</v>
      </c>
      <c r="AD56" s="1114">
        <v>0</v>
      </c>
      <c r="AE56" s="1114">
        <v>0</v>
      </c>
      <c r="AF56" s="1114">
        <v>0</v>
      </c>
      <c r="AG56" s="1114">
        <v>0</v>
      </c>
      <c r="AH56" s="1114">
        <v>0</v>
      </c>
      <c r="AI56" s="1114">
        <v>0</v>
      </c>
      <c r="AJ56" s="1114">
        <v>0</v>
      </c>
      <c r="AK56" s="1114">
        <v>0</v>
      </c>
      <c r="AL56" s="1114">
        <v>0</v>
      </c>
      <c r="AM56" s="1115">
        <v>0</v>
      </c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</row>
    <row r="57" spans="2:123" s="25" customFormat="1" ht="14.25" customHeight="1">
      <c r="B57" s="24"/>
      <c r="C57" s="24"/>
      <c r="D57" s="1577"/>
      <c r="E57" s="463" t="s">
        <v>26</v>
      </c>
      <c r="F57" s="488"/>
      <c r="G57" s="108"/>
      <c r="H57" s="109"/>
      <c r="I57" s="996"/>
      <c r="J57" s="124"/>
      <c r="K57" s="124"/>
      <c r="L57" s="124"/>
      <c r="M57" s="124"/>
      <c r="N57" s="1120"/>
      <c r="O57" s="1120"/>
      <c r="P57" s="1120"/>
      <c r="Q57" s="1120"/>
      <c r="R57" s="1120"/>
      <c r="S57" s="1113">
        <v>0</v>
      </c>
      <c r="T57" s="1114">
        <v>0</v>
      </c>
      <c r="U57" s="1114">
        <v>0</v>
      </c>
      <c r="V57" s="1114">
        <v>0</v>
      </c>
      <c r="W57" s="1114">
        <v>0</v>
      </c>
      <c r="X57" s="1114">
        <v>0</v>
      </c>
      <c r="Y57" s="1114">
        <v>0</v>
      </c>
      <c r="Z57" s="1114">
        <v>0</v>
      </c>
      <c r="AA57" s="1114">
        <v>0</v>
      </c>
      <c r="AB57" s="1114">
        <v>0</v>
      </c>
      <c r="AC57" s="1114">
        <v>0</v>
      </c>
      <c r="AD57" s="1114">
        <v>0</v>
      </c>
      <c r="AE57" s="1114">
        <v>0</v>
      </c>
      <c r="AF57" s="1114">
        <v>0</v>
      </c>
      <c r="AG57" s="1114">
        <v>0</v>
      </c>
      <c r="AH57" s="1114">
        <v>0</v>
      </c>
      <c r="AI57" s="1114">
        <v>0</v>
      </c>
      <c r="AJ57" s="1114">
        <v>0</v>
      </c>
      <c r="AK57" s="1114">
        <v>0</v>
      </c>
      <c r="AL57" s="1114">
        <v>0</v>
      </c>
      <c r="AM57" s="1115">
        <v>0</v>
      </c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</row>
    <row r="58" spans="2:123" s="25" customFormat="1" ht="15" customHeight="1" thickBot="1">
      <c r="B58" s="24"/>
      <c r="C58" s="24"/>
      <c r="D58" s="1578"/>
      <c r="E58" s="464" t="s">
        <v>27</v>
      </c>
      <c r="F58" s="489"/>
      <c r="G58" s="112"/>
      <c r="H58" s="113"/>
      <c r="I58" s="1108"/>
      <c r="J58" s="125"/>
      <c r="K58" s="125"/>
      <c r="L58" s="125"/>
      <c r="M58" s="125"/>
      <c r="N58" s="1121"/>
      <c r="O58" s="1121"/>
      <c r="P58" s="1121"/>
      <c r="Q58" s="1121"/>
      <c r="R58" s="1121"/>
      <c r="S58" s="1116">
        <v>0</v>
      </c>
      <c r="T58" s="1117">
        <v>0</v>
      </c>
      <c r="U58" s="1117">
        <v>0</v>
      </c>
      <c r="V58" s="1117">
        <v>0</v>
      </c>
      <c r="W58" s="1117">
        <v>0</v>
      </c>
      <c r="X58" s="1117">
        <v>0</v>
      </c>
      <c r="Y58" s="1117">
        <v>0</v>
      </c>
      <c r="Z58" s="1117">
        <v>0</v>
      </c>
      <c r="AA58" s="1117">
        <v>0</v>
      </c>
      <c r="AB58" s="1117">
        <v>0</v>
      </c>
      <c r="AC58" s="1117">
        <v>0</v>
      </c>
      <c r="AD58" s="1117">
        <v>0</v>
      </c>
      <c r="AE58" s="1117">
        <v>0</v>
      </c>
      <c r="AF58" s="1117">
        <v>0</v>
      </c>
      <c r="AG58" s="1117">
        <v>0</v>
      </c>
      <c r="AH58" s="1117">
        <v>0</v>
      </c>
      <c r="AI58" s="1117">
        <v>0</v>
      </c>
      <c r="AJ58" s="1117">
        <v>0</v>
      </c>
      <c r="AK58" s="1117">
        <v>0</v>
      </c>
      <c r="AL58" s="1117">
        <v>0</v>
      </c>
      <c r="AM58" s="1118">
        <v>0</v>
      </c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</row>
    <row r="59" spans="2:123" s="25" customFormat="1" ht="14.25" customHeight="1">
      <c r="B59" s="24"/>
      <c r="C59" s="24"/>
      <c r="D59" s="1577" t="s">
        <v>63</v>
      </c>
      <c r="E59" s="462" t="s">
        <v>23</v>
      </c>
      <c r="F59" s="487"/>
      <c r="G59" s="104"/>
      <c r="H59" s="105"/>
      <c r="I59" s="1109"/>
      <c r="J59" s="123"/>
      <c r="K59" s="123"/>
      <c r="L59" s="123"/>
      <c r="M59" s="123"/>
      <c r="N59" s="1119"/>
      <c r="O59" s="1119"/>
      <c r="P59" s="1119"/>
      <c r="Q59" s="1119"/>
      <c r="R59" s="1119"/>
      <c r="S59" s="1110">
        <v>20</v>
      </c>
      <c r="T59" s="1111">
        <v>20</v>
      </c>
      <c r="U59" s="1111">
        <v>20</v>
      </c>
      <c r="V59" s="1111">
        <v>20</v>
      </c>
      <c r="W59" s="1111">
        <v>20</v>
      </c>
      <c r="X59" s="1111">
        <v>20</v>
      </c>
      <c r="Y59" s="1111">
        <v>20</v>
      </c>
      <c r="Z59" s="1111">
        <v>20</v>
      </c>
      <c r="AA59" s="1111">
        <v>20</v>
      </c>
      <c r="AB59" s="1111">
        <v>20</v>
      </c>
      <c r="AC59" s="1111">
        <v>20</v>
      </c>
      <c r="AD59" s="1111">
        <v>20</v>
      </c>
      <c r="AE59" s="1111">
        <v>20</v>
      </c>
      <c r="AF59" s="1111">
        <v>20</v>
      </c>
      <c r="AG59" s="1111">
        <v>20</v>
      </c>
      <c r="AH59" s="1111">
        <v>20</v>
      </c>
      <c r="AI59" s="1111">
        <v>20</v>
      </c>
      <c r="AJ59" s="1111">
        <v>20</v>
      </c>
      <c r="AK59" s="1111">
        <v>20</v>
      </c>
      <c r="AL59" s="1111">
        <v>20</v>
      </c>
      <c r="AM59" s="1112">
        <v>20</v>
      </c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</row>
    <row r="60" spans="2:123" s="25" customFormat="1" ht="14.25" customHeight="1">
      <c r="B60" s="24"/>
      <c r="C60" s="24"/>
      <c r="D60" s="1577"/>
      <c r="E60" s="463" t="s">
        <v>8</v>
      </c>
      <c r="F60" s="488"/>
      <c r="G60" s="108"/>
      <c r="H60" s="109"/>
      <c r="I60" s="996"/>
      <c r="J60" s="124"/>
      <c r="K60" s="124"/>
      <c r="L60" s="124"/>
      <c r="M60" s="124"/>
      <c r="N60" s="1120"/>
      <c r="O60" s="1120"/>
      <c r="P60" s="1120"/>
      <c r="Q60" s="1120"/>
      <c r="R60" s="1120"/>
      <c r="S60" s="1113">
        <v>10</v>
      </c>
      <c r="T60" s="1114">
        <v>10</v>
      </c>
      <c r="U60" s="1114">
        <v>10</v>
      </c>
      <c r="V60" s="1114">
        <v>10</v>
      </c>
      <c r="W60" s="1114">
        <v>10</v>
      </c>
      <c r="X60" s="1114">
        <v>10</v>
      </c>
      <c r="Y60" s="1114">
        <v>10</v>
      </c>
      <c r="Z60" s="1114">
        <v>10</v>
      </c>
      <c r="AA60" s="1114">
        <v>10</v>
      </c>
      <c r="AB60" s="1114">
        <v>10</v>
      </c>
      <c r="AC60" s="1114">
        <v>10</v>
      </c>
      <c r="AD60" s="1114">
        <v>10</v>
      </c>
      <c r="AE60" s="1114">
        <v>10</v>
      </c>
      <c r="AF60" s="1114">
        <v>10</v>
      </c>
      <c r="AG60" s="1114">
        <v>10</v>
      </c>
      <c r="AH60" s="1114">
        <v>10</v>
      </c>
      <c r="AI60" s="1114">
        <v>10</v>
      </c>
      <c r="AJ60" s="1114">
        <v>10</v>
      </c>
      <c r="AK60" s="1114">
        <v>10</v>
      </c>
      <c r="AL60" s="1114">
        <v>10</v>
      </c>
      <c r="AM60" s="1115">
        <v>10</v>
      </c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</row>
    <row r="61" spans="2:123" s="25" customFormat="1" ht="14.25" customHeight="1">
      <c r="B61" s="24"/>
      <c r="C61" s="24"/>
      <c r="D61" s="1577"/>
      <c r="E61" s="463" t="s">
        <v>24</v>
      </c>
      <c r="F61" s="488"/>
      <c r="G61" s="108"/>
      <c r="H61" s="109"/>
      <c r="I61" s="996"/>
      <c r="J61" s="124"/>
      <c r="K61" s="124"/>
      <c r="L61" s="124"/>
      <c r="M61" s="124"/>
      <c r="N61" s="1120"/>
      <c r="O61" s="1120"/>
      <c r="P61" s="1120"/>
      <c r="Q61" s="1120"/>
      <c r="R61" s="1120"/>
      <c r="S61" s="1113">
        <v>0</v>
      </c>
      <c r="T61" s="1114">
        <v>0</v>
      </c>
      <c r="U61" s="1114">
        <v>0</v>
      </c>
      <c r="V61" s="1114">
        <v>0</v>
      </c>
      <c r="W61" s="1114">
        <v>0</v>
      </c>
      <c r="X61" s="1114">
        <v>0</v>
      </c>
      <c r="Y61" s="1114">
        <v>0</v>
      </c>
      <c r="Z61" s="1114">
        <v>0</v>
      </c>
      <c r="AA61" s="1114">
        <v>0</v>
      </c>
      <c r="AB61" s="1114">
        <v>0</v>
      </c>
      <c r="AC61" s="1114">
        <v>0</v>
      </c>
      <c r="AD61" s="1114">
        <v>0</v>
      </c>
      <c r="AE61" s="1114">
        <v>0</v>
      </c>
      <c r="AF61" s="1114">
        <v>0</v>
      </c>
      <c r="AG61" s="1114">
        <v>0</v>
      </c>
      <c r="AH61" s="1114">
        <v>0</v>
      </c>
      <c r="AI61" s="1114">
        <v>0</v>
      </c>
      <c r="AJ61" s="1114">
        <v>0</v>
      </c>
      <c r="AK61" s="1114">
        <v>0</v>
      </c>
      <c r="AL61" s="1114">
        <v>0</v>
      </c>
      <c r="AM61" s="1115">
        <v>0</v>
      </c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</row>
    <row r="62" spans="2:123" s="25" customFormat="1" ht="14.25" customHeight="1">
      <c r="B62" s="24"/>
      <c r="C62" s="24"/>
      <c r="D62" s="1577"/>
      <c r="E62" s="463" t="s">
        <v>25</v>
      </c>
      <c r="F62" s="488"/>
      <c r="G62" s="108"/>
      <c r="H62" s="109"/>
      <c r="I62" s="996"/>
      <c r="J62" s="124"/>
      <c r="K62" s="124"/>
      <c r="L62" s="124"/>
      <c r="M62" s="124"/>
      <c r="N62" s="1120"/>
      <c r="O62" s="1120"/>
      <c r="P62" s="1120"/>
      <c r="Q62" s="1120"/>
      <c r="R62" s="1120"/>
      <c r="S62" s="1113">
        <v>0</v>
      </c>
      <c r="T62" s="1114">
        <v>0</v>
      </c>
      <c r="U62" s="1114">
        <v>0</v>
      </c>
      <c r="V62" s="1114">
        <v>0</v>
      </c>
      <c r="W62" s="1114">
        <v>0</v>
      </c>
      <c r="X62" s="1114">
        <v>0</v>
      </c>
      <c r="Y62" s="1114">
        <v>0</v>
      </c>
      <c r="Z62" s="1114">
        <v>0</v>
      </c>
      <c r="AA62" s="1114">
        <v>0</v>
      </c>
      <c r="AB62" s="1114">
        <v>0</v>
      </c>
      <c r="AC62" s="1114">
        <v>0</v>
      </c>
      <c r="AD62" s="1114">
        <v>0</v>
      </c>
      <c r="AE62" s="1114">
        <v>0</v>
      </c>
      <c r="AF62" s="1114">
        <v>0</v>
      </c>
      <c r="AG62" s="1114">
        <v>0</v>
      </c>
      <c r="AH62" s="1114">
        <v>0</v>
      </c>
      <c r="AI62" s="1114">
        <v>0</v>
      </c>
      <c r="AJ62" s="1114">
        <v>0</v>
      </c>
      <c r="AK62" s="1114">
        <v>0</v>
      </c>
      <c r="AL62" s="1114">
        <v>0</v>
      </c>
      <c r="AM62" s="1115">
        <v>0</v>
      </c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</row>
    <row r="63" spans="2:123" s="25" customFormat="1" ht="14.25" customHeight="1">
      <c r="B63" s="24"/>
      <c r="C63" s="24"/>
      <c r="D63" s="1577"/>
      <c r="E63" s="463" t="s">
        <v>26</v>
      </c>
      <c r="F63" s="488"/>
      <c r="G63" s="108"/>
      <c r="H63" s="109"/>
      <c r="I63" s="996"/>
      <c r="J63" s="124"/>
      <c r="K63" s="124"/>
      <c r="L63" s="124"/>
      <c r="M63" s="124"/>
      <c r="N63" s="1120"/>
      <c r="O63" s="1120"/>
      <c r="P63" s="1120"/>
      <c r="Q63" s="1120"/>
      <c r="R63" s="1120"/>
      <c r="S63" s="1113">
        <v>0</v>
      </c>
      <c r="T63" s="1114">
        <v>0</v>
      </c>
      <c r="U63" s="1114">
        <v>0</v>
      </c>
      <c r="V63" s="1114">
        <v>0</v>
      </c>
      <c r="W63" s="1114">
        <v>0</v>
      </c>
      <c r="X63" s="1114">
        <v>0</v>
      </c>
      <c r="Y63" s="1114">
        <v>0</v>
      </c>
      <c r="Z63" s="1114">
        <v>0</v>
      </c>
      <c r="AA63" s="1114">
        <v>0</v>
      </c>
      <c r="AB63" s="1114">
        <v>0</v>
      </c>
      <c r="AC63" s="1114">
        <v>0</v>
      </c>
      <c r="AD63" s="1114">
        <v>0</v>
      </c>
      <c r="AE63" s="1114">
        <v>0</v>
      </c>
      <c r="AF63" s="1114">
        <v>0</v>
      </c>
      <c r="AG63" s="1114">
        <v>0</v>
      </c>
      <c r="AH63" s="1114">
        <v>0</v>
      </c>
      <c r="AI63" s="1114">
        <v>0</v>
      </c>
      <c r="AJ63" s="1114">
        <v>0</v>
      </c>
      <c r="AK63" s="1114">
        <v>0</v>
      </c>
      <c r="AL63" s="1114">
        <v>0</v>
      </c>
      <c r="AM63" s="1115">
        <v>0</v>
      </c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</row>
    <row r="64" spans="2:123" s="25" customFormat="1" ht="15" customHeight="1" thickBot="1">
      <c r="B64" s="24"/>
      <c r="C64" s="24"/>
      <c r="D64" s="1578"/>
      <c r="E64" s="464" t="s">
        <v>27</v>
      </c>
      <c r="F64" s="489"/>
      <c r="G64" s="112"/>
      <c r="H64" s="113"/>
      <c r="I64" s="1108"/>
      <c r="J64" s="125"/>
      <c r="K64" s="125"/>
      <c r="L64" s="125"/>
      <c r="M64" s="125"/>
      <c r="N64" s="1121"/>
      <c r="O64" s="1121"/>
      <c r="P64" s="1121"/>
      <c r="Q64" s="1121"/>
      <c r="R64" s="1121"/>
      <c r="S64" s="1116">
        <v>0</v>
      </c>
      <c r="T64" s="1117">
        <v>0</v>
      </c>
      <c r="U64" s="1117">
        <v>0</v>
      </c>
      <c r="V64" s="1117">
        <v>0</v>
      </c>
      <c r="W64" s="1117">
        <v>0</v>
      </c>
      <c r="X64" s="1117">
        <v>0</v>
      </c>
      <c r="Y64" s="1117">
        <v>0</v>
      </c>
      <c r="Z64" s="1117">
        <v>0</v>
      </c>
      <c r="AA64" s="1117">
        <v>0</v>
      </c>
      <c r="AB64" s="1117">
        <v>0</v>
      </c>
      <c r="AC64" s="1117">
        <v>0</v>
      </c>
      <c r="AD64" s="1117">
        <v>0</v>
      </c>
      <c r="AE64" s="1117">
        <v>0</v>
      </c>
      <c r="AF64" s="1117">
        <v>0</v>
      </c>
      <c r="AG64" s="1117">
        <v>0</v>
      </c>
      <c r="AH64" s="1117">
        <v>0</v>
      </c>
      <c r="AI64" s="1117">
        <v>0</v>
      </c>
      <c r="AJ64" s="1117">
        <v>0</v>
      </c>
      <c r="AK64" s="1117">
        <v>0</v>
      </c>
      <c r="AL64" s="1117">
        <v>0</v>
      </c>
      <c r="AM64" s="1118">
        <v>0</v>
      </c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</row>
    <row r="65" spans="2:123" s="25" customFormat="1" ht="14.25" customHeight="1">
      <c r="B65" s="24"/>
      <c r="C65" s="24"/>
      <c r="D65" s="1574" t="s">
        <v>29</v>
      </c>
      <c r="E65" s="462" t="s">
        <v>23</v>
      </c>
      <c r="F65" s="487"/>
      <c r="G65" s="104"/>
      <c r="H65" s="105"/>
      <c r="I65" s="1109"/>
      <c r="J65" s="123"/>
      <c r="K65" s="123"/>
      <c r="L65" s="123"/>
      <c r="M65" s="123"/>
      <c r="N65" s="1119"/>
      <c r="O65" s="1119"/>
      <c r="P65" s="1119"/>
      <c r="Q65" s="1119"/>
      <c r="R65" s="1119"/>
      <c r="S65" s="1119"/>
      <c r="T65" s="1119"/>
      <c r="U65" s="1119"/>
      <c r="V65" s="1119"/>
      <c r="W65" s="1119"/>
      <c r="X65" s="1110">
        <f>11000*0.2</f>
        <v>2200</v>
      </c>
      <c r="Y65" s="1111">
        <f>11000*0.4</f>
        <v>4400</v>
      </c>
      <c r="Z65" s="1111">
        <f>11000*0.6</f>
        <v>6600</v>
      </c>
      <c r="AA65" s="1111">
        <f>11000*0.8</f>
        <v>8800</v>
      </c>
      <c r="AB65" s="1111">
        <v>11000</v>
      </c>
      <c r="AC65" s="1111">
        <v>11000</v>
      </c>
      <c r="AD65" s="1111">
        <v>11000</v>
      </c>
      <c r="AE65" s="1111">
        <v>11000</v>
      </c>
      <c r="AF65" s="1111">
        <v>11000</v>
      </c>
      <c r="AG65" s="1111">
        <v>11000</v>
      </c>
      <c r="AH65" s="1111">
        <v>11000</v>
      </c>
      <c r="AI65" s="1111">
        <v>11000</v>
      </c>
      <c r="AJ65" s="1111">
        <v>11000</v>
      </c>
      <c r="AK65" s="1111">
        <v>11000</v>
      </c>
      <c r="AL65" s="1111">
        <v>11000</v>
      </c>
      <c r="AM65" s="1112">
        <v>11000</v>
      </c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</row>
    <row r="66" spans="2:123" s="25" customFormat="1" ht="14.25" customHeight="1">
      <c r="B66" s="24"/>
      <c r="C66" s="24"/>
      <c r="D66" s="1574"/>
      <c r="E66" s="463" t="s">
        <v>8</v>
      </c>
      <c r="F66" s="488"/>
      <c r="G66" s="108"/>
      <c r="H66" s="109"/>
      <c r="I66" s="996"/>
      <c r="J66" s="124"/>
      <c r="K66" s="124"/>
      <c r="L66" s="124"/>
      <c r="M66" s="124"/>
      <c r="N66" s="1120"/>
      <c r="O66" s="1120"/>
      <c r="P66" s="1120"/>
      <c r="Q66" s="1120"/>
      <c r="R66" s="1120"/>
      <c r="S66" s="1120"/>
      <c r="T66" s="1120"/>
      <c r="U66" s="1120"/>
      <c r="V66" s="1120"/>
      <c r="W66" s="1120"/>
      <c r="X66" s="1113">
        <f>11000*0.1*0.2</f>
        <v>220</v>
      </c>
      <c r="Y66" s="1114">
        <f>11000*0.1*0.4</f>
        <v>440</v>
      </c>
      <c r="Z66" s="1114">
        <f>11000*0.1*0.6</f>
        <v>660</v>
      </c>
      <c r="AA66" s="1114">
        <f>11000*0.1*0.8</f>
        <v>880</v>
      </c>
      <c r="AB66" s="1114">
        <f>11000*0.1</f>
        <v>1100</v>
      </c>
      <c r="AC66" s="1114">
        <f t="shared" ref="AC66:AM66" si="34">11000*0.1</f>
        <v>1100</v>
      </c>
      <c r="AD66" s="1114">
        <f t="shared" si="34"/>
        <v>1100</v>
      </c>
      <c r="AE66" s="1114">
        <f t="shared" si="34"/>
        <v>1100</v>
      </c>
      <c r="AF66" s="1114">
        <f t="shared" si="34"/>
        <v>1100</v>
      </c>
      <c r="AG66" s="1114">
        <f t="shared" si="34"/>
        <v>1100</v>
      </c>
      <c r="AH66" s="1114">
        <f t="shared" si="34"/>
        <v>1100</v>
      </c>
      <c r="AI66" s="1114">
        <f t="shared" si="34"/>
        <v>1100</v>
      </c>
      <c r="AJ66" s="1114">
        <f t="shared" si="34"/>
        <v>1100</v>
      </c>
      <c r="AK66" s="1114">
        <f t="shared" si="34"/>
        <v>1100</v>
      </c>
      <c r="AL66" s="1114">
        <f t="shared" si="34"/>
        <v>1100</v>
      </c>
      <c r="AM66" s="1115">
        <f t="shared" si="34"/>
        <v>1100</v>
      </c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</row>
    <row r="67" spans="2:123" s="25" customFormat="1" ht="14.25" customHeight="1">
      <c r="B67" s="24"/>
      <c r="C67" s="24"/>
      <c r="D67" s="1574"/>
      <c r="E67" s="463" t="s">
        <v>24</v>
      </c>
      <c r="F67" s="488"/>
      <c r="G67" s="108"/>
      <c r="H67" s="109"/>
      <c r="I67" s="996"/>
      <c r="J67" s="124"/>
      <c r="K67" s="124"/>
      <c r="L67" s="124"/>
      <c r="M67" s="124"/>
      <c r="N67" s="1120"/>
      <c r="O67" s="1120"/>
      <c r="P67" s="1120"/>
      <c r="Q67" s="1120"/>
      <c r="R67" s="1120"/>
      <c r="S67" s="1120"/>
      <c r="T67" s="1120"/>
      <c r="U67" s="1120"/>
      <c r="V67" s="1120"/>
      <c r="W67" s="1120"/>
      <c r="X67" s="1113">
        <v>0</v>
      </c>
      <c r="Y67" s="1114">
        <v>0</v>
      </c>
      <c r="Z67" s="1114">
        <v>0</v>
      </c>
      <c r="AA67" s="1114">
        <v>0</v>
      </c>
      <c r="AB67" s="1114">
        <v>0</v>
      </c>
      <c r="AC67" s="1114">
        <v>0</v>
      </c>
      <c r="AD67" s="1114">
        <v>0</v>
      </c>
      <c r="AE67" s="1114">
        <v>0</v>
      </c>
      <c r="AF67" s="1114">
        <v>0</v>
      </c>
      <c r="AG67" s="1114">
        <v>0</v>
      </c>
      <c r="AH67" s="1114">
        <v>0</v>
      </c>
      <c r="AI67" s="1114">
        <v>0</v>
      </c>
      <c r="AJ67" s="1114">
        <v>0</v>
      </c>
      <c r="AK67" s="1114">
        <v>0</v>
      </c>
      <c r="AL67" s="1114">
        <v>0</v>
      </c>
      <c r="AM67" s="1115">
        <v>0</v>
      </c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</row>
    <row r="68" spans="2:123" s="25" customFormat="1" ht="14.25" customHeight="1">
      <c r="B68" s="24"/>
      <c r="C68" s="24"/>
      <c r="D68" s="1574"/>
      <c r="E68" s="463" t="s">
        <v>25</v>
      </c>
      <c r="F68" s="488"/>
      <c r="G68" s="108"/>
      <c r="H68" s="109"/>
      <c r="I68" s="996"/>
      <c r="J68" s="124"/>
      <c r="K68" s="124"/>
      <c r="L68" s="124"/>
      <c r="M68" s="124"/>
      <c r="N68" s="1120"/>
      <c r="O68" s="1120"/>
      <c r="P68" s="1120"/>
      <c r="Q68" s="1120"/>
      <c r="R68" s="1120"/>
      <c r="S68" s="1120"/>
      <c r="T68" s="1120"/>
      <c r="U68" s="1120"/>
      <c r="V68" s="1120"/>
      <c r="W68" s="1120"/>
      <c r="X68" s="1113">
        <f>11000*0.2*0.2</f>
        <v>440</v>
      </c>
      <c r="Y68" s="1114">
        <f>11000*0.2*0.4</f>
        <v>880</v>
      </c>
      <c r="Z68" s="1114">
        <f>11000*0.2*0.6</f>
        <v>1320</v>
      </c>
      <c r="AA68" s="1114">
        <f>11000*0.2*0.8</f>
        <v>1760</v>
      </c>
      <c r="AB68" s="1114">
        <f>11000*0.2</f>
        <v>2200</v>
      </c>
      <c r="AC68" s="1114">
        <f t="shared" ref="AC68:AM69" si="35">11000*0.2</f>
        <v>2200</v>
      </c>
      <c r="AD68" s="1114">
        <f t="shared" si="35"/>
        <v>2200</v>
      </c>
      <c r="AE68" s="1114">
        <f t="shared" si="35"/>
        <v>2200</v>
      </c>
      <c r="AF68" s="1114">
        <f t="shared" si="35"/>
        <v>2200</v>
      </c>
      <c r="AG68" s="1114">
        <f t="shared" si="35"/>
        <v>2200</v>
      </c>
      <c r="AH68" s="1114">
        <f t="shared" si="35"/>
        <v>2200</v>
      </c>
      <c r="AI68" s="1114">
        <f t="shared" si="35"/>
        <v>2200</v>
      </c>
      <c r="AJ68" s="1114">
        <f t="shared" si="35"/>
        <v>2200</v>
      </c>
      <c r="AK68" s="1114">
        <f t="shared" si="35"/>
        <v>2200</v>
      </c>
      <c r="AL68" s="1114">
        <f t="shared" si="35"/>
        <v>2200</v>
      </c>
      <c r="AM68" s="1115">
        <f t="shared" si="35"/>
        <v>2200</v>
      </c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</row>
    <row r="69" spans="2:123" s="25" customFormat="1" ht="14.25" customHeight="1">
      <c r="B69" s="24"/>
      <c r="C69" s="24"/>
      <c r="D69" s="1574"/>
      <c r="E69" s="463" t="s">
        <v>26</v>
      </c>
      <c r="F69" s="488"/>
      <c r="G69" s="108"/>
      <c r="H69" s="109"/>
      <c r="I69" s="996"/>
      <c r="J69" s="124"/>
      <c r="K69" s="124"/>
      <c r="L69" s="124"/>
      <c r="M69" s="124"/>
      <c r="N69" s="1120"/>
      <c r="O69" s="1120"/>
      <c r="P69" s="1120"/>
      <c r="Q69" s="1120"/>
      <c r="R69" s="1120"/>
      <c r="S69" s="1120"/>
      <c r="T69" s="1120"/>
      <c r="U69" s="1120"/>
      <c r="V69" s="1120"/>
      <c r="W69" s="1120"/>
      <c r="X69" s="1113">
        <f>11000*0.2*0.2</f>
        <v>440</v>
      </c>
      <c r="Y69" s="1114">
        <f>11000*0.2*0.4</f>
        <v>880</v>
      </c>
      <c r="Z69" s="1114">
        <f>11000*0.2*0.6</f>
        <v>1320</v>
      </c>
      <c r="AA69" s="1114">
        <f>11000*0.2*0.8</f>
        <v>1760</v>
      </c>
      <c r="AB69" s="1114">
        <f>11000*0.2</f>
        <v>2200</v>
      </c>
      <c r="AC69" s="1114">
        <f t="shared" si="35"/>
        <v>2200</v>
      </c>
      <c r="AD69" s="1114">
        <f t="shared" si="35"/>
        <v>2200</v>
      </c>
      <c r="AE69" s="1114">
        <f t="shared" si="35"/>
        <v>2200</v>
      </c>
      <c r="AF69" s="1114">
        <f t="shared" si="35"/>
        <v>2200</v>
      </c>
      <c r="AG69" s="1114">
        <f t="shared" si="35"/>
        <v>2200</v>
      </c>
      <c r="AH69" s="1114">
        <f t="shared" si="35"/>
        <v>2200</v>
      </c>
      <c r="AI69" s="1114">
        <f t="shared" si="35"/>
        <v>2200</v>
      </c>
      <c r="AJ69" s="1114">
        <f t="shared" si="35"/>
        <v>2200</v>
      </c>
      <c r="AK69" s="1114">
        <f t="shared" si="35"/>
        <v>2200</v>
      </c>
      <c r="AL69" s="1114">
        <f t="shared" si="35"/>
        <v>2200</v>
      </c>
      <c r="AM69" s="1115">
        <f t="shared" si="35"/>
        <v>2200</v>
      </c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</row>
    <row r="70" spans="2:123" s="25" customFormat="1" ht="15" customHeight="1" thickBot="1">
      <c r="B70" s="24"/>
      <c r="C70" s="24"/>
      <c r="D70" s="1576"/>
      <c r="E70" s="464" t="s">
        <v>27</v>
      </c>
      <c r="F70" s="489"/>
      <c r="G70" s="112"/>
      <c r="H70" s="113"/>
      <c r="I70" s="1108"/>
      <c r="J70" s="125"/>
      <c r="K70" s="125"/>
      <c r="L70" s="125"/>
      <c r="M70" s="125"/>
      <c r="N70" s="1121"/>
      <c r="O70" s="1121"/>
      <c r="P70" s="1121"/>
      <c r="Q70" s="1121"/>
      <c r="R70" s="1121"/>
      <c r="S70" s="1121"/>
      <c r="T70" s="1121"/>
      <c r="U70" s="1121"/>
      <c r="V70" s="1121"/>
      <c r="W70" s="1121"/>
      <c r="X70" s="1116">
        <v>0</v>
      </c>
      <c r="Y70" s="1117">
        <v>0</v>
      </c>
      <c r="Z70" s="1117">
        <v>0</v>
      </c>
      <c r="AA70" s="1117">
        <v>0</v>
      </c>
      <c r="AB70" s="1117">
        <v>0</v>
      </c>
      <c r="AC70" s="1117">
        <v>0</v>
      </c>
      <c r="AD70" s="1117">
        <v>0</v>
      </c>
      <c r="AE70" s="1117">
        <v>0</v>
      </c>
      <c r="AF70" s="1117">
        <v>0</v>
      </c>
      <c r="AG70" s="1117">
        <v>0</v>
      </c>
      <c r="AH70" s="1117">
        <v>0</v>
      </c>
      <c r="AI70" s="1117">
        <v>0</v>
      </c>
      <c r="AJ70" s="1117">
        <v>0</v>
      </c>
      <c r="AK70" s="1117">
        <v>0</v>
      </c>
      <c r="AL70" s="1117">
        <v>0</v>
      </c>
      <c r="AM70" s="1118">
        <v>0</v>
      </c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</row>
    <row r="71" spans="2:123" s="1" customFormat="1">
      <c r="F71" s="465"/>
    </row>
    <row r="72" spans="2:123" s="1" customFormat="1">
      <c r="F72" s="465"/>
    </row>
    <row r="73" spans="2:123" s="1" customFormat="1">
      <c r="F73" s="465"/>
    </row>
    <row r="74" spans="2:123" s="1" customFormat="1">
      <c r="F74" s="465"/>
    </row>
    <row r="75" spans="2:123" s="1" customFormat="1">
      <c r="F75" s="465"/>
    </row>
    <row r="76" spans="2:123" s="1" customFormat="1">
      <c r="F76" s="465"/>
    </row>
    <row r="77" spans="2:123" s="1" customFormat="1">
      <c r="F77" s="465"/>
    </row>
    <row r="78" spans="2:123" s="1" customFormat="1">
      <c r="F78" s="465"/>
    </row>
    <row r="79" spans="2:123" s="1" customFormat="1">
      <c r="F79" s="465"/>
    </row>
    <row r="80" spans="2:123" s="1" customFormat="1">
      <c r="F80" s="465"/>
    </row>
    <row r="81" spans="6:6" s="1" customFormat="1">
      <c r="F81" s="465"/>
    </row>
    <row r="82" spans="6:6" s="1" customFormat="1">
      <c r="F82" s="465"/>
    </row>
    <row r="83" spans="6:6" s="1" customFormat="1">
      <c r="F83" s="465"/>
    </row>
    <row r="84" spans="6:6" s="1" customFormat="1">
      <c r="F84" s="465"/>
    </row>
    <row r="85" spans="6:6" s="1" customFormat="1">
      <c r="F85" s="465"/>
    </row>
    <row r="86" spans="6:6" s="1" customFormat="1">
      <c r="F86" s="465"/>
    </row>
    <row r="87" spans="6:6" s="1" customFormat="1">
      <c r="F87" s="465"/>
    </row>
    <row r="88" spans="6:6" s="1" customFormat="1">
      <c r="F88" s="465"/>
    </row>
    <row r="89" spans="6:6" s="1" customFormat="1">
      <c r="F89" s="465"/>
    </row>
    <row r="90" spans="6:6" s="1" customFormat="1">
      <c r="F90" s="465"/>
    </row>
    <row r="91" spans="6:6" s="1" customFormat="1">
      <c r="F91" s="465"/>
    </row>
    <row r="92" spans="6:6" s="1" customFormat="1">
      <c r="F92" s="465"/>
    </row>
    <row r="93" spans="6:6" s="1" customFormat="1">
      <c r="F93" s="465"/>
    </row>
    <row r="94" spans="6:6" s="1" customFormat="1">
      <c r="F94" s="465"/>
    </row>
    <row r="95" spans="6:6" s="1" customFormat="1">
      <c r="F95" s="465"/>
    </row>
    <row r="96" spans="6:6" s="1" customFormat="1">
      <c r="F96" s="465"/>
    </row>
    <row r="97" spans="6:6" s="1" customFormat="1">
      <c r="F97" s="465"/>
    </row>
    <row r="98" spans="6:6" s="1" customFormat="1">
      <c r="F98" s="465"/>
    </row>
    <row r="99" spans="6:6" s="1" customFormat="1">
      <c r="F99" s="465"/>
    </row>
    <row r="100" spans="6:6" s="1" customFormat="1">
      <c r="F100" s="465"/>
    </row>
    <row r="101" spans="6:6" s="1" customFormat="1">
      <c r="F101" s="465"/>
    </row>
    <row r="102" spans="6:6" s="1" customFormat="1">
      <c r="F102" s="465"/>
    </row>
    <row r="103" spans="6:6" s="1" customFormat="1">
      <c r="F103" s="465"/>
    </row>
    <row r="104" spans="6:6" s="1" customFormat="1">
      <c r="F104" s="465"/>
    </row>
    <row r="105" spans="6:6" s="1" customFormat="1">
      <c r="F105" s="465"/>
    </row>
    <row r="106" spans="6:6" s="1" customFormat="1">
      <c r="F106" s="465"/>
    </row>
    <row r="107" spans="6:6" s="1" customFormat="1">
      <c r="F107" s="465"/>
    </row>
    <row r="108" spans="6:6" s="1" customFormat="1">
      <c r="F108" s="465"/>
    </row>
    <row r="109" spans="6:6" s="1" customFormat="1">
      <c r="F109" s="465"/>
    </row>
    <row r="110" spans="6:6" s="1" customFormat="1">
      <c r="F110" s="465"/>
    </row>
    <row r="111" spans="6:6" s="1" customFormat="1">
      <c r="F111" s="465"/>
    </row>
    <row r="112" spans="6:6" s="1" customFormat="1">
      <c r="F112" s="465"/>
    </row>
    <row r="113" spans="6:6" s="1" customFormat="1">
      <c r="F113" s="465"/>
    </row>
    <row r="114" spans="6:6" s="1" customFormat="1">
      <c r="F114" s="465"/>
    </row>
    <row r="115" spans="6:6" s="1" customFormat="1">
      <c r="F115" s="465"/>
    </row>
    <row r="116" spans="6:6" s="1" customFormat="1">
      <c r="F116" s="465"/>
    </row>
    <row r="117" spans="6:6" s="1" customFormat="1">
      <c r="F117" s="465"/>
    </row>
    <row r="118" spans="6:6" s="1" customFormat="1">
      <c r="F118" s="465"/>
    </row>
    <row r="119" spans="6:6" s="1" customFormat="1">
      <c r="F119" s="465"/>
    </row>
    <row r="120" spans="6:6" s="1" customFormat="1">
      <c r="F120" s="465"/>
    </row>
    <row r="121" spans="6:6" s="1" customFormat="1">
      <c r="F121" s="465"/>
    </row>
    <row r="122" spans="6:6" s="1" customFormat="1">
      <c r="F122" s="465"/>
    </row>
    <row r="123" spans="6:6" s="1" customFormat="1">
      <c r="F123" s="465"/>
    </row>
    <row r="124" spans="6:6" s="1" customFormat="1">
      <c r="F124" s="465"/>
    </row>
    <row r="125" spans="6:6" s="1" customFormat="1">
      <c r="F125" s="465"/>
    </row>
    <row r="126" spans="6:6" s="1" customFormat="1">
      <c r="F126" s="465"/>
    </row>
    <row r="127" spans="6:6" s="1" customFormat="1">
      <c r="F127" s="465"/>
    </row>
    <row r="128" spans="6:6" s="1" customFormat="1">
      <c r="F128" s="465"/>
    </row>
    <row r="129" spans="6:6" s="1" customFormat="1">
      <c r="F129" s="465"/>
    </row>
    <row r="130" spans="6:6" s="1" customFormat="1">
      <c r="F130" s="465"/>
    </row>
    <row r="131" spans="6:6" s="1" customFormat="1">
      <c r="F131" s="465"/>
    </row>
    <row r="132" spans="6:6" s="1" customFormat="1">
      <c r="F132" s="465"/>
    </row>
    <row r="133" spans="6:6" s="1" customFormat="1">
      <c r="F133" s="465"/>
    </row>
    <row r="134" spans="6:6" s="1" customFormat="1">
      <c r="F134" s="465"/>
    </row>
    <row r="135" spans="6:6" s="1" customFormat="1">
      <c r="F135" s="465"/>
    </row>
    <row r="136" spans="6:6" s="1" customFormat="1">
      <c r="F136" s="465"/>
    </row>
    <row r="137" spans="6:6" s="1" customFormat="1">
      <c r="F137" s="465"/>
    </row>
    <row r="138" spans="6:6" s="1" customFormat="1">
      <c r="F138" s="465"/>
    </row>
    <row r="139" spans="6:6" s="1" customFormat="1">
      <c r="F139" s="465"/>
    </row>
    <row r="140" spans="6:6" s="1" customFormat="1">
      <c r="F140" s="465"/>
    </row>
    <row r="141" spans="6:6" s="1" customFormat="1">
      <c r="F141" s="465"/>
    </row>
    <row r="142" spans="6:6" s="1" customFormat="1">
      <c r="F142" s="465"/>
    </row>
    <row r="143" spans="6:6" s="1" customFormat="1">
      <c r="F143" s="465"/>
    </row>
    <row r="144" spans="6:6" s="1" customFormat="1">
      <c r="F144" s="465"/>
    </row>
    <row r="145" spans="6:6" s="1" customFormat="1">
      <c r="F145" s="465"/>
    </row>
    <row r="146" spans="6:6" s="1" customFormat="1">
      <c r="F146" s="465"/>
    </row>
    <row r="147" spans="6:6" s="1" customFormat="1">
      <c r="F147" s="465"/>
    </row>
  </sheetData>
  <sheetProtection algorithmName="SHA-512" hashValue="pR4ksrKGYJYmURWMR9YGVGaNyC0BB20yWYfrjS0rJU4FAbpdmojIrdznA7imUzEYnm6TeJqL2518T3ermc6ESw==" saltValue="PGpAdn9N3BguyYvkQsDm4g==" spinCount="100000" sheet="1" objects="1" scenarios="1"/>
  <mergeCells count="43">
    <mergeCell ref="B2:C2"/>
    <mergeCell ref="B28:C28"/>
    <mergeCell ref="B29:C29"/>
    <mergeCell ref="B30:C30"/>
    <mergeCell ref="B31:C31"/>
    <mergeCell ref="B18:C18"/>
    <mergeCell ref="B19:C19"/>
    <mergeCell ref="B20:C20"/>
    <mergeCell ref="B21:C21"/>
    <mergeCell ref="B22:C22"/>
    <mergeCell ref="B13:C13"/>
    <mergeCell ref="B14:C14"/>
    <mergeCell ref="B15:C15"/>
    <mergeCell ref="B16:C16"/>
    <mergeCell ref="B17:C17"/>
    <mergeCell ref="B8:C8"/>
    <mergeCell ref="B32:C32"/>
    <mergeCell ref="B23:C23"/>
    <mergeCell ref="B24:C24"/>
    <mergeCell ref="B25:C25"/>
    <mergeCell ref="B26:C26"/>
    <mergeCell ref="B27:C27"/>
    <mergeCell ref="B9:C9"/>
    <mergeCell ref="B10:C10"/>
    <mergeCell ref="B11:C11"/>
    <mergeCell ref="B12:C12"/>
    <mergeCell ref="B3:C3"/>
    <mergeCell ref="B4:C4"/>
    <mergeCell ref="B5:C5"/>
    <mergeCell ref="B6:C6"/>
    <mergeCell ref="B7:C7"/>
    <mergeCell ref="D2:AM3"/>
    <mergeCell ref="D29:D34"/>
    <mergeCell ref="D65:D70"/>
    <mergeCell ref="D35:D40"/>
    <mergeCell ref="D41:D46"/>
    <mergeCell ref="D47:D52"/>
    <mergeCell ref="D53:D58"/>
    <mergeCell ref="D59:D64"/>
    <mergeCell ref="D5:D10"/>
    <mergeCell ref="D11:D16"/>
    <mergeCell ref="D17:D22"/>
    <mergeCell ref="D23:D28"/>
  </mergeCells>
  <pageMargins left="0.7" right="0.7" top="0.75" bottom="0.75" header="0.3" footer="0.3"/>
  <pageSetup orientation="portrait" horizontalDpi="0" verticalDpi="0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7">
    <tabColor rgb="FFFFC000"/>
  </sheetPr>
  <dimension ref="B1:DR33"/>
  <sheetViews>
    <sheetView topLeftCell="B2" workbookViewId="0">
      <selection activeCell="L29" sqref="L28:M29"/>
    </sheetView>
  </sheetViews>
  <sheetFormatPr defaultColWidth="9.1328125" defaultRowHeight="14.25"/>
  <cols>
    <col min="1" max="1" width="0" style="24" hidden="1" customWidth="1"/>
    <col min="2" max="2" width="13.1328125" style="24" customWidth="1"/>
    <col min="3" max="3" width="11.26953125" style="24" customWidth="1"/>
    <col min="4" max="4" width="28.1328125" style="24" bestFit="1" customWidth="1"/>
    <col min="5" max="5" width="9.40625" style="24" bestFit="1" customWidth="1"/>
    <col min="6" max="8" width="4.40625" style="24" bestFit="1" customWidth="1"/>
    <col min="9" max="38" width="5.54296875" style="24" bestFit="1" customWidth="1"/>
    <col min="39" max="16384" width="9.1328125" style="24"/>
  </cols>
  <sheetData>
    <row r="1" spans="2:122" hidden="1"/>
    <row r="2" spans="2:122" ht="15.75" customHeight="1">
      <c r="B2" s="1310"/>
      <c r="C2" s="1310"/>
      <c r="D2" s="1392" t="s">
        <v>353</v>
      </c>
      <c r="E2" s="1393"/>
      <c r="F2" s="1393"/>
      <c r="G2" s="1393"/>
      <c r="H2" s="1393"/>
      <c r="I2" s="1393"/>
      <c r="J2" s="1393"/>
      <c r="K2" s="1393"/>
      <c r="L2" s="1393"/>
      <c r="M2" s="1393"/>
      <c r="N2" s="1393"/>
      <c r="O2" s="1393"/>
      <c r="P2" s="1393"/>
      <c r="Q2" s="1393"/>
      <c r="R2" s="1393"/>
      <c r="S2" s="1393"/>
      <c r="T2" s="1393"/>
      <c r="U2" s="1393"/>
      <c r="V2" s="1393"/>
      <c r="W2" s="1393"/>
      <c r="X2" s="1393"/>
      <c r="Y2" s="1393"/>
      <c r="Z2" s="1393"/>
      <c r="AA2" s="1393"/>
      <c r="AB2" s="1393"/>
      <c r="AC2" s="1393"/>
      <c r="AD2" s="1393"/>
      <c r="AE2" s="1393"/>
      <c r="AF2" s="1393"/>
      <c r="AG2" s="1393"/>
      <c r="AH2" s="1393"/>
      <c r="AI2" s="1393"/>
      <c r="AJ2" s="1393"/>
      <c r="AK2" s="1393"/>
      <c r="AL2" s="1394"/>
    </row>
    <row r="3" spans="2:122" s="25" customFormat="1" ht="15.5" thickBot="1">
      <c r="B3" s="1272"/>
      <c r="C3" s="1272"/>
      <c r="D3" s="1444"/>
      <c r="E3" s="1418"/>
      <c r="F3" s="1418"/>
      <c r="G3" s="1418"/>
      <c r="H3" s="1418"/>
      <c r="I3" s="1418"/>
      <c r="J3" s="1418"/>
      <c r="K3" s="1418"/>
      <c r="L3" s="1418"/>
      <c r="M3" s="1418"/>
      <c r="N3" s="1418"/>
      <c r="O3" s="1418"/>
      <c r="P3" s="1418"/>
      <c r="Q3" s="1418"/>
      <c r="R3" s="1418"/>
      <c r="S3" s="1418"/>
      <c r="T3" s="1418"/>
      <c r="U3" s="1418"/>
      <c r="V3" s="1418"/>
      <c r="W3" s="1418"/>
      <c r="X3" s="1418"/>
      <c r="Y3" s="1418"/>
      <c r="Z3" s="1418"/>
      <c r="AA3" s="1418"/>
      <c r="AB3" s="1418"/>
      <c r="AC3" s="1418"/>
      <c r="AD3" s="1418"/>
      <c r="AE3" s="1418"/>
      <c r="AF3" s="1418"/>
      <c r="AG3" s="1418"/>
      <c r="AH3" s="1418"/>
      <c r="AI3" s="1418"/>
      <c r="AJ3" s="1418"/>
      <c r="AK3" s="1418"/>
      <c r="AL3" s="1445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</row>
    <row r="4" spans="2:122" s="19" customFormat="1" ht="15.5" thickBot="1">
      <c r="B4" s="1272"/>
      <c r="C4" s="1272"/>
      <c r="D4" s="481" t="s">
        <v>264</v>
      </c>
      <c r="E4" s="94" t="s">
        <v>114</v>
      </c>
      <c r="F4" s="94">
        <v>2018</v>
      </c>
      <c r="G4" s="94">
        <v>2019</v>
      </c>
      <c r="H4" s="94">
        <v>2020</v>
      </c>
      <c r="I4" s="94">
        <v>2021</v>
      </c>
      <c r="J4" s="94">
        <v>2022</v>
      </c>
      <c r="K4" s="94">
        <v>2023</v>
      </c>
      <c r="L4" s="94">
        <v>2024</v>
      </c>
      <c r="M4" s="94">
        <v>2025</v>
      </c>
      <c r="N4" s="94">
        <v>2026</v>
      </c>
      <c r="O4" s="94">
        <v>2027</v>
      </c>
      <c r="P4" s="94">
        <v>2028</v>
      </c>
      <c r="Q4" s="94">
        <v>2029</v>
      </c>
      <c r="R4" s="94">
        <v>2030</v>
      </c>
      <c r="S4" s="94">
        <v>2031</v>
      </c>
      <c r="T4" s="94">
        <v>2032</v>
      </c>
      <c r="U4" s="94">
        <v>2033</v>
      </c>
      <c r="V4" s="94">
        <v>2034</v>
      </c>
      <c r="W4" s="94">
        <v>2035</v>
      </c>
      <c r="X4" s="94">
        <v>2036</v>
      </c>
      <c r="Y4" s="94">
        <v>2037</v>
      </c>
      <c r="Z4" s="94">
        <v>2038</v>
      </c>
      <c r="AA4" s="94">
        <v>2039</v>
      </c>
      <c r="AB4" s="94">
        <v>2040</v>
      </c>
      <c r="AC4" s="94">
        <v>2041</v>
      </c>
      <c r="AD4" s="94">
        <v>2042</v>
      </c>
      <c r="AE4" s="94">
        <v>2043</v>
      </c>
      <c r="AF4" s="94">
        <v>2044</v>
      </c>
      <c r="AG4" s="94">
        <v>2045</v>
      </c>
      <c r="AH4" s="94">
        <v>2046</v>
      </c>
      <c r="AI4" s="94">
        <v>2047</v>
      </c>
      <c r="AJ4" s="94">
        <v>2048</v>
      </c>
      <c r="AK4" s="94">
        <v>2049</v>
      </c>
      <c r="AL4" s="359">
        <v>2050</v>
      </c>
      <c r="AM4" s="20"/>
      <c r="AN4" s="20"/>
      <c r="AO4" s="20"/>
      <c r="AP4" s="20"/>
      <c r="AQ4" s="20"/>
      <c r="AR4" s="20"/>
      <c r="AS4" s="20"/>
      <c r="AT4" s="20"/>
      <c r="AU4" s="20"/>
      <c r="AV4" s="20"/>
      <c r="AW4" s="20"/>
      <c r="AX4" s="20"/>
      <c r="AY4" s="20"/>
      <c r="AZ4" s="20"/>
      <c r="BA4" s="20"/>
      <c r="BB4" s="20"/>
      <c r="BC4" s="20"/>
      <c r="BD4" s="20"/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  <c r="DA4" s="20"/>
      <c r="DB4" s="20"/>
      <c r="DC4" s="20"/>
      <c r="DD4" s="20"/>
      <c r="DE4" s="20"/>
      <c r="DF4" s="20"/>
      <c r="DG4" s="20"/>
      <c r="DH4" s="20"/>
      <c r="DI4" s="20"/>
      <c r="DJ4" s="20"/>
      <c r="DK4" s="20"/>
      <c r="DL4" s="20"/>
      <c r="DM4" s="20"/>
      <c r="DN4" s="20"/>
      <c r="DO4" s="20"/>
      <c r="DP4" s="20"/>
      <c r="DQ4" s="20"/>
      <c r="DR4" s="20"/>
    </row>
    <row r="5" spans="2:122" s="19" customFormat="1" ht="14.75">
      <c r="B5" s="1272"/>
      <c r="C5" s="1272"/>
      <c r="D5" s="1580" t="s">
        <v>22</v>
      </c>
      <c r="E5" s="462" t="s">
        <v>23</v>
      </c>
      <c r="F5" s="461"/>
      <c r="G5" s="461"/>
      <c r="H5" s="1122">
        <v>1815</v>
      </c>
      <c r="I5" s="549">
        <f t="shared" ref="I5:I10" si="0">H5</f>
        <v>1815</v>
      </c>
      <c r="J5" s="34">
        <f>$H$5</f>
        <v>1815</v>
      </c>
      <c r="K5" s="34">
        <f t="shared" ref="K5:AL5" si="1">$H$5</f>
        <v>1815</v>
      </c>
      <c r="L5" s="34">
        <f t="shared" si="1"/>
        <v>1815</v>
      </c>
      <c r="M5" s="34">
        <f t="shared" si="1"/>
        <v>1815</v>
      </c>
      <c r="N5" s="34">
        <f t="shared" si="1"/>
        <v>1815</v>
      </c>
      <c r="O5" s="34">
        <f t="shared" si="1"/>
        <v>1815</v>
      </c>
      <c r="P5" s="34">
        <f t="shared" si="1"/>
        <v>1815</v>
      </c>
      <c r="Q5" s="34">
        <f t="shared" si="1"/>
        <v>1815</v>
      </c>
      <c r="R5" s="34">
        <f t="shared" si="1"/>
        <v>1815</v>
      </c>
      <c r="S5" s="34">
        <f t="shared" si="1"/>
        <v>1815</v>
      </c>
      <c r="T5" s="34">
        <f t="shared" si="1"/>
        <v>1815</v>
      </c>
      <c r="U5" s="34">
        <f t="shared" si="1"/>
        <v>1815</v>
      </c>
      <c r="V5" s="34">
        <f t="shared" si="1"/>
        <v>1815</v>
      </c>
      <c r="W5" s="34">
        <f t="shared" si="1"/>
        <v>1815</v>
      </c>
      <c r="X5" s="34">
        <f t="shared" si="1"/>
        <v>1815</v>
      </c>
      <c r="Y5" s="34">
        <f t="shared" si="1"/>
        <v>1815</v>
      </c>
      <c r="Z5" s="34">
        <f t="shared" si="1"/>
        <v>1815</v>
      </c>
      <c r="AA5" s="34">
        <f t="shared" si="1"/>
        <v>1815</v>
      </c>
      <c r="AB5" s="34">
        <f t="shared" si="1"/>
        <v>1815</v>
      </c>
      <c r="AC5" s="34">
        <f t="shared" si="1"/>
        <v>1815</v>
      </c>
      <c r="AD5" s="34">
        <f t="shared" si="1"/>
        <v>1815</v>
      </c>
      <c r="AE5" s="34">
        <f t="shared" si="1"/>
        <v>1815</v>
      </c>
      <c r="AF5" s="34">
        <f t="shared" si="1"/>
        <v>1815</v>
      </c>
      <c r="AG5" s="34">
        <f t="shared" si="1"/>
        <v>1815</v>
      </c>
      <c r="AH5" s="34">
        <f t="shared" si="1"/>
        <v>1815</v>
      </c>
      <c r="AI5" s="34">
        <f t="shared" si="1"/>
        <v>1815</v>
      </c>
      <c r="AJ5" s="34">
        <f t="shared" si="1"/>
        <v>1815</v>
      </c>
      <c r="AK5" s="34">
        <f t="shared" si="1"/>
        <v>1815</v>
      </c>
      <c r="AL5" s="34">
        <f t="shared" si="1"/>
        <v>1815</v>
      </c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N5" s="20"/>
      <c r="BO5" s="20"/>
      <c r="BP5" s="20"/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  <c r="CT5" s="20"/>
      <c r="CU5" s="20"/>
      <c r="CV5" s="20"/>
      <c r="CW5" s="20"/>
      <c r="CX5" s="20"/>
      <c r="CY5" s="20"/>
      <c r="CZ5" s="20"/>
      <c r="DA5" s="20"/>
      <c r="DB5" s="20"/>
      <c r="DC5" s="20"/>
      <c r="DD5" s="20"/>
      <c r="DE5" s="20"/>
      <c r="DF5" s="20"/>
      <c r="DG5" s="20"/>
      <c r="DH5" s="20"/>
      <c r="DI5" s="20"/>
      <c r="DJ5" s="20"/>
      <c r="DK5" s="20"/>
      <c r="DL5" s="20"/>
      <c r="DM5" s="20"/>
      <c r="DN5" s="20"/>
      <c r="DO5" s="20"/>
      <c r="DP5" s="20"/>
      <c r="DQ5" s="20"/>
      <c r="DR5" s="20"/>
    </row>
    <row r="6" spans="2:122" s="19" customFormat="1" ht="14.75">
      <c r="B6" s="1272"/>
      <c r="C6" s="1272"/>
      <c r="D6" s="1580"/>
      <c r="E6" s="463" t="s">
        <v>8</v>
      </c>
      <c r="F6" s="461"/>
      <c r="G6" s="461"/>
      <c r="H6" s="1122">
        <v>404</v>
      </c>
      <c r="I6" s="550">
        <f t="shared" si="0"/>
        <v>404</v>
      </c>
      <c r="J6" s="34">
        <f>$H$6</f>
        <v>404</v>
      </c>
      <c r="K6" s="34">
        <f t="shared" ref="K6:AL6" si="2">$H$6</f>
        <v>404</v>
      </c>
      <c r="L6" s="34">
        <f t="shared" si="2"/>
        <v>404</v>
      </c>
      <c r="M6" s="34">
        <f t="shared" si="2"/>
        <v>404</v>
      </c>
      <c r="N6" s="34">
        <f t="shared" si="2"/>
        <v>404</v>
      </c>
      <c r="O6" s="34">
        <f t="shared" si="2"/>
        <v>404</v>
      </c>
      <c r="P6" s="34">
        <f t="shared" si="2"/>
        <v>404</v>
      </c>
      <c r="Q6" s="34">
        <f t="shared" si="2"/>
        <v>404</v>
      </c>
      <c r="R6" s="34">
        <f t="shared" si="2"/>
        <v>404</v>
      </c>
      <c r="S6" s="34">
        <f t="shared" si="2"/>
        <v>404</v>
      </c>
      <c r="T6" s="34">
        <f t="shared" si="2"/>
        <v>404</v>
      </c>
      <c r="U6" s="34">
        <f t="shared" si="2"/>
        <v>404</v>
      </c>
      <c r="V6" s="34">
        <f t="shared" si="2"/>
        <v>404</v>
      </c>
      <c r="W6" s="34">
        <f t="shared" si="2"/>
        <v>404</v>
      </c>
      <c r="X6" s="34">
        <f t="shared" si="2"/>
        <v>404</v>
      </c>
      <c r="Y6" s="34">
        <f t="shared" si="2"/>
        <v>404</v>
      </c>
      <c r="Z6" s="34">
        <f t="shared" si="2"/>
        <v>404</v>
      </c>
      <c r="AA6" s="34">
        <f t="shared" si="2"/>
        <v>404</v>
      </c>
      <c r="AB6" s="34">
        <f t="shared" si="2"/>
        <v>404</v>
      </c>
      <c r="AC6" s="34">
        <f t="shared" si="2"/>
        <v>404</v>
      </c>
      <c r="AD6" s="34">
        <f t="shared" si="2"/>
        <v>404</v>
      </c>
      <c r="AE6" s="34">
        <f t="shared" si="2"/>
        <v>404</v>
      </c>
      <c r="AF6" s="34">
        <f t="shared" si="2"/>
        <v>404</v>
      </c>
      <c r="AG6" s="34">
        <f t="shared" si="2"/>
        <v>404</v>
      </c>
      <c r="AH6" s="34">
        <f t="shared" si="2"/>
        <v>404</v>
      </c>
      <c r="AI6" s="34">
        <f t="shared" si="2"/>
        <v>404</v>
      </c>
      <c r="AJ6" s="34">
        <f t="shared" si="2"/>
        <v>404</v>
      </c>
      <c r="AK6" s="34">
        <f t="shared" si="2"/>
        <v>404</v>
      </c>
      <c r="AL6" s="34">
        <f t="shared" si="2"/>
        <v>404</v>
      </c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20"/>
      <c r="DN6" s="20"/>
      <c r="DO6" s="20"/>
      <c r="DP6" s="20"/>
      <c r="DQ6" s="20"/>
      <c r="DR6" s="20"/>
    </row>
    <row r="7" spans="2:122" s="19" customFormat="1" ht="14.75">
      <c r="B7" s="1272"/>
      <c r="C7" s="1272"/>
      <c r="D7" s="1580"/>
      <c r="E7" s="463" t="s">
        <v>24</v>
      </c>
      <c r="F7" s="461"/>
      <c r="G7" s="461"/>
      <c r="H7" s="1122">
        <v>69</v>
      </c>
      <c r="I7" s="550">
        <f t="shared" si="0"/>
        <v>69</v>
      </c>
      <c r="J7" s="34">
        <f>$H$7</f>
        <v>69</v>
      </c>
      <c r="K7" s="34">
        <f t="shared" ref="K7:AL7" si="3">$H$7</f>
        <v>69</v>
      </c>
      <c r="L7" s="34">
        <f t="shared" si="3"/>
        <v>69</v>
      </c>
      <c r="M7" s="34">
        <f t="shared" si="3"/>
        <v>69</v>
      </c>
      <c r="N7" s="34">
        <f t="shared" si="3"/>
        <v>69</v>
      </c>
      <c r="O7" s="34">
        <f t="shared" si="3"/>
        <v>69</v>
      </c>
      <c r="P7" s="34">
        <f t="shared" si="3"/>
        <v>69</v>
      </c>
      <c r="Q7" s="34">
        <f t="shared" si="3"/>
        <v>69</v>
      </c>
      <c r="R7" s="34">
        <f t="shared" si="3"/>
        <v>69</v>
      </c>
      <c r="S7" s="34">
        <f t="shared" si="3"/>
        <v>69</v>
      </c>
      <c r="T7" s="34">
        <f t="shared" si="3"/>
        <v>69</v>
      </c>
      <c r="U7" s="34">
        <f t="shared" si="3"/>
        <v>69</v>
      </c>
      <c r="V7" s="34">
        <f t="shared" si="3"/>
        <v>69</v>
      </c>
      <c r="W7" s="34">
        <f t="shared" si="3"/>
        <v>69</v>
      </c>
      <c r="X7" s="34">
        <f t="shared" si="3"/>
        <v>69</v>
      </c>
      <c r="Y7" s="34">
        <f t="shared" si="3"/>
        <v>69</v>
      </c>
      <c r="Z7" s="34">
        <f t="shared" si="3"/>
        <v>69</v>
      </c>
      <c r="AA7" s="34">
        <f t="shared" si="3"/>
        <v>69</v>
      </c>
      <c r="AB7" s="34">
        <f t="shared" si="3"/>
        <v>69</v>
      </c>
      <c r="AC7" s="34">
        <f t="shared" si="3"/>
        <v>69</v>
      </c>
      <c r="AD7" s="34">
        <f t="shared" si="3"/>
        <v>69</v>
      </c>
      <c r="AE7" s="34">
        <f t="shared" si="3"/>
        <v>69</v>
      </c>
      <c r="AF7" s="34">
        <f t="shared" si="3"/>
        <v>69</v>
      </c>
      <c r="AG7" s="34">
        <f t="shared" si="3"/>
        <v>69</v>
      </c>
      <c r="AH7" s="34">
        <f t="shared" si="3"/>
        <v>69</v>
      </c>
      <c r="AI7" s="34">
        <f t="shared" si="3"/>
        <v>69</v>
      </c>
      <c r="AJ7" s="34">
        <f t="shared" si="3"/>
        <v>69</v>
      </c>
      <c r="AK7" s="34">
        <f t="shared" si="3"/>
        <v>69</v>
      </c>
      <c r="AL7" s="34">
        <f t="shared" si="3"/>
        <v>69</v>
      </c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20"/>
    </row>
    <row r="8" spans="2:122" s="19" customFormat="1" ht="14.75">
      <c r="B8" s="1272"/>
      <c r="C8" s="1272"/>
      <c r="D8" s="1580"/>
      <c r="E8" s="463" t="s">
        <v>25</v>
      </c>
      <c r="F8" s="461"/>
      <c r="G8" s="461"/>
      <c r="H8" s="1122">
        <v>11</v>
      </c>
      <c r="I8" s="550">
        <f t="shared" si="0"/>
        <v>11</v>
      </c>
      <c r="J8" s="34">
        <f>$H$8</f>
        <v>11</v>
      </c>
      <c r="K8" s="34">
        <f t="shared" ref="K8:AL8" si="4">$H$8</f>
        <v>11</v>
      </c>
      <c r="L8" s="34">
        <f t="shared" si="4"/>
        <v>11</v>
      </c>
      <c r="M8" s="34">
        <f t="shared" si="4"/>
        <v>11</v>
      </c>
      <c r="N8" s="34">
        <f t="shared" si="4"/>
        <v>11</v>
      </c>
      <c r="O8" s="34">
        <f t="shared" si="4"/>
        <v>11</v>
      </c>
      <c r="P8" s="34">
        <f t="shared" si="4"/>
        <v>11</v>
      </c>
      <c r="Q8" s="34">
        <f t="shared" si="4"/>
        <v>11</v>
      </c>
      <c r="R8" s="34">
        <f t="shared" si="4"/>
        <v>11</v>
      </c>
      <c r="S8" s="34">
        <f t="shared" si="4"/>
        <v>11</v>
      </c>
      <c r="T8" s="34">
        <f t="shared" si="4"/>
        <v>11</v>
      </c>
      <c r="U8" s="34">
        <f t="shared" si="4"/>
        <v>11</v>
      </c>
      <c r="V8" s="34">
        <f t="shared" si="4"/>
        <v>11</v>
      </c>
      <c r="W8" s="34">
        <f t="shared" si="4"/>
        <v>11</v>
      </c>
      <c r="X8" s="34">
        <f t="shared" si="4"/>
        <v>11</v>
      </c>
      <c r="Y8" s="34">
        <f t="shared" si="4"/>
        <v>11</v>
      </c>
      <c r="Z8" s="34">
        <f t="shared" si="4"/>
        <v>11</v>
      </c>
      <c r="AA8" s="34">
        <f t="shared" si="4"/>
        <v>11</v>
      </c>
      <c r="AB8" s="34">
        <f t="shared" si="4"/>
        <v>11</v>
      </c>
      <c r="AC8" s="34">
        <f t="shared" si="4"/>
        <v>11</v>
      </c>
      <c r="AD8" s="34">
        <f t="shared" si="4"/>
        <v>11</v>
      </c>
      <c r="AE8" s="34">
        <f t="shared" si="4"/>
        <v>11</v>
      </c>
      <c r="AF8" s="34">
        <f t="shared" si="4"/>
        <v>11</v>
      </c>
      <c r="AG8" s="34">
        <f t="shared" si="4"/>
        <v>11</v>
      </c>
      <c r="AH8" s="34">
        <f t="shared" si="4"/>
        <v>11</v>
      </c>
      <c r="AI8" s="34">
        <f t="shared" si="4"/>
        <v>11</v>
      </c>
      <c r="AJ8" s="34">
        <f t="shared" si="4"/>
        <v>11</v>
      </c>
      <c r="AK8" s="34">
        <f t="shared" si="4"/>
        <v>11</v>
      </c>
      <c r="AL8" s="34">
        <f t="shared" si="4"/>
        <v>11</v>
      </c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0"/>
      <c r="CZ8" s="20"/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</row>
    <row r="9" spans="2:122" s="19" customFormat="1" ht="14.75">
      <c r="B9" s="1272"/>
      <c r="C9" s="1272"/>
      <c r="D9" s="1580"/>
      <c r="E9" s="463" t="s">
        <v>26</v>
      </c>
      <c r="F9" s="461"/>
      <c r="G9" s="461"/>
      <c r="H9" s="1122">
        <v>14</v>
      </c>
      <c r="I9" s="550">
        <f t="shared" si="0"/>
        <v>14</v>
      </c>
      <c r="J9" s="34">
        <f>$H$9</f>
        <v>14</v>
      </c>
      <c r="K9" s="34">
        <f t="shared" ref="K9:AL9" si="5">$H$9</f>
        <v>14</v>
      </c>
      <c r="L9" s="34">
        <f t="shared" si="5"/>
        <v>14</v>
      </c>
      <c r="M9" s="34">
        <f t="shared" si="5"/>
        <v>14</v>
      </c>
      <c r="N9" s="34">
        <f t="shared" si="5"/>
        <v>14</v>
      </c>
      <c r="O9" s="34">
        <f t="shared" si="5"/>
        <v>14</v>
      </c>
      <c r="P9" s="34">
        <f t="shared" si="5"/>
        <v>14</v>
      </c>
      <c r="Q9" s="34">
        <f t="shared" si="5"/>
        <v>14</v>
      </c>
      <c r="R9" s="34">
        <f t="shared" si="5"/>
        <v>14</v>
      </c>
      <c r="S9" s="34">
        <f t="shared" si="5"/>
        <v>14</v>
      </c>
      <c r="T9" s="34">
        <f t="shared" si="5"/>
        <v>14</v>
      </c>
      <c r="U9" s="34">
        <f t="shared" si="5"/>
        <v>14</v>
      </c>
      <c r="V9" s="34">
        <f t="shared" si="5"/>
        <v>14</v>
      </c>
      <c r="W9" s="34">
        <f t="shared" si="5"/>
        <v>14</v>
      </c>
      <c r="X9" s="34">
        <f t="shared" si="5"/>
        <v>14</v>
      </c>
      <c r="Y9" s="34">
        <f t="shared" si="5"/>
        <v>14</v>
      </c>
      <c r="Z9" s="34">
        <f t="shared" si="5"/>
        <v>14</v>
      </c>
      <c r="AA9" s="34">
        <f t="shared" si="5"/>
        <v>14</v>
      </c>
      <c r="AB9" s="34">
        <f t="shared" si="5"/>
        <v>14</v>
      </c>
      <c r="AC9" s="34">
        <f t="shared" si="5"/>
        <v>14</v>
      </c>
      <c r="AD9" s="34">
        <f t="shared" si="5"/>
        <v>14</v>
      </c>
      <c r="AE9" s="34">
        <f t="shared" si="5"/>
        <v>14</v>
      </c>
      <c r="AF9" s="34">
        <f t="shared" si="5"/>
        <v>14</v>
      </c>
      <c r="AG9" s="34">
        <f t="shared" si="5"/>
        <v>14</v>
      </c>
      <c r="AH9" s="34">
        <f t="shared" si="5"/>
        <v>14</v>
      </c>
      <c r="AI9" s="34">
        <f t="shared" si="5"/>
        <v>14</v>
      </c>
      <c r="AJ9" s="34">
        <f t="shared" si="5"/>
        <v>14</v>
      </c>
      <c r="AK9" s="34">
        <f t="shared" si="5"/>
        <v>14</v>
      </c>
      <c r="AL9" s="34">
        <f t="shared" si="5"/>
        <v>14</v>
      </c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</row>
    <row r="10" spans="2:122" s="19" customFormat="1" ht="15.5" thickBot="1">
      <c r="B10" s="1271"/>
      <c r="C10" s="1271"/>
      <c r="D10" s="1580"/>
      <c r="E10" s="464" t="s">
        <v>27</v>
      </c>
      <c r="F10" s="461"/>
      <c r="G10" s="461"/>
      <c r="H10" s="1122">
        <v>0</v>
      </c>
      <c r="I10" s="551">
        <f t="shared" si="0"/>
        <v>0</v>
      </c>
      <c r="J10" s="213">
        <f>$H$10</f>
        <v>0</v>
      </c>
      <c r="K10" s="213">
        <f t="shared" ref="K10:AL10" si="6">$H$10</f>
        <v>0</v>
      </c>
      <c r="L10" s="213">
        <f t="shared" si="6"/>
        <v>0</v>
      </c>
      <c r="M10" s="213">
        <f t="shared" si="6"/>
        <v>0</v>
      </c>
      <c r="N10" s="213">
        <f t="shared" si="6"/>
        <v>0</v>
      </c>
      <c r="O10" s="213">
        <f t="shared" si="6"/>
        <v>0</v>
      </c>
      <c r="P10" s="213">
        <f t="shared" si="6"/>
        <v>0</v>
      </c>
      <c r="Q10" s="213">
        <f t="shared" si="6"/>
        <v>0</v>
      </c>
      <c r="R10" s="213">
        <f t="shared" si="6"/>
        <v>0</v>
      </c>
      <c r="S10" s="213">
        <f t="shared" si="6"/>
        <v>0</v>
      </c>
      <c r="T10" s="213">
        <f t="shared" si="6"/>
        <v>0</v>
      </c>
      <c r="U10" s="213">
        <f t="shared" si="6"/>
        <v>0</v>
      </c>
      <c r="V10" s="213">
        <f t="shared" si="6"/>
        <v>0</v>
      </c>
      <c r="W10" s="213">
        <f t="shared" si="6"/>
        <v>0</v>
      </c>
      <c r="X10" s="213">
        <f t="shared" si="6"/>
        <v>0</v>
      </c>
      <c r="Y10" s="213">
        <f t="shared" si="6"/>
        <v>0</v>
      </c>
      <c r="Z10" s="213">
        <f t="shared" si="6"/>
        <v>0</v>
      </c>
      <c r="AA10" s="213">
        <f t="shared" si="6"/>
        <v>0</v>
      </c>
      <c r="AB10" s="213">
        <f t="shared" si="6"/>
        <v>0</v>
      </c>
      <c r="AC10" s="213">
        <f t="shared" si="6"/>
        <v>0</v>
      </c>
      <c r="AD10" s="213">
        <f t="shared" si="6"/>
        <v>0</v>
      </c>
      <c r="AE10" s="213">
        <f t="shared" si="6"/>
        <v>0</v>
      </c>
      <c r="AF10" s="213">
        <f t="shared" si="6"/>
        <v>0</v>
      </c>
      <c r="AG10" s="213">
        <f t="shared" si="6"/>
        <v>0</v>
      </c>
      <c r="AH10" s="213">
        <f t="shared" si="6"/>
        <v>0</v>
      </c>
      <c r="AI10" s="213">
        <f t="shared" si="6"/>
        <v>0</v>
      </c>
      <c r="AJ10" s="213">
        <f t="shared" si="6"/>
        <v>0</v>
      </c>
      <c r="AK10" s="213">
        <f t="shared" si="6"/>
        <v>0</v>
      </c>
      <c r="AL10" s="213">
        <f t="shared" si="6"/>
        <v>0</v>
      </c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  <c r="CY10" s="20"/>
      <c r="CZ10" s="20"/>
      <c r="DA10" s="20"/>
      <c r="DB10" s="20"/>
      <c r="DC10" s="20"/>
      <c r="DD10" s="20"/>
      <c r="DE10" s="20"/>
      <c r="DF10" s="20"/>
      <c r="DG10" s="20"/>
      <c r="DH10" s="20"/>
      <c r="DI10" s="20"/>
      <c r="DJ10" s="20"/>
      <c r="DK10" s="20"/>
      <c r="DL10" s="20"/>
      <c r="DM10" s="20"/>
      <c r="DN10" s="20"/>
      <c r="DO10" s="20"/>
      <c r="DP10" s="20"/>
      <c r="DQ10" s="20"/>
      <c r="DR10" s="20"/>
    </row>
    <row r="11" spans="2:122" s="19" customFormat="1" ht="15.5" thickBot="1">
      <c r="B11" s="1271"/>
      <c r="C11" s="1271"/>
      <c r="D11" s="1582" t="s">
        <v>35</v>
      </c>
      <c r="E11" s="1583"/>
      <c r="F11" s="482">
        <f>SUM(F5:F10)</f>
        <v>0</v>
      </c>
      <c r="G11" s="482">
        <f t="shared" ref="G11:AL11" si="7">SUM(G5:G10)</f>
        <v>0</v>
      </c>
      <c r="H11" s="482">
        <f t="shared" si="7"/>
        <v>2313</v>
      </c>
      <c r="I11" s="482">
        <f t="shared" si="7"/>
        <v>2313</v>
      </c>
      <c r="J11" s="482">
        <f t="shared" si="7"/>
        <v>2313</v>
      </c>
      <c r="K11" s="482">
        <f t="shared" si="7"/>
        <v>2313</v>
      </c>
      <c r="L11" s="482">
        <f t="shared" si="7"/>
        <v>2313</v>
      </c>
      <c r="M11" s="482">
        <f t="shared" si="7"/>
        <v>2313</v>
      </c>
      <c r="N11" s="482">
        <f t="shared" si="7"/>
        <v>2313</v>
      </c>
      <c r="O11" s="482">
        <f t="shared" si="7"/>
        <v>2313</v>
      </c>
      <c r="P11" s="482">
        <f t="shared" si="7"/>
        <v>2313</v>
      </c>
      <c r="Q11" s="482">
        <f t="shared" si="7"/>
        <v>2313</v>
      </c>
      <c r="R11" s="482">
        <f t="shared" si="7"/>
        <v>2313</v>
      </c>
      <c r="S11" s="482">
        <f t="shared" si="7"/>
        <v>2313</v>
      </c>
      <c r="T11" s="482">
        <f t="shared" si="7"/>
        <v>2313</v>
      </c>
      <c r="U11" s="482">
        <f t="shared" si="7"/>
        <v>2313</v>
      </c>
      <c r="V11" s="482">
        <f t="shared" si="7"/>
        <v>2313</v>
      </c>
      <c r="W11" s="482">
        <f t="shared" si="7"/>
        <v>2313</v>
      </c>
      <c r="X11" s="482">
        <f t="shared" si="7"/>
        <v>2313</v>
      </c>
      <c r="Y11" s="482">
        <f t="shared" si="7"/>
        <v>2313</v>
      </c>
      <c r="Z11" s="482">
        <f t="shared" si="7"/>
        <v>2313</v>
      </c>
      <c r="AA11" s="482">
        <f t="shared" si="7"/>
        <v>2313</v>
      </c>
      <c r="AB11" s="482">
        <f t="shared" si="7"/>
        <v>2313</v>
      </c>
      <c r="AC11" s="482">
        <f t="shared" si="7"/>
        <v>2313</v>
      </c>
      <c r="AD11" s="482">
        <f t="shared" si="7"/>
        <v>2313</v>
      </c>
      <c r="AE11" s="482">
        <f t="shared" si="7"/>
        <v>2313</v>
      </c>
      <c r="AF11" s="482">
        <f t="shared" si="7"/>
        <v>2313</v>
      </c>
      <c r="AG11" s="482">
        <f t="shared" si="7"/>
        <v>2313</v>
      </c>
      <c r="AH11" s="482">
        <f t="shared" si="7"/>
        <v>2313</v>
      </c>
      <c r="AI11" s="482">
        <f t="shared" si="7"/>
        <v>2313</v>
      </c>
      <c r="AJ11" s="482">
        <f t="shared" si="7"/>
        <v>2313</v>
      </c>
      <c r="AK11" s="482">
        <f t="shared" si="7"/>
        <v>2313</v>
      </c>
      <c r="AL11" s="483">
        <f t="shared" si="7"/>
        <v>2313</v>
      </c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  <c r="CG11" s="20"/>
      <c r="CH11" s="20"/>
      <c r="CI11" s="20"/>
      <c r="CJ11" s="20"/>
      <c r="CK11" s="20"/>
      <c r="CL11" s="20"/>
      <c r="CM11" s="20"/>
      <c r="CN11" s="20"/>
      <c r="CO11" s="20"/>
      <c r="CP11" s="20"/>
      <c r="CQ11" s="20"/>
      <c r="CR11" s="20"/>
      <c r="CS11" s="20"/>
      <c r="CT11" s="20"/>
      <c r="CU11" s="20"/>
      <c r="CV11" s="20"/>
      <c r="CW11" s="20"/>
      <c r="CX11" s="20"/>
      <c r="CY11" s="20"/>
      <c r="CZ11" s="20"/>
      <c r="DA11" s="20"/>
      <c r="DB11" s="20"/>
      <c r="DC11" s="20"/>
      <c r="DD11" s="20"/>
      <c r="DE11" s="20"/>
      <c r="DF11" s="20"/>
      <c r="DG11" s="20"/>
      <c r="DH11" s="20"/>
      <c r="DI11" s="20"/>
      <c r="DJ11" s="20"/>
      <c r="DK11" s="20"/>
      <c r="DL11" s="20"/>
      <c r="DM11" s="20"/>
      <c r="DN11" s="20"/>
      <c r="DO11" s="20"/>
      <c r="DP11" s="20"/>
      <c r="DQ11" s="20"/>
      <c r="DR11" s="20"/>
    </row>
    <row r="12" spans="2:122" s="19" customFormat="1" ht="14.75">
      <c r="B12" s="1271"/>
      <c r="C12" s="1271"/>
      <c r="D12" s="1580" t="s">
        <v>28</v>
      </c>
      <c r="E12" s="462" t="s">
        <v>23</v>
      </c>
      <c r="F12" s="461"/>
      <c r="G12" s="461"/>
      <c r="H12" s="461"/>
      <c r="I12" s="1126">
        <v>0</v>
      </c>
      <c r="J12" s="1126">
        <v>0</v>
      </c>
      <c r="K12" s="1126">
        <v>0</v>
      </c>
      <c r="L12" s="1126">
        <v>0</v>
      </c>
      <c r="M12" s="1127">
        <v>0</v>
      </c>
      <c r="N12" s="1128">
        <v>0</v>
      </c>
      <c r="O12" s="1128">
        <v>0</v>
      </c>
      <c r="P12" s="1128">
        <v>0</v>
      </c>
      <c r="Q12" s="1128">
        <v>0</v>
      </c>
      <c r="R12" s="1128">
        <v>0</v>
      </c>
      <c r="S12" s="1128">
        <v>0</v>
      </c>
      <c r="T12" s="1128">
        <v>0</v>
      </c>
      <c r="U12" s="1128">
        <v>0</v>
      </c>
      <c r="V12" s="1128">
        <v>0</v>
      </c>
      <c r="W12" s="1128">
        <v>0</v>
      </c>
      <c r="X12" s="1128">
        <v>0</v>
      </c>
      <c r="Y12" s="1128">
        <v>0</v>
      </c>
      <c r="Z12" s="1128">
        <v>0</v>
      </c>
      <c r="AA12" s="1128">
        <v>0</v>
      </c>
      <c r="AB12" s="1128">
        <v>0</v>
      </c>
      <c r="AC12" s="1128">
        <v>0</v>
      </c>
      <c r="AD12" s="1128">
        <v>0</v>
      </c>
      <c r="AE12" s="1128">
        <v>0</v>
      </c>
      <c r="AF12" s="1128">
        <v>0</v>
      </c>
      <c r="AG12" s="1128">
        <v>0</v>
      </c>
      <c r="AH12" s="1128">
        <v>0</v>
      </c>
      <c r="AI12" s="1128">
        <v>0</v>
      </c>
      <c r="AJ12" s="1128">
        <v>0</v>
      </c>
      <c r="AK12" s="1128">
        <v>0</v>
      </c>
      <c r="AL12" s="1129">
        <v>0</v>
      </c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  <c r="CG12" s="20"/>
      <c r="CH12" s="20"/>
      <c r="CI12" s="20"/>
      <c r="CJ12" s="20"/>
      <c r="CK12" s="20"/>
      <c r="CL12" s="20"/>
      <c r="CM12" s="20"/>
      <c r="CN12" s="20"/>
      <c r="CO12" s="20"/>
      <c r="CP12" s="20"/>
      <c r="CQ12" s="20"/>
      <c r="CR12" s="20"/>
      <c r="CS12" s="20"/>
      <c r="CT12" s="20"/>
      <c r="CU12" s="20"/>
      <c r="CV12" s="20"/>
      <c r="CW12" s="20"/>
      <c r="CX12" s="20"/>
      <c r="CY12" s="20"/>
      <c r="CZ12" s="20"/>
      <c r="DA12" s="20"/>
      <c r="DB12" s="20"/>
      <c r="DC12" s="20"/>
      <c r="DD12" s="20"/>
      <c r="DE12" s="20"/>
      <c r="DF12" s="20"/>
      <c r="DG12" s="20"/>
      <c r="DH12" s="20"/>
      <c r="DI12" s="20"/>
      <c r="DJ12" s="20"/>
      <c r="DK12" s="20"/>
      <c r="DL12" s="20"/>
      <c r="DM12" s="20"/>
      <c r="DN12" s="20"/>
      <c r="DO12" s="20"/>
      <c r="DP12" s="20"/>
      <c r="DQ12" s="20"/>
      <c r="DR12" s="20"/>
    </row>
    <row r="13" spans="2:122" s="19" customFormat="1" ht="14.75">
      <c r="B13" s="1272"/>
      <c r="C13" s="1272"/>
      <c r="D13" s="1580"/>
      <c r="E13" s="463" t="s">
        <v>8</v>
      </c>
      <c r="F13" s="461"/>
      <c r="G13" s="461"/>
      <c r="H13" s="461"/>
      <c r="I13" s="1130">
        <v>0</v>
      </c>
      <c r="J13" s="1130">
        <v>0</v>
      </c>
      <c r="K13" s="1130">
        <v>0</v>
      </c>
      <c r="L13" s="1130">
        <v>0</v>
      </c>
      <c r="M13" s="1131">
        <v>23.94</v>
      </c>
      <c r="N13" s="1132">
        <v>26.974458119086663</v>
      </c>
      <c r="O13" s="1132">
        <v>31.812105773511949</v>
      </c>
      <c r="P13" s="1132">
        <v>39.187046914414495</v>
      </c>
      <c r="Q13" s="1132">
        <v>49.944129444149716</v>
      </c>
      <c r="R13" s="1132">
        <v>64.664476661150687</v>
      </c>
      <c r="S13" s="1132">
        <v>83.142220921637275</v>
      </c>
      <c r="T13" s="1132">
        <v>103.97820512820513</v>
      </c>
      <c r="U13" s="1132">
        <v>124.81418933477298</v>
      </c>
      <c r="V13" s="1132">
        <v>143.29193359525956</v>
      </c>
      <c r="W13" s="1132">
        <v>158.01228081226054</v>
      </c>
      <c r="X13" s="1132">
        <v>168.76936334199576</v>
      </c>
      <c r="Y13" s="1132">
        <v>176.14430448289832</v>
      </c>
      <c r="Z13" s="1132">
        <v>180.98195213732359</v>
      </c>
      <c r="AA13" s="1132">
        <v>184.0639187282878</v>
      </c>
      <c r="AB13" s="1132">
        <v>185.99099760396277</v>
      </c>
      <c r="AC13" s="1132">
        <v>187.18189602015829</v>
      </c>
      <c r="AD13" s="1132">
        <v>189.05128205128204</v>
      </c>
      <c r="AE13" s="1132">
        <v>189.05128205128204</v>
      </c>
      <c r="AF13" s="1132">
        <v>189.05128205128204</v>
      </c>
      <c r="AG13" s="1132">
        <v>189.05128205128204</v>
      </c>
      <c r="AH13" s="1132">
        <v>189.05128205128204</v>
      </c>
      <c r="AI13" s="1132">
        <v>189.05128205128204</v>
      </c>
      <c r="AJ13" s="1132">
        <v>189.05128205128204</v>
      </c>
      <c r="AK13" s="1132">
        <v>189.05128205128204</v>
      </c>
      <c r="AL13" s="1133">
        <v>189.05128205128204</v>
      </c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  <c r="CG13" s="20"/>
      <c r="CH13" s="20"/>
      <c r="CI13" s="20"/>
      <c r="CJ13" s="20"/>
      <c r="CK13" s="20"/>
      <c r="CL13" s="20"/>
      <c r="CM13" s="20"/>
      <c r="CN13" s="20"/>
      <c r="CO13" s="20"/>
      <c r="CP13" s="20"/>
      <c r="CQ13" s="20"/>
      <c r="CR13" s="20"/>
      <c r="CS13" s="20"/>
      <c r="CT13" s="20"/>
      <c r="CU13" s="20"/>
      <c r="CV13" s="20"/>
      <c r="CW13" s="20"/>
      <c r="CX13" s="20"/>
      <c r="CY13" s="20"/>
      <c r="CZ13" s="20"/>
      <c r="DA13" s="20"/>
      <c r="DB13" s="20"/>
      <c r="DC13" s="20"/>
      <c r="DD13" s="20"/>
      <c r="DE13" s="20"/>
      <c r="DF13" s="20"/>
      <c r="DG13" s="20"/>
      <c r="DH13" s="20"/>
      <c r="DI13" s="20"/>
      <c r="DJ13" s="20"/>
      <c r="DK13" s="20"/>
      <c r="DL13" s="20"/>
      <c r="DM13" s="20"/>
      <c r="DN13" s="20"/>
      <c r="DO13" s="20"/>
      <c r="DP13" s="20"/>
      <c r="DQ13" s="20"/>
      <c r="DR13" s="20"/>
    </row>
    <row r="14" spans="2:122" s="19" customFormat="1" ht="14.75">
      <c r="B14" s="1271"/>
      <c r="C14" s="1271"/>
      <c r="D14" s="1580"/>
      <c r="E14" s="463" t="s">
        <v>24</v>
      </c>
      <c r="F14" s="461"/>
      <c r="G14" s="461"/>
      <c r="H14" s="461"/>
      <c r="I14" s="1130">
        <v>0</v>
      </c>
      <c r="J14" s="1130">
        <v>0</v>
      </c>
      <c r="K14" s="1130">
        <v>0</v>
      </c>
      <c r="L14" s="1130">
        <v>0</v>
      </c>
      <c r="M14" s="1131">
        <v>0.12638100767622068</v>
      </c>
      <c r="N14" s="1132">
        <v>0.14268328585981011</v>
      </c>
      <c r="O14" s="1132">
        <v>0.16827236201911921</v>
      </c>
      <c r="P14" s="1132">
        <v>0.20728262981990581</v>
      </c>
      <c r="Q14" s="1132">
        <v>0.26418297142572073</v>
      </c>
      <c r="R14" s="1132">
        <v>0.3420472792329956</v>
      </c>
      <c r="S14" s="1132">
        <v>0.43978660191833091</v>
      </c>
      <c r="T14" s="1132">
        <v>0.55000000000000004</v>
      </c>
      <c r="U14" s="1132">
        <v>0.66021339808166912</v>
      </c>
      <c r="V14" s="1132">
        <v>0.75795272076700437</v>
      </c>
      <c r="W14" s="1132">
        <v>0.8358170285742792</v>
      </c>
      <c r="X14" s="1132">
        <v>0.89271737018009423</v>
      </c>
      <c r="Y14" s="1132">
        <v>0.93172763798088087</v>
      </c>
      <c r="Z14" s="1132">
        <v>0.95731671414018993</v>
      </c>
      <c r="AA14" s="1132">
        <v>0.97361899232377924</v>
      </c>
      <c r="AB14" s="1132">
        <v>0.98381241103411754</v>
      </c>
      <c r="AC14" s="1132">
        <v>0.99011175163246623</v>
      </c>
      <c r="AD14" s="1132">
        <v>1</v>
      </c>
      <c r="AE14" s="1132">
        <v>1</v>
      </c>
      <c r="AF14" s="1132">
        <v>1</v>
      </c>
      <c r="AG14" s="1132">
        <v>1</v>
      </c>
      <c r="AH14" s="1132">
        <v>1</v>
      </c>
      <c r="AI14" s="1132">
        <v>1</v>
      </c>
      <c r="AJ14" s="1132">
        <v>1</v>
      </c>
      <c r="AK14" s="1132">
        <v>1</v>
      </c>
      <c r="AL14" s="1133">
        <v>1</v>
      </c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  <c r="CG14" s="20"/>
      <c r="CH14" s="20"/>
      <c r="CI14" s="20"/>
      <c r="CJ14" s="20"/>
      <c r="CK14" s="20"/>
      <c r="CL14" s="20"/>
      <c r="CM14" s="20"/>
      <c r="CN14" s="20"/>
      <c r="CO14" s="20"/>
      <c r="CP14" s="20"/>
      <c r="CQ14" s="20"/>
      <c r="CR14" s="20"/>
      <c r="CS14" s="20"/>
      <c r="CT14" s="20"/>
      <c r="CU14" s="20"/>
      <c r="CV14" s="20"/>
      <c r="CW14" s="20"/>
      <c r="CX14" s="20"/>
      <c r="CY14" s="20"/>
      <c r="CZ14" s="20"/>
      <c r="DA14" s="20"/>
      <c r="DB14" s="20"/>
      <c r="DC14" s="20"/>
      <c r="DD14" s="20"/>
      <c r="DE14" s="20"/>
      <c r="DF14" s="20"/>
      <c r="DG14" s="20"/>
      <c r="DH14" s="20"/>
      <c r="DI14" s="20"/>
      <c r="DJ14" s="20"/>
      <c r="DK14" s="20"/>
      <c r="DL14" s="20"/>
      <c r="DM14" s="20"/>
      <c r="DN14" s="20"/>
      <c r="DO14" s="20"/>
      <c r="DP14" s="20"/>
      <c r="DQ14" s="20"/>
      <c r="DR14" s="20"/>
    </row>
    <row r="15" spans="2:122" s="19" customFormat="1" ht="14.75">
      <c r="B15" s="1355"/>
      <c r="C15" s="1355"/>
      <c r="D15" s="1580"/>
      <c r="E15" s="463" t="s">
        <v>25</v>
      </c>
      <c r="F15" s="461"/>
      <c r="G15" s="461"/>
      <c r="H15" s="461"/>
      <c r="I15" s="1130">
        <v>0</v>
      </c>
      <c r="J15" s="1130">
        <v>0</v>
      </c>
      <c r="K15" s="1130">
        <v>0</v>
      </c>
      <c r="L15" s="1130">
        <v>0</v>
      </c>
      <c r="M15" s="1131">
        <v>0</v>
      </c>
      <c r="N15" s="1132">
        <v>0</v>
      </c>
      <c r="O15" s="1132">
        <v>0</v>
      </c>
      <c r="P15" s="1132">
        <v>0</v>
      </c>
      <c r="Q15" s="1132">
        <v>0</v>
      </c>
      <c r="R15" s="1132">
        <v>0</v>
      </c>
      <c r="S15" s="1132">
        <v>0</v>
      </c>
      <c r="T15" s="1132">
        <v>0</v>
      </c>
      <c r="U15" s="1132">
        <v>0</v>
      </c>
      <c r="V15" s="1132">
        <v>0</v>
      </c>
      <c r="W15" s="1132">
        <v>0</v>
      </c>
      <c r="X15" s="1132">
        <v>0</v>
      </c>
      <c r="Y15" s="1132">
        <v>0</v>
      </c>
      <c r="Z15" s="1132">
        <v>0</v>
      </c>
      <c r="AA15" s="1132">
        <v>0</v>
      </c>
      <c r="AB15" s="1132">
        <v>0</v>
      </c>
      <c r="AC15" s="1132">
        <v>0</v>
      </c>
      <c r="AD15" s="1132">
        <v>0</v>
      </c>
      <c r="AE15" s="1132">
        <v>0</v>
      </c>
      <c r="AF15" s="1132">
        <v>0</v>
      </c>
      <c r="AG15" s="1132">
        <v>0</v>
      </c>
      <c r="AH15" s="1132">
        <v>0</v>
      </c>
      <c r="AI15" s="1132">
        <v>0</v>
      </c>
      <c r="AJ15" s="1132">
        <v>0</v>
      </c>
      <c r="AK15" s="1132">
        <v>0</v>
      </c>
      <c r="AL15" s="1133">
        <v>0</v>
      </c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  <c r="CG15" s="20"/>
      <c r="CH15" s="20"/>
      <c r="CI15" s="20"/>
      <c r="CJ15" s="20"/>
      <c r="CK15" s="20"/>
      <c r="CL15" s="20"/>
      <c r="CM15" s="20"/>
      <c r="CN15" s="20"/>
      <c r="CO15" s="20"/>
      <c r="CP15" s="20"/>
      <c r="CQ15" s="20"/>
      <c r="CR15" s="20"/>
      <c r="CS15" s="20"/>
      <c r="CT15" s="20"/>
      <c r="CU15" s="20"/>
      <c r="CV15" s="20"/>
      <c r="CW15" s="20"/>
      <c r="CX15" s="20"/>
      <c r="CY15" s="20"/>
      <c r="CZ15" s="20"/>
      <c r="DA15" s="20"/>
      <c r="DB15" s="20"/>
      <c r="DC15" s="20"/>
      <c r="DD15" s="20"/>
      <c r="DE15" s="20"/>
      <c r="DF15" s="20"/>
      <c r="DG15" s="20"/>
      <c r="DH15" s="20"/>
      <c r="DI15" s="20"/>
      <c r="DJ15" s="20"/>
      <c r="DK15" s="20"/>
      <c r="DL15" s="20"/>
      <c r="DM15" s="20"/>
      <c r="DN15" s="20"/>
      <c r="DO15" s="20"/>
      <c r="DP15" s="20"/>
      <c r="DQ15" s="20"/>
      <c r="DR15" s="20"/>
    </row>
    <row r="16" spans="2:122" s="19" customFormat="1" ht="14.75">
      <c r="B16" s="1272"/>
      <c r="C16" s="1272"/>
      <c r="D16" s="1580"/>
      <c r="E16" s="463" t="s">
        <v>26</v>
      </c>
      <c r="F16" s="461"/>
      <c r="G16" s="461"/>
      <c r="H16" s="461"/>
      <c r="I16" s="1130">
        <v>0</v>
      </c>
      <c r="J16" s="1130">
        <v>0</v>
      </c>
      <c r="K16" s="1130">
        <v>0</v>
      </c>
      <c r="L16" s="1130">
        <v>0</v>
      </c>
      <c r="M16" s="1131">
        <v>0</v>
      </c>
      <c r="N16" s="1132">
        <v>0</v>
      </c>
      <c r="O16" s="1132">
        <v>0</v>
      </c>
      <c r="P16" s="1132">
        <v>0</v>
      </c>
      <c r="Q16" s="1132">
        <v>0</v>
      </c>
      <c r="R16" s="1132">
        <v>0</v>
      </c>
      <c r="S16" s="1132">
        <v>0</v>
      </c>
      <c r="T16" s="1132">
        <v>0</v>
      </c>
      <c r="U16" s="1132">
        <v>0</v>
      </c>
      <c r="V16" s="1132">
        <v>0</v>
      </c>
      <c r="W16" s="1132">
        <v>0</v>
      </c>
      <c r="X16" s="1132">
        <v>0</v>
      </c>
      <c r="Y16" s="1132">
        <v>0</v>
      </c>
      <c r="Z16" s="1132">
        <v>0</v>
      </c>
      <c r="AA16" s="1132">
        <v>0</v>
      </c>
      <c r="AB16" s="1132">
        <v>0</v>
      </c>
      <c r="AC16" s="1132">
        <v>0</v>
      </c>
      <c r="AD16" s="1132">
        <v>0</v>
      </c>
      <c r="AE16" s="1132">
        <v>0</v>
      </c>
      <c r="AF16" s="1132">
        <v>0</v>
      </c>
      <c r="AG16" s="1132">
        <v>0</v>
      </c>
      <c r="AH16" s="1132">
        <v>0</v>
      </c>
      <c r="AI16" s="1132">
        <v>0</v>
      </c>
      <c r="AJ16" s="1132">
        <v>0</v>
      </c>
      <c r="AK16" s="1132">
        <v>0</v>
      </c>
      <c r="AL16" s="1133">
        <v>0</v>
      </c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  <c r="DA16" s="20"/>
      <c r="DB16" s="20"/>
      <c r="DC16" s="20"/>
      <c r="DD16" s="20"/>
      <c r="DE16" s="20"/>
      <c r="DF16" s="20"/>
      <c r="DG16" s="20"/>
      <c r="DH16" s="20"/>
      <c r="DI16" s="20"/>
      <c r="DJ16" s="20"/>
      <c r="DK16" s="20"/>
      <c r="DL16" s="20"/>
      <c r="DM16" s="20"/>
      <c r="DN16" s="20"/>
      <c r="DO16" s="20"/>
      <c r="DP16" s="20"/>
      <c r="DQ16" s="20"/>
      <c r="DR16" s="20"/>
    </row>
    <row r="17" spans="2:122" s="19" customFormat="1" ht="15.5" thickBot="1">
      <c r="B17" s="1271"/>
      <c r="C17" s="1271"/>
      <c r="D17" s="1580"/>
      <c r="E17" s="464" t="s">
        <v>27</v>
      </c>
      <c r="F17" s="461"/>
      <c r="G17" s="461"/>
      <c r="H17" s="461"/>
      <c r="I17" s="1134">
        <f>I10</f>
        <v>0</v>
      </c>
      <c r="J17" s="1134">
        <f>J10</f>
        <v>0</v>
      </c>
      <c r="K17" s="1134">
        <v>0</v>
      </c>
      <c r="L17" s="1134">
        <v>0</v>
      </c>
      <c r="M17" s="1135">
        <v>0</v>
      </c>
      <c r="N17" s="1136">
        <v>0</v>
      </c>
      <c r="O17" s="1136">
        <v>0</v>
      </c>
      <c r="P17" s="1136">
        <v>0</v>
      </c>
      <c r="Q17" s="1136">
        <v>0</v>
      </c>
      <c r="R17" s="1136">
        <v>0</v>
      </c>
      <c r="S17" s="1136">
        <v>0</v>
      </c>
      <c r="T17" s="1136">
        <v>0</v>
      </c>
      <c r="U17" s="1136">
        <v>0</v>
      </c>
      <c r="V17" s="1136">
        <v>0</v>
      </c>
      <c r="W17" s="1136">
        <v>0</v>
      </c>
      <c r="X17" s="1136">
        <v>0</v>
      </c>
      <c r="Y17" s="1136">
        <v>0</v>
      </c>
      <c r="Z17" s="1136">
        <v>0</v>
      </c>
      <c r="AA17" s="1136">
        <v>0</v>
      </c>
      <c r="AB17" s="1136">
        <v>0</v>
      </c>
      <c r="AC17" s="1136">
        <v>0</v>
      </c>
      <c r="AD17" s="1136">
        <v>0</v>
      </c>
      <c r="AE17" s="1136">
        <v>0</v>
      </c>
      <c r="AF17" s="1136">
        <v>0</v>
      </c>
      <c r="AG17" s="1136">
        <v>0</v>
      </c>
      <c r="AH17" s="1136">
        <v>0</v>
      </c>
      <c r="AI17" s="1136">
        <v>0</v>
      </c>
      <c r="AJ17" s="1136">
        <v>0</v>
      </c>
      <c r="AK17" s="1136">
        <v>0</v>
      </c>
      <c r="AL17" s="1137">
        <v>0</v>
      </c>
      <c r="AM17" s="36"/>
      <c r="AN17" s="36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  <c r="CU17" s="20"/>
      <c r="CV17" s="20"/>
      <c r="CW17" s="20"/>
      <c r="CX17" s="20"/>
      <c r="CY17" s="20"/>
      <c r="CZ17" s="20"/>
      <c r="DA17" s="20"/>
      <c r="DB17" s="20"/>
      <c r="DC17" s="20"/>
      <c r="DD17" s="20"/>
      <c r="DE17" s="20"/>
      <c r="DF17" s="20"/>
      <c r="DG17" s="20"/>
      <c r="DH17" s="20"/>
      <c r="DI17" s="20"/>
      <c r="DJ17" s="20"/>
      <c r="DK17" s="20"/>
      <c r="DL17" s="20"/>
      <c r="DM17" s="20"/>
      <c r="DN17" s="20"/>
      <c r="DO17" s="20"/>
      <c r="DP17" s="20"/>
      <c r="DQ17" s="20"/>
      <c r="DR17" s="20"/>
    </row>
    <row r="18" spans="2:122" s="19" customFormat="1" ht="15.5" thickBot="1">
      <c r="B18" s="1271"/>
      <c r="C18" s="1271"/>
      <c r="D18" s="479" t="s">
        <v>35</v>
      </c>
      <c r="E18" s="478"/>
      <c r="F18" s="482">
        <f>SUM(F12:F17)</f>
        <v>0</v>
      </c>
      <c r="G18" s="482">
        <f t="shared" ref="G18:AL18" si="8">SUM(G12:G17)</f>
        <v>0</v>
      </c>
      <c r="H18" s="482">
        <f t="shared" si="8"/>
        <v>0</v>
      </c>
      <c r="I18" s="482">
        <f t="shared" si="8"/>
        <v>0</v>
      </c>
      <c r="J18" s="482">
        <f t="shared" si="8"/>
        <v>0</v>
      </c>
      <c r="K18" s="482">
        <f t="shared" si="8"/>
        <v>0</v>
      </c>
      <c r="L18" s="482">
        <f t="shared" si="8"/>
        <v>0</v>
      </c>
      <c r="M18" s="482">
        <f t="shared" si="8"/>
        <v>24.06638100767622</v>
      </c>
      <c r="N18" s="482">
        <f t="shared" si="8"/>
        <v>27.117141404946473</v>
      </c>
      <c r="O18" s="482">
        <f t="shared" si="8"/>
        <v>31.980378135531069</v>
      </c>
      <c r="P18" s="482">
        <f t="shared" si="8"/>
        <v>39.394329544234402</v>
      </c>
      <c r="Q18" s="482">
        <f t="shared" si="8"/>
        <v>50.208312415575435</v>
      </c>
      <c r="R18" s="482">
        <f t="shared" si="8"/>
        <v>65.006523940383687</v>
      </c>
      <c r="S18" s="482">
        <f t="shared" si="8"/>
        <v>83.582007523555603</v>
      </c>
      <c r="T18" s="482">
        <f t="shared" si="8"/>
        <v>104.52820512820513</v>
      </c>
      <c r="U18" s="482">
        <f t="shared" si="8"/>
        <v>125.47440273285464</v>
      </c>
      <c r="V18" s="482">
        <f t="shared" si="8"/>
        <v>144.04988631602657</v>
      </c>
      <c r="W18" s="482">
        <f t="shared" si="8"/>
        <v>158.84809784083481</v>
      </c>
      <c r="X18" s="482">
        <f t="shared" si="8"/>
        <v>169.66208071217585</v>
      </c>
      <c r="Y18" s="482">
        <f t="shared" si="8"/>
        <v>177.0760321208792</v>
      </c>
      <c r="Z18" s="482">
        <f t="shared" si="8"/>
        <v>181.93926885146377</v>
      </c>
      <c r="AA18" s="482">
        <f t="shared" si="8"/>
        <v>185.0375377206116</v>
      </c>
      <c r="AB18" s="482">
        <f t="shared" si="8"/>
        <v>186.97481001499688</v>
      </c>
      <c r="AC18" s="482">
        <f t="shared" si="8"/>
        <v>188.17200777179076</v>
      </c>
      <c r="AD18" s="482">
        <f t="shared" si="8"/>
        <v>190.05128205128204</v>
      </c>
      <c r="AE18" s="482">
        <f t="shared" si="8"/>
        <v>190.05128205128204</v>
      </c>
      <c r="AF18" s="482">
        <f t="shared" si="8"/>
        <v>190.05128205128204</v>
      </c>
      <c r="AG18" s="482">
        <f t="shared" si="8"/>
        <v>190.05128205128204</v>
      </c>
      <c r="AH18" s="482">
        <f t="shared" si="8"/>
        <v>190.05128205128204</v>
      </c>
      <c r="AI18" s="482">
        <f t="shared" si="8"/>
        <v>190.05128205128204</v>
      </c>
      <c r="AJ18" s="482">
        <f t="shared" si="8"/>
        <v>190.05128205128204</v>
      </c>
      <c r="AK18" s="482">
        <f t="shared" si="8"/>
        <v>190.05128205128204</v>
      </c>
      <c r="AL18" s="483">
        <f t="shared" si="8"/>
        <v>190.05128205128204</v>
      </c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  <c r="CY18" s="20"/>
      <c r="CZ18" s="20"/>
      <c r="DA18" s="20"/>
      <c r="DB18" s="20"/>
      <c r="DC18" s="20"/>
      <c r="DD18" s="20"/>
      <c r="DE18" s="20"/>
      <c r="DF18" s="20"/>
      <c r="DG18" s="20"/>
      <c r="DH18" s="20"/>
      <c r="DI18" s="20"/>
      <c r="DJ18" s="20"/>
      <c r="DK18" s="20"/>
      <c r="DL18" s="20"/>
      <c r="DM18" s="20"/>
      <c r="DN18" s="20"/>
      <c r="DO18" s="20"/>
      <c r="DP18" s="20"/>
      <c r="DQ18" s="20"/>
      <c r="DR18" s="20"/>
    </row>
    <row r="19" spans="2:122" s="19" customFormat="1" ht="14.75">
      <c r="B19" s="1272"/>
      <c r="C19" s="1272"/>
      <c r="D19" s="1580" t="s">
        <v>19</v>
      </c>
      <c r="E19" s="462" t="s">
        <v>23</v>
      </c>
      <c r="F19" s="461"/>
      <c r="G19" s="461"/>
      <c r="H19" s="461"/>
      <c r="I19" s="1123">
        <v>3500</v>
      </c>
      <c r="J19" s="35">
        <f>$I19</f>
        <v>3500</v>
      </c>
      <c r="K19" s="35">
        <f t="shared" ref="K19:AL24" si="9">$I19</f>
        <v>3500</v>
      </c>
      <c r="L19" s="35">
        <f t="shared" si="9"/>
        <v>3500</v>
      </c>
      <c r="M19" s="35">
        <f t="shared" si="9"/>
        <v>3500</v>
      </c>
      <c r="N19" s="35">
        <f t="shared" si="9"/>
        <v>3500</v>
      </c>
      <c r="O19" s="35">
        <f t="shared" si="9"/>
        <v>3500</v>
      </c>
      <c r="P19" s="35">
        <f t="shared" si="9"/>
        <v>3500</v>
      </c>
      <c r="Q19" s="35">
        <f t="shared" si="9"/>
        <v>3500</v>
      </c>
      <c r="R19" s="35">
        <f t="shared" si="9"/>
        <v>3500</v>
      </c>
      <c r="S19" s="35">
        <f t="shared" si="9"/>
        <v>3500</v>
      </c>
      <c r="T19" s="35">
        <f t="shared" si="9"/>
        <v>3500</v>
      </c>
      <c r="U19" s="35">
        <f t="shared" si="9"/>
        <v>3500</v>
      </c>
      <c r="V19" s="35">
        <f t="shared" si="9"/>
        <v>3500</v>
      </c>
      <c r="W19" s="35">
        <f t="shared" si="9"/>
        <v>3500</v>
      </c>
      <c r="X19" s="35">
        <f t="shared" si="9"/>
        <v>3500</v>
      </c>
      <c r="Y19" s="35">
        <f t="shared" si="9"/>
        <v>3500</v>
      </c>
      <c r="Z19" s="35">
        <f t="shared" si="9"/>
        <v>3500</v>
      </c>
      <c r="AA19" s="35">
        <f t="shared" si="9"/>
        <v>3500</v>
      </c>
      <c r="AB19" s="35">
        <f t="shared" si="9"/>
        <v>3500</v>
      </c>
      <c r="AC19" s="35">
        <f t="shared" si="9"/>
        <v>3500</v>
      </c>
      <c r="AD19" s="35">
        <f t="shared" si="9"/>
        <v>3500</v>
      </c>
      <c r="AE19" s="35">
        <f t="shared" si="9"/>
        <v>3500</v>
      </c>
      <c r="AF19" s="35">
        <f t="shared" si="9"/>
        <v>3500</v>
      </c>
      <c r="AG19" s="35">
        <f t="shared" si="9"/>
        <v>3500</v>
      </c>
      <c r="AH19" s="35">
        <f t="shared" si="9"/>
        <v>3500</v>
      </c>
      <c r="AI19" s="35">
        <f t="shared" si="9"/>
        <v>3500</v>
      </c>
      <c r="AJ19" s="35">
        <f t="shared" si="9"/>
        <v>3500</v>
      </c>
      <c r="AK19" s="35">
        <f t="shared" si="9"/>
        <v>3500</v>
      </c>
      <c r="AL19" s="35">
        <f t="shared" si="9"/>
        <v>3500</v>
      </c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</row>
    <row r="20" spans="2:122" s="19" customFormat="1" ht="14.75">
      <c r="B20" s="1271"/>
      <c r="C20" s="1271"/>
      <c r="D20" s="1580"/>
      <c r="E20" s="463" t="s">
        <v>8</v>
      </c>
      <c r="F20" s="461"/>
      <c r="G20" s="461"/>
      <c r="H20" s="461"/>
      <c r="I20" s="1124">
        <v>145.83000000000001</v>
      </c>
      <c r="J20" s="35">
        <f>$I20</f>
        <v>145.83000000000001</v>
      </c>
      <c r="K20" s="35">
        <f t="shared" si="9"/>
        <v>145.83000000000001</v>
      </c>
      <c r="L20" s="35">
        <f t="shared" si="9"/>
        <v>145.83000000000001</v>
      </c>
      <c r="M20" s="35">
        <f t="shared" si="9"/>
        <v>145.83000000000001</v>
      </c>
      <c r="N20" s="35">
        <f t="shared" si="9"/>
        <v>145.83000000000001</v>
      </c>
      <c r="O20" s="35">
        <f t="shared" si="9"/>
        <v>145.83000000000001</v>
      </c>
      <c r="P20" s="35">
        <f t="shared" si="9"/>
        <v>145.83000000000001</v>
      </c>
      <c r="Q20" s="35">
        <f t="shared" si="9"/>
        <v>145.83000000000001</v>
      </c>
      <c r="R20" s="35">
        <f t="shared" si="9"/>
        <v>145.83000000000001</v>
      </c>
      <c r="S20" s="35">
        <f t="shared" si="9"/>
        <v>145.83000000000001</v>
      </c>
      <c r="T20" s="35">
        <f t="shared" si="9"/>
        <v>145.83000000000001</v>
      </c>
      <c r="U20" s="35">
        <f t="shared" si="9"/>
        <v>145.83000000000001</v>
      </c>
      <c r="V20" s="35">
        <f t="shared" si="9"/>
        <v>145.83000000000001</v>
      </c>
      <c r="W20" s="35">
        <f t="shared" si="9"/>
        <v>145.83000000000001</v>
      </c>
      <c r="X20" s="35">
        <f t="shared" si="9"/>
        <v>145.83000000000001</v>
      </c>
      <c r="Y20" s="35">
        <f t="shared" si="9"/>
        <v>145.83000000000001</v>
      </c>
      <c r="Z20" s="35">
        <f t="shared" si="9"/>
        <v>145.83000000000001</v>
      </c>
      <c r="AA20" s="35">
        <f t="shared" si="9"/>
        <v>145.83000000000001</v>
      </c>
      <c r="AB20" s="35">
        <f t="shared" si="9"/>
        <v>145.83000000000001</v>
      </c>
      <c r="AC20" s="35">
        <f t="shared" si="9"/>
        <v>145.83000000000001</v>
      </c>
      <c r="AD20" s="35">
        <f t="shared" si="9"/>
        <v>145.83000000000001</v>
      </c>
      <c r="AE20" s="35">
        <f t="shared" si="9"/>
        <v>145.83000000000001</v>
      </c>
      <c r="AF20" s="35">
        <f t="shared" si="9"/>
        <v>145.83000000000001</v>
      </c>
      <c r="AG20" s="35">
        <f t="shared" si="9"/>
        <v>145.83000000000001</v>
      </c>
      <c r="AH20" s="35">
        <f t="shared" si="9"/>
        <v>145.83000000000001</v>
      </c>
      <c r="AI20" s="35">
        <f t="shared" si="9"/>
        <v>145.83000000000001</v>
      </c>
      <c r="AJ20" s="35">
        <f t="shared" si="9"/>
        <v>145.83000000000001</v>
      </c>
      <c r="AK20" s="35">
        <f t="shared" si="9"/>
        <v>145.83000000000001</v>
      </c>
      <c r="AL20" s="35">
        <f t="shared" si="9"/>
        <v>145.83000000000001</v>
      </c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</row>
    <row r="21" spans="2:122" s="19" customFormat="1" ht="14.75">
      <c r="B21" s="1271"/>
      <c r="C21" s="1271"/>
      <c r="D21" s="1580"/>
      <c r="E21" s="463" t="s">
        <v>24</v>
      </c>
      <c r="F21" s="461"/>
      <c r="G21" s="461"/>
      <c r="H21" s="461"/>
      <c r="I21" s="1124">
        <v>0</v>
      </c>
      <c r="J21" s="35">
        <f t="shared" ref="J21:Y23" si="10">$I21</f>
        <v>0</v>
      </c>
      <c r="K21" s="35">
        <f t="shared" si="10"/>
        <v>0</v>
      </c>
      <c r="L21" s="35">
        <f t="shared" si="10"/>
        <v>0</v>
      </c>
      <c r="M21" s="35">
        <f t="shared" si="10"/>
        <v>0</v>
      </c>
      <c r="N21" s="35">
        <f t="shared" si="10"/>
        <v>0</v>
      </c>
      <c r="O21" s="35">
        <f t="shared" si="10"/>
        <v>0</v>
      </c>
      <c r="P21" s="35">
        <f t="shared" si="10"/>
        <v>0</v>
      </c>
      <c r="Q21" s="35">
        <f t="shared" si="10"/>
        <v>0</v>
      </c>
      <c r="R21" s="35">
        <f t="shared" si="10"/>
        <v>0</v>
      </c>
      <c r="S21" s="35">
        <f t="shared" si="10"/>
        <v>0</v>
      </c>
      <c r="T21" s="35">
        <f t="shared" si="10"/>
        <v>0</v>
      </c>
      <c r="U21" s="35">
        <f t="shared" si="10"/>
        <v>0</v>
      </c>
      <c r="V21" s="35">
        <f t="shared" si="10"/>
        <v>0</v>
      </c>
      <c r="W21" s="35">
        <f t="shared" si="10"/>
        <v>0</v>
      </c>
      <c r="X21" s="35">
        <f t="shared" si="10"/>
        <v>0</v>
      </c>
      <c r="Y21" s="35">
        <f t="shared" si="10"/>
        <v>0</v>
      </c>
      <c r="Z21" s="35">
        <f t="shared" si="9"/>
        <v>0</v>
      </c>
      <c r="AA21" s="35">
        <f t="shared" si="9"/>
        <v>0</v>
      </c>
      <c r="AB21" s="35">
        <f t="shared" si="9"/>
        <v>0</v>
      </c>
      <c r="AC21" s="35">
        <f t="shared" si="9"/>
        <v>0</v>
      </c>
      <c r="AD21" s="35">
        <f t="shared" si="9"/>
        <v>0</v>
      </c>
      <c r="AE21" s="35">
        <f t="shared" si="9"/>
        <v>0</v>
      </c>
      <c r="AF21" s="35">
        <f t="shared" si="9"/>
        <v>0</v>
      </c>
      <c r="AG21" s="35">
        <f t="shared" si="9"/>
        <v>0</v>
      </c>
      <c r="AH21" s="35">
        <f t="shared" si="9"/>
        <v>0</v>
      </c>
      <c r="AI21" s="35">
        <f t="shared" si="9"/>
        <v>0</v>
      </c>
      <c r="AJ21" s="35">
        <f t="shared" si="9"/>
        <v>0</v>
      </c>
      <c r="AK21" s="35">
        <f t="shared" si="9"/>
        <v>0</v>
      </c>
      <c r="AL21" s="35">
        <f t="shared" si="9"/>
        <v>0</v>
      </c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</row>
    <row r="22" spans="2:122" s="19" customFormat="1" ht="14.75">
      <c r="B22" s="1272"/>
      <c r="C22" s="1272"/>
      <c r="D22" s="1580"/>
      <c r="E22" s="463" t="s">
        <v>25</v>
      </c>
      <c r="F22" s="461"/>
      <c r="G22" s="461"/>
      <c r="H22" s="461"/>
      <c r="I22" s="1124">
        <v>22.728000000000002</v>
      </c>
      <c r="J22" s="35">
        <f t="shared" si="10"/>
        <v>22.728000000000002</v>
      </c>
      <c r="K22" s="35">
        <f t="shared" si="9"/>
        <v>22.728000000000002</v>
      </c>
      <c r="L22" s="35">
        <f t="shared" si="9"/>
        <v>22.728000000000002</v>
      </c>
      <c r="M22" s="35">
        <f t="shared" si="9"/>
        <v>22.728000000000002</v>
      </c>
      <c r="N22" s="35">
        <f t="shared" si="9"/>
        <v>22.728000000000002</v>
      </c>
      <c r="O22" s="35">
        <f t="shared" si="9"/>
        <v>22.728000000000002</v>
      </c>
      <c r="P22" s="35">
        <f t="shared" si="9"/>
        <v>22.728000000000002</v>
      </c>
      <c r="Q22" s="35">
        <f t="shared" si="9"/>
        <v>22.728000000000002</v>
      </c>
      <c r="R22" s="35">
        <f t="shared" si="9"/>
        <v>22.728000000000002</v>
      </c>
      <c r="S22" s="35">
        <f t="shared" si="9"/>
        <v>22.728000000000002</v>
      </c>
      <c r="T22" s="35">
        <f t="shared" si="9"/>
        <v>22.728000000000002</v>
      </c>
      <c r="U22" s="35">
        <f t="shared" si="9"/>
        <v>22.728000000000002</v>
      </c>
      <c r="V22" s="35">
        <f t="shared" si="9"/>
        <v>22.728000000000002</v>
      </c>
      <c r="W22" s="35">
        <f t="shared" si="9"/>
        <v>22.728000000000002</v>
      </c>
      <c r="X22" s="35">
        <f t="shared" si="9"/>
        <v>22.728000000000002</v>
      </c>
      <c r="Y22" s="35">
        <f t="shared" si="9"/>
        <v>22.728000000000002</v>
      </c>
      <c r="Z22" s="35">
        <f t="shared" si="9"/>
        <v>22.728000000000002</v>
      </c>
      <c r="AA22" s="35">
        <f t="shared" si="9"/>
        <v>22.728000000000002</v>
      </c>
      <c r="AB22" s="35">
        <f t="shared" si="9"/>
        <v>22.728000000000002</v>
      </c>
      <c r="AC22" s="35">
        <f t="shared" si="9"/>
        <v>22.728000000000002</v>
      </c>
      <c r="AD22" s="35">
        <f t="shared" si="9"/>
        <v>22.728000000000002</v>
      </c>
      <c r="AE22" s="35">
        <f t="shared" si="9"/>
        <v>22.728000000000002</v>
      </c>
      <c r="AF22" s="35">
        <f t="shared" si="9"/>
        <v>22.728000000000002</v>
      </c>
      <c r="AG22" s="35">
        <f t="shared" si="9"/>
        <v>22.728000000000002</v>
      </c>
      <c r="AH22" s="35">
        <f t="shared" si="9"/>
        <v>22.728000000000002</v>
      </c>
      <c r="AI22" s="35">
        <f t="shared" si="9"/>
        <v>22.728000000000002</v>
      </c>
      <c r="AJ22" s="35">
        <f t="shared" si="9"/>
        <v>22.728000000000002</v>
      </c>
      <c r="AK22" s="35">
        <f t="shared" si="9"/>
        <v>22.728000000000002</v>
      </c>
      <c r="AL22" s="35">
        <f t="shared" si="9"/>
        <v>22.728000000000002</v>
      </c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</row>
    <row r="23" spans="2:122" ht="14.75">
      <c r="B23" s="1272"/>
      <c r="C23" s="1272"/>
      <c r="D23" s="1580"/>
      <c r="E23" s="463" t="s">
        <v>26</v>
      </c>
      <c r="F23" s="461"/>
      <c r="G23" s="461"/>
      <c r="H23" s="461"/>
      <c r="I23" s="1124">
        <v>258.14</v>
      </c>
      <c r="J23" s="35">
        <f t="shared" si="10"/>
        <v>258.14</v>
      </c>
      <c r="K23" s="35">
        <f t="shared" si="9"/>
        <v>258.14</v>
      </c>
      <c r="L23" s="35">
        <f t="shared" si="9"/>
        <v>258.14</v>
      </c>
      <c r="M23" s="35">
        <f t="shared" si="9"/>
        <v>258.14</v>
      </c>
      <c r="N23" s="35">
        <f t="shared" si="9"/>
        <v>258.14</v>
      </c>
      <c r="O23" s="35">
        <f t="shared" si="9"/>
        <v>258.14</v>
      </c>
      <c r="P23" s="35">
        <f t="shared" si="9"/>
        <v>258.14</v>
      </c>
      <c r="Q23" s="35">
        <f t="shared" si="9"/>
        <v>258.14</v>
      </c>
      <c r="R23" s="35">
        <f t="shared" si="9"/>
        <v>258.14</v>
      </c>
      <c r="S23" s="35">
        <f t="shared" si="9"/>
        <v>258.14</v>
      </c>
      <c r="T23" s="35">
        <f t="shared" si="9"/>
        <v>258.14</v>
      </c>
      <c r="U23" s="35">
        <f t="shared" si="9"/>
        <v>258.14</v>
      </c>
      <c r="V23" s="35">
        <f t="shared" si="9"/>
        <v>258.14</v>
      </c>
      <c r="W23" s="35">
        <f t="shared" si="9"/>
        <v>258.14</v>
      </c>
      <c r="X23" s="35">
        <f t="shared" si="9"/>
        <v>258.14</v>
      </c>
      <c r="Y23" s="35">
        <f t="shared" si="9"/>
        <v>258.14</v>
      </c>
      <c r="Z23" s="35">
        <f t="shared" si="9"/>
        <v>258.14</v>
      </c>
      <c r="AA23" s="35">
        <f t="shared" si="9"/>
        <v>258.14</v>
      </c>
      <c r="AB23" s="35">
        <f t="shared" si="9"/>
        <v>258.14</v>
      </c>
      <c r="AC23" s="35">
        <f t="shared" si="9"/>
        <v>258.14</v>
      </c>
      <c r="AD23" s="35">
        <f t="shared" si="9"/>
        <v>258.14</v>
      </c>
      <c r="AE23" s="35">
        <f t="shared" si="9"/>
        <v>258.14</v>
      </c>
      <c r="AF23" s="35">
        <f t="shared" si="9"/>
        <v>258.14</v>
      </c>
      <c r="AG23" s="35">
        <f t="shared" si="9"/>
        <v>258.14</v>
      </c>
      <c r="AH23" s="35">
        <f t="shared" si="9"/>
        <v>258.14</v>
      </c>
      <c r="AI23" s="35">
        <f t="shared" si="9"/>
        <v>258.14</v>
      </c>
      <c r="AJ23" s="35">
        <f t="shared" si="9"/>
        <v>258.14</v>
      </c>
      <c r="AK23" s="35">
        <f t="shared" si="9"/>
        <v>258.14</v>
      </c>
      <c r="AL23" s="35">
        <f>$I23</f>
        <v>258.14</v>
      </c>
    </row>
    <row r="24" spans="2:122" ht="15.5" thickBot="1">
      <c r="B24" s="1271"/>
      <c r="C24" s="1271"/>
      <c r="D24" s="1581"/>
      <c r="E24" s="464" t="s">
        <v>27</v>
      </c>
      <c r="F24" s="461"/>
      <c r="G24" s="461"/>
      <c r="H24" s="461"/>
      <c r="I24" s="1125">
        <v>0</v>
      </c>
      <c r="J24" s="35">
        <f>$I24</f>
        <v>0</v>
      </c>
      <c r="K24" s="35">
        <f t="shared" si="9"/>
        <v>0</v>
      </c>
      <c r="L24" s="35">
        <f t="shared" si="9"/>
        <v>0</v>
      </c>
      <c r="M24" s="35">
        <f t="shared" si="9"/>
        <v>0</v>
      </c>
      <c r="N24" s="35">
        <f t="shared" si="9"/>
        <v>0</v>
      </c>
      <c r="O24" s="35">
        <f t="shared" si="9"/>
        <v>0</v>
      </c>
      <c r="P24" s="35">
        <f t="shared" si="9"/>
        <v>0</v>
      </c>
      <c r="Q24" s="35">
        <f t="shared" si="9"/>
        <v>0</v>
      </c>
      <c r="R24" s="35">
        <f t="shared" si="9"/>
        <v>0</v>
      </c>
      <c r="S24" s="35">
        <f t="shared" si="9"/>
        <v>0</v>
      </c>
      <c r="T24" s="35">
        <f t="shared" si="9"/>
        <v>0</v>
      </c>
      <c r="U24" s="35">
        <f t="shared" si="9"/>
        <v>0</v>
      </c>
      <c r="V24" s="35">
        <f t="shared" si="9"/>
        <v>0</v>
      </c>
      <c r="W24" s="35">
        <f t="shared" si="9"/>
        <v>0</v>
      </c>
      <c r="X24" s="35">
        <f t="shared" si="9"/>
        <v>0</v>
      </c>
      <c r="Y24" s="35">
        <f t="shared" si="9"/>
        <v>0</v>
      </c>
      <c r="Z24" s="35">
        <f t="shared" si="9"/>
        <v>0</v>
      </c>
      <c r="AA24" s="35">
        <f t="shared" si="9"/>
        <v>0</v>
      </c>
      <c r="AB24" s="35">
        <f t="shared" si="9"/>
        <v>0</v>
      </c>
      <c r="AC24" s="35">
        <f t="shared" si="9"/>
        <v>0</v>
      </c>
      <c r="AD24" s="35">
        <f t="shared" si="9"/>
        <v>0</v>
      </c>
      <c r="AE24" s="35">
        <f t="shared" si="9"/>
        <v>0</v>
      </c>
      <c r="AF24" s="35">
        <f t="shared" si="9"/>
        <v>0</v>
      </c>
      <c r="AG24" s="35">
        <f t="shared" si="9"/>
        <v>0</v>
      </c>
      <c r="AH24" s="35">
        <f t="shared" si="9"/>
        <v>0</v>
      </c>
      <c r="AI24" s="35">
        <f t="shared" si="9"/>
        <v>0</v>
      </c>
      <c r="AJ24" s="35">
        <f t="shared" si="9"/>
        <v>0</v>
      </c>
      <c r="AK24" s="35">
        <f t="shared" si="9"/>
        <v>0</v>
      </c>
      <c r="AL24" s="35">
        <f t="shared" si="9"/>
        <v>0</v>
      </c>
    </row>
    <row r="25" spans="2:122" ht="15.5" thickBot="1">
      <c r="B25" s="1271"/>
      <c r="C25" s="1271"/>
      <c r="D25" s="479" t="s">
        <v>35</v>
      </c>
      <c r="E25" s="480"/>
      <c r="F25" s="484">
        <f>SUM(F19:F24)</f>
        <v>0</v>
      </c>
      <c r="G25" s="484">
        <f t="shared" ref="G25:AL25" si="11">SUM(G19:G24)</f>
        <v>0</v>
      </c>
      <c r="H25" s="484">
        <f t="shared" si="11"/>
        <v>0</v>
      </c>
      <c r="I25" s="484">
        <f t="shared" si="11"/>
        <v>3926.6979999999999</v>
      </c>
      <c r="J25" s="484">
        <f t="shared" si="11"/>
        <v>3926.6979999999999</v>
      </c>
      <c r="K25" s="484">
        <f t="shared" si="11"/>
        <v>3926.6979999999999</v>
      </c>
      <c r="L25" s="484">
        <f t="shared" si="11"/>
        <v>3926.6979999999999</v>
      </c>
      <c r="M25" s="484">
        <f t="shared" si="11"/>
        <v>3926.6979999999999</v>
      </c>
      <c r="N25" s="484">
        <f t="shared" si="11"/>
        <v>3926.6979999999999</v>
      </c>
      <c r="O25" s="484">
        <f t="shared" si="11"/>
        <v>3926.6979999999999</v>
      </c>
      <c r="P25" s="484">
        <f t="shared" si="11"/>
        <v>3926.6979999999999</v>
      </c>
      <c r="Q25" s="484">
        <f t="shared" si="11"/>
        <v>3926.6979999999999</v>
      </c>
      <c r="R25" s="484">
        <f t="shared" si="11"/>
        <v>3926.6979999999999</v>
      </c>
      <c r="S25" s="484">
        <f t="shared" si="11"/>
        <v>3926.6979999999999</v>
      </c>
      <c r="T25" s="484">
        <f t="shared" si="11"/>
        <v>3926.6979999999999</v>
      </c>
      <c r="U25" s="484">
        <f t="shared" si="11"/>
        <v>3926.6979999999999</v>
      </c>
      <c r="V25" s="484">
        <f t="shared" si="11"/>
        <v>3926.6979999999999</v>
      </c>
      <c r="W25" s="484">
        <f t="shared" si="11"/>
        <v>3926.6979999999999</v>
      </c>
      <c r="X25" s="484">
        <f t="shared" si="11"/>
        <v>3926.6979999999999</v>
      </c>
      <c r="Y25" s="484">
        <f t="shared" si="11"/>
        <v>3926.6979999999999</v>
      </c>
      <c r="Z25" s="484">
        <f t="shared" si="11"/>
        <v>3926.6979999999999</v>
      </c>
      <c r="AA25" s="484">
        <f t="shared" si="11"/>
        <v>3926.6979999999999</v>
      </c>
      <c r="AB25" s="484">
        <f t="shared" si="11"/>
        <v>3926.6979999999999</v>
      </c>
      <c r="AC25" s="484">
        <f t="shared" si="11"/>
        <v>3926.6979999999999</v>
      </c>
      <c r="AD25" s="484">
        <f t="shared" si="11"/>
        <v>3926.6979999999999</v>
      </c>
      <c r="AE25" s="484">
        <f t="shared" si="11"/>
        <v>3926.6979999999999</v>
      </c>
      <c r="AF25" s="484">
        <f t="shared" si="11"/>
        <v>3926.6979999999999</v>
      </c>
      <c r="AG25" s="484">
        <f t="shared" si="11"/>
        <v>3926.6979999999999</v>
      </c>
      <c r="AH25" s="484">
        <f t="shared" si="11"/>
        <v>3926.6979999999999</v>
      </c>
      <c r="AI25" s="484">
        <f t="shared" si="11"/>
        <v>3926.6979999999999</v>
      </c>
      <c r="AJ25" s="484">
        <f t="shared" si="11"/>
        <v>3926.6979999999999</v>
      </c>
      <c r="AK25" s="484">
        <f t="shared" si="11"/>
        <v>3926.6979999999999</v>
      </c>
      <c r="AL25" s="485">
        <f t="shared" si="11"/>
        <v>3926.6979999999999</v>
      </c>
    </row>
    <row r="26" spans="2:122" ht="14.75">
      <c r="B26" s="1272"/>
      <c r="C26" s="1272"/>
    </row>
    <row r="27" spans="2:122" ht="14.75">
      <c r="B27" s="1271"/>
      <c r="C27" s="1271"/>
    </row>
    <row r="28" spans="2:122" ht="14.75">
      <c r="B28" s="1271"/>
      <c r="C28" s="1271"/>
    </row>
    <row r="29" spans="2:122" ht="14.75">
      <c r="B29" s="1271"/>
      <c r="C29" s="1271"/>
    </row>
    <row r="30" spans="2:122" ht="14.75">
      <c r="B30" s="1272"/>
      <c r="C30" s="1272"/>
    </row>
    <row r="31" spans="2:122" ht="14.75">
      <c r="B31" s="1272"/>
      <c r="C31" s="1272"/>
    </row>
    <row r="32" spans="2:122" ht="14.75">
      <c r="B32" s="1272"/>
      <c r="C32" s="1272"/>
    </row>
    <row r="33" spans="2:3">
      <c r="B33" s="28"/>
      <c r="C33" s="28"/>
    </row>
  </sheetData>
  <sheetProtection algorithmName="SHA-512" hashValue="5eF1NoKQ/+zfCj/f/0vFzkAUL2aObjul0nYTycHVtiAnrpV344T9Mn2IweR75UfwtrWV2ID6x7YjG0kT4C/yzA==" saltValue="lolapmhnnKtPJaAokTxRXg==" spinCount="100000" sheet="1" objects="1" scenarios="1"/>
  <mergeCells count="36">
    <mergeCell ref="B30:C30"/>
    <mergeCell ref="B31:C31"/>
    <mergeCell ref="B32:C32"/>
    <mergeCell ref="B2:C2"/>
    <mergeCell ref="D2:AL3"/>
    <mergeCell ref="B25:C25"/>
    <mergeCell ref="B26:C26"/>
    <mergeCell ref="B27:C27"/>
    <mergeCell ref="B28:C28"/>
    <mergeCell ref="B29:C29"/>
    <mergeCell ref="B20:C20"/>
    <mergeCell ref="B21:C21"/>
    <mergeCell ref="B22:C22"/>
    <mergeCell ref="B23:C23"/>
    <mergeCell ref="B24:C24"/>
    <mergeCell ref="B15:C15"/>
    <mergeCell ref="B16:C16"/>
    <mergeCell ref="B17:C17"/>
    <mergeCell ref="B18:C18"/>
    <mergeCell ref="B19:C19"/>
    <mergeCell ref="D5:D10"/>
    <mergeCell ref="D12:D17"/>
    <mergeCell ref="D19:D24"/>
    <mergeCell ref="B8:C8"/>
    <mergeCell ref="B9:C9"/>
    <mergeCell ref="B10:C10"/>
    <mergeCell ref="B11:C11"/>
    <mergeCell ref="B12:C12"/>
    <mergeCell ref="B13:C13"/>
    <mergeCell ref="B14:C14"/>
    <mergeCell ref="D11:E11"/>
    <mergeCell ref="B3:C3"/>
    <mergeCell ref="B4:C4"/>
    <mergeCell ref="B5:C5"/>
    <mergeCell ref="B6:C6"/>
    <mergeCell ref="B7:C7"/>
  </mergeCells>
  <conditionalFormatting sqref="F5:H10">
    <cfRule type="cellIs" dxfId="217" priority="6" operator="lessThan">
      <formula>0</formula>
    </cfRule>
  </conditionalFormatting>
  <conditionalFormatting sqref="F5:H10">
    <cfRule type="containsBlanks" dxfId="216" priority="5">
      <formula>LEN(TRIM(F5))=0</formula>
    </cfRule>
  </conditionalFormatting>
  <conditionalFormatting sqref="F12:H17">
    <cfRule type="cellIs" dxfId="215" priority="4" operator="lessThan">
      <formula>0</formula>
    </cfRule>
  </conditionalFormatting>
  <conditionalFormatting sqref="F12:H17">
    <cfRule type="containsBlanks" dxfId="214" priority="3">
      <formula>LEN(TRIM(F12))=0</formula>
    </cfRule>
  </conditionalFormatting>
  <conditionalFormatting sqref="F19:H24">
    <cfRule type="cellIs" dxfId="213" priority="2" operator="lessThan">
      <formula>0</formula>
    </cfRule>
  </conditionalFormatting>
  <conditionalFormatting sqref="F19:H24">
    <cfRule type="containsBlanks" dxfId="212" priority="1">
      <formula>LEN(TRIM(F19))=0</formula>
    </cfRule>
  </conditionalFormatting>
  <pageMargins left="0.7" right="0.7" top="0.75" bottom="0.75" header="0.3" footer="0.3"/>
  <pageSetup orientation="portrait" horizontalDpi="0" verticalDpi="0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B11514-7012-44E3-BACA-2D3489DC62D3}">
  <sheetPr>
    <tabColor rgb="FFFFC000"/>
  </sheetPr>
  <dimension ref="D1:AJ72"/>
  <sheetViews>
    <sheetView showGridLines="0" topLeftCell="B17" zoomScale="90" zoomScaleNormal="90" workbookViewId="0">
      <selection activeCell="G34" sqref="G34"/>
    </sheetView>
  </sheetViews>
  <sheetFormatPr defaultRowHeight="14.75"/>
  <cols>
    <col min="1" max="1" width="0" hidden="1" customWidth="1"/>
    <col min="2" max="2" width="11.54296875" customWidth="1"/>
    <col min="3" max="3" width="13.1328125" customWidth="1"/>
    <col min="4" max="4" width="21.54296875" bestFit="1" customWidth="1"/>
    <col min="5" max="5" width="37.40625" bestFit="1" customWidth="1"/>
  </cols>
  <sheetData>
    <row r="1" spans="4:36" hidden="1"/>
    <row r="2" spans="4:36" ht="21" thickBot="1">
      <c r="D2" s="1304" t="s">
        <v>497</v>
      </c>
      <c r="E2" s="1305"/>
      <c r="F2" s="1305"/>
      <c r="G2" s="1305"/>
      <c r="H2" s="1305"/>
      <c r="I2" s="1305"/>
      <c r="J2" s="1305"/>
      <c r="K2" s="1305"/>
      <c r="L2" s="1305"/>
      <c r="M2" s="1305"/>
      <c r="N2" s="1305"/>
      <c r="O2" s="1305"/>
      <c r="P2" s="1305"/>
      <c r="Q2" s="1305"/>
      <c r="R2" s="1305"/>
      <c r="S2" s="1305"/>
      <c r="T2" s="1305"/>
      <c r="U2" s="1305"/>
      <c r="V2" s="1305"/>
      <c r="W2" s="1305"/>
      <c r="X2" s="1305"/>
      <c r="Y2" s="1305"/>
      <c r="Z2" s="1305"/>
      <c r="AA2" s="1305"/>
      <c r="AB2" s="1305"/>
      <c r="AC2" s="1305"/>
      <c r="AD2" s="1305"/>
      <c r="AE2" s="1305"/>
      <c r="AF2" s="1305"/>
      <c r="AG2" s="1305"/>
      <c r="AH2" s="1305"/>
      <c r="AI2" s="1305"/>
      <c r="AJ2" s="1306"/>
    </row>
    <row r="3" spans="4:36">
      <c r="D3" s="598" t="s">
        <v>496</v>
      </c>
      <c r="E3" s="681" t="s">
        <v>415</v>
      </c>
      <c r="F3" s="53"/>
      <c r="G3" s="53">
        <v>2021</v>
      </c>
      <c r="H3" s="53">
        <v>2022</v>
      </c>
      <c r="I3" s="53">
        <v>2023</v>
      </c>
      <c r="J3" s="53">
        <v>2024</v>
      </c>
      <c r="K3" s="53">
        <v>2025</v>
      </c>
      <c r="L3" s="53">
        <v>2026</v>
      </c>
      <c r="M3" s="53">
        <v>2027</v>
      </c>
      <c r="N3" s="53">
        <v>2028</v>
      </c>
      <c r="O3" s="53">
        <v>2029</v>
      </c>
      <c r="P3" s="53">
        <v>2030</v>
      </c>
      <c r="Q3" s="53">
        <v>2031</v>
      </c>
      <c r="R3" s="53">
        <v>2032</v>
      </c>
      <c r="S3" s="53">
        <v>2033</v>
      </c>
      <c r="T3" s="53">
        <v>2034</v>
      </c>
      <c r="U3" s="53">
        <v>2035</v>
      </c>
      <c r="V3" s="53">
        <v>2036</v>
      </c>
      <c r="W3" s="53">
        <v>2037</v>
      </c>
      <c r="X3" s="53">
        <v>2038</v>
      </c>
      <c r="Y3" s="53">
        <v>2039</v>
      </c>
      <c r="Z3" s="53">
        <v>2040</v>
      </c>
      <c r="AA3" s="53">
        <v>2041</v>
      </c>
      <c r="AB3" s="53">
        <v>2042</v>
      </c>
      <c r="AC3" s="53">
        <v>2043</v>
      </c>
      <c r="AD3" s="53">
        <v>2044</v>
      </c>
      <c r="AE3" s="53">
        <v>2045</v>
      </c>
      <c r="AF3" s="53">
        <v>2046</v>
      </c>
      <c r="AG3" s="53">
        <v>2047</v>
      </c>
      <c r="AH3" s="53">
        <v>2048</v>
      </c>
      <c r="AI3" s="53">
        <v>2049</v>
      </c>
      <c r="AJ3" s="596">
        <v>2050</v>
      </c>
    </row>
    <row r="4" spans="4:36">
      <c r="D4" s="1586" t="s">
        <v>191</v>
      </c>
      <c r="E4" s="1584" t="s">
        <v>262</v>
      </c>
      <c r="F4" s="599" t="s">
        <v>475</v>
      </c>
      <c r="G4" s="952"/>
      <c r="H4" s="952"/>
      <c r="I4" s="952"/>
      <c r="J4" s="952"/>
      <c r="K4" s="952"/>
      <c r="L4" s="952"/>
      <c r="M4" s="952"/>
      <c r="N4" s="952"/>
      <c r="O4" s="952"/>
      <c r="P4" s="952"/>
      <c r="Q4" s="952"/>
      <c r="R4" s="952"/>
      <c r="S4" s="952"/>
      <c r="T4" s="952"/>
      <c r="U4" s="952"/>
      <c r="V4" s="952"/>
      <c r="W4" s="952"/>
      <c r="X4" s="952"/>
      <c r="Y4" s="952"/>
      <c r="Z4" s="952"/>
      <c r="AA4" s="952"/>
      <c r="AB4" s="952"/>
      <c r="AC4" s="952"/>
      <c r="AD4" s="952"/>
      <c r="AE4" s="952"/>
      <c r="AF4" s="952"/>
      <c r="AG4" s="952"/>
      <c r="AH4" s="952"/>
      <c r="AI4" s="952"/>
      <c r="AJ4" s="953"/>
    </row>
    <row r="5" spans="4:36">
      <c r="D5" s="1587"/>
      <c r="E5" s="1585"/>
      <c r="F5" s="597" t="s">
        <v>476</v>
      </c>
      <c r="G5" s="954"/>
      <c r="H5" s="954"/>
      <c r="I5" s="954"/>
      <c r="J5" s="954"/>
      <c r="K5" s="954"/>
      <c r="L5" s="954"/>
      <c r="M5" s="954"/>
      <c r="N5" s="954"/>
      <c r="O5" s="954"/>
      <c r="P5" s="954"/>
      <c r="Q5" s="954"/>
      <c r="R5" s="954"/>
      <c r="S5" s="954"/>
      <c r="T5" s="954"/>
      <c r="U5" s="954"/>
      <c r="V5" s="954"/>
      <c r="W5" s="954"/>
      <c r="X5" s="954"/>
      <c r="Y5" s="954"/>
      <c r="Z5" s="954"/>
      <c r="AA5" s="954"/>
      <c r="AB5" s="954"/>
      <c r="AC5" s="954"/>
      <c r="AD5" s="954"/>
      <c r="AE5" s="954"/>
      <c r="AF5" s="954"/>
      <c r="AG5" s="954"/>
      <c r="AH5" s="954"/>
      <c r="AI5" s="954"/>
      <c r="AJ5" s="955"/>
    </row>
    <row r="6" spans="4:36">
      <c r="D6" s="1587"/>
      <c r="E6" s="1585"/>
      <c r="F6" s="601" t="s">
        <v>514</v>
      </c>
      <c r="G6" s="602">
        <f>G5-G4</f>
        <v>0</v>
      </c>
      <c r="H6" s="602">
        <f t="shared" ref="H6:AJ6" si="0">H5-H4</f>
        <v>0</v>
      </c>
      <c r="I6" s="602">
        <f t="shared" si="0"/>
        <v>0</v>
      </c>
      <c r="J6" s="602">
        <f t="shared" si="0"/>
        <v>0</v>
      </c>
      <c r="K6" s="602">
        <f t="shared" si="0"/>
        <v>0</v>
      </c>
      <c r="L6" s="602">
        <f t="shared" si="0"/>
        <v>0</v>
      </c>
      <c r="M6" s="602">
        <f t="shared" si="0"/>
        <v>0</v>
      </c>
      <c r="N6" s="602">
        <f t="shared" si="0"/>
        <v>0</v>
      </c>
      <c r="O6" s="602">
        <f t="shared" si="0"/>
        <v>0</v>
      </c>
      <c r="P6" s="602">
        <f t="shared" si="0"/>
        <v>0</v>
      </c>
      <c r="Q6" s="602">
        <f t="shared" si="0"/>
        <v>0</v>
      </c>
      <c r="R6" s="602">
        <f t="shared" si="0"/>
        <v>0</v>
      </c>
      <c r="S6" s="602">
        <f t="shared" si="0"/>
        <v>0</v>
      </c>
      <c r="T6" s="602">
        <f t="shared" si="0"/>
        <v>0</v>
      </c>
      <c r="U6" s="602">
        <f t="shared" si="0"/>
        <v>0</v>
      </c>
      <c r="V6" s="602">
        <f t="shared" si="0"/>
        <v>0</v>
      </c>
      <c r="W6" s="602">
        <f t="shared" si="0"/>
        <v>0</v>
      </c>
      <c r="X6" s="602">
        <f t="shared" si="0"/>
        <v>0</v>
      </c>
      <c r="Y6" s="602">
        <f t="shared" si="0"/>
        <v>0</v>
      </c>
      <c r="Z6" s="602">
        <f t="shared" si="0"/>
        <v>0</v>
      </c>
      <c r="AA6" s="602">
        <f t="shared" si="0"/>
        <v>0</v>
      </c>
      <c r="AB6" s="602">
        <f t="shared" si="0"/>
        <v>0</v>
      </c>
      <c r="AC6" s="602">
        <f t="shared" si="0"/>
        <v>0</v>
      </c>
      <c r="AD6" s="602">
        <f t="shared" si="0"/>
        <v>0</v>
      </c>
      <c r="AE6" s="602">
        <f t="shared" si="0"/>
        <v>0</v>
      </c>
      <c r="AF6" s="602">
        <f t="shared" si="0"/>
        <v>0</v>
      </c>
      <c r="AG6" s="602">
        <f t="shared" si="0"/>
        <v>0</v>
      </c>
      <c r="AH6" s="602">
        <f t="shared" si="0"/>
        <v>0</v>
      </c>
      <c r="AI6" s="602">
        <f t="shared" si="0"/>
        <v>0</v>
      </c>
      <c r="AJ6" s="603">
        <f t="shared" si="0"/>
        <v>0</v>
      </c>
    </row>
    <row r="7" spans="4:36">
      <c r="D7" s="1587"/>
      <c r="E7" s="1589" t="s">
        <v>263</v>
      </c>
      <c r="F7" s="597" t="s">
        <v>475</v>
      </c>
      <c r="G7" s="954"/>
      <c r="H7" s="954"/>
      <c r="I7" s="954"/>
      <c r="J7" s="954"/>
      <c r="K7" s="954"/>
      <c r="L7" s="954"/>
      <c r="M7" s="954"/>
      <c r="N7" s="954"/>
      <c r="O7" s="954"/>
      <c r="P7" s="954"/>
      <c r="Q7" s="954"/>
      <c r="R7" s="954"/>
      <c r="S7" s="954"/>
      <c r="T7" s="954"/>
      <c r="U7" s="954"/>
      <c r="V7" s="954"/>
      <c r="W7" s="954"/>
      <c r="X7" s="954"/>
      <c r="Y7" s="954"/>
      <c r="Z7" s="954"/>
      <c r="AA7" s="954"/>
      <c r="AB7" s="954"/>
      <c r="AC7" s="954"/>
      <c r="AD7" s="954"/>
      <c r="AE7" s="954"/>
      <c r="AF7" s="954"/>
      <c r="AG7" s="954"/>
      <c r="AH7" s="954"/>
      <c r="AI7" s="954"/>
      <c r="AJ7" s="955"/>
    </row>
    <row r="8" spans="4:36">
      <c r="D8" s="1587"/>
      <c r="E8" s="1589"/>
      <c r="F8" s="597" t="s">
        <v>476</v>
      </c>
      <c r="G8" s="954"/>
      <c r="H8" s="954"/>
      <c r="I8" s="954"/>
      <c r="J8" s="954"/>
      <c r="K8" s="954"/>
      <c r="L8" s="954"/>
      <c r="M8" s="954"/>
      <c r="N8" s="954"/>
      <c r="O8" s="954"/>
      <c r="P8" s="954"/>
      <c r="Q8" s="954"/>
      <c r="R8" s="954"/>
      <c r="S8" s="954"/>
      <c r="T8" s="954"/>
      <c r="U8" s="954"/>
      <c r="V8" s="954"/>
      <c r="W8" s="954"/>
      <c r="X8" s="954"/>
      <c r="Y8" s="954"/>
      <c r="Z8" s="954"/>
      <c r="AA8" s="954"/>
      <c r="AB8" s="954"/>
      <c r="AC8" s="954"/>
      <c r="AD8" s="954"/>
      <c r="AE8" s="954"/>
      <c r="AF8" s="954"/>
      <c r="AG8" s="954"/>
      <c r="AH8" s="954"/>
      <c r="AI8" s="954"/>
      <c r="AJ8" s="955"/>
    </row>
    <row r="9" spans="4:36" ht="15.5" thickBot="1">
      <c r="D9" s="1588"/>
      <c r="E9" s="1590"/>
      <c r="F9" s="604" t="s">
        <v>514</v>
      </c>
      <c r="G9" s="605">
        <f>G8-G7</f>
        <v>0</v>
      </c>
      <c r="H9" s="605">
        <f t="shared" ref="H9:AJ9" si="1">H8-H7</f>
        <v>0</v>
      </c>
      <c r="I9" s="605">
        <f t="shared" si="1"/>
        <v>0</v>
      </c>
      <c r="J9" s="605">
        <f t="shared" si="1"/>
        <v>0</v>
      </c>
      <c r="K9" s="605">
        <f t="shared" si="1"/>
        <v>0</v>
      </c>
      <c r="L9" s="605">
        <f t="shared" si="1"/>
        <v>0</v>
      </c>
      <c r="M9" s="605">
        <f t="shared" si="1"/>
        <v>0</v>
      </c>
      <c r="N9" s="605">
        <f t="shared" si="1"/>
        <v>0</v>
      </c>
      <c r="O9" s="605">
        <f t="shared" si="1"/>
        <v>0</v>
      </c>
      <c r="P9" s="605">
        <f t="shared" si="1"/>
        <v>0</v>
      </c>
      <c r="Q9" s="605">
        <f t="shared" si="1"/>
        <v>0</v>
      </c>
      <c r="R9" s="605">
        <f t="shared" si="1"/>
        <v>0</v>
      </c>
      <c r="S9" s="605">
        <f t="shared" si="1"/>
        <v>0</v>
      </c>
      <c r="T9" s="605">
        <f t="shared" si="1"/>
        <v>0</v>
      </c>
      <c r="U9" s="605">
        <f t="shared" si="1"/>
        <v>0</v>
      </c>
      <c r="V9" s="605">
        <f t="shared" si="1"/>
        <v>0</v>
      </c>
      <c r="W9" s="605">
        <f t="shared" si="1"/>
        <v>0</v>
      </c>
      <c r="X9" s="605">
        <f t="shared" si="1"/>
        <v>0</v>
      </c>
      <c r="Y9" s="605">
        <f t="shared" si="1"/>
        <v>0</v>
      </c>
      <c r="Z9" s="605">
        <f t="shared" si="1"/>
        <v>0</v>
      </c>
      <c r="AA9" s="605">
        <f t="shared" si="1"/>
        <v>0</v>
      </c>
      <c r="AB9" s="605">
        <f t="shared" si="1"/>
        <v>0</v>
      </c>
      <c r="AC9" s="605">
        <f t="shared" si="1"/>
        <v>0</v>
      </c>
      <c r="AD9" s="605">
        <f t="shared" si="1"/>
        <v>0</v>
      </c>
      <c r="AE9" s="605">
        <f t="shared" si="1"/>
        <v>0</v>
      </c>
      <c r="AF9" s="605">
        <f t="shared" si="1"/>
        <v>0</v>
      </c>
      <c r="AG9" s="605">
        <f t="shared" si="1"/>
        <v>0</v>
      </c>
      <c r="AH9" s="605">
        <f t="shared" si="1"/>
        <v>0</v>
      </c>
      <c r="AI9" s="605">
        <f t="shared" si="1"/>
        <v>0</v>
      </c>
      <c r="AJ9" s="606">
        <f t="shared" si="1"/>
        <v>0</v>
      </c>
    </row>
    <row r="10" spans="4:36">
      <c r="D10" s="1586" t="s">
        <v>479</v>
      </c>
      <c r="E10" s="1584" t="s">
        <v>262</v>
      </c>
      <c r="F10" s="599" t="s">
        <v>475</v>
      </c>
      <c r="G10" s="952"/>
      <c r="H10" s="952"/>
      <c r="I10" s="952"/>
      <c r="J10" s="952"/>
      <c r="K10" s="952"/>
      <c r="L10" s="952"/>
      <c r="M10" s="952"/>
      <c r="N10" s="952"/>
      <c r="O10" s="952"/>
      <c r="P10" s="952"/>
      <c r="Q10" s="952"/>
      <c r="R10" s="952"/>
      <c r="S10" s="952"/>
      <c r="T10" s="952"/>
      <c r="U10" s="952"/>
      <c r="V10" s="952"/>
      <c r="W10" s="952"/>
      <c r="X10" s="952"/>
      <c r="Y10" s="952"/>
      <c r="Z10" s="952"/>
      <c r="AA10" s="952"/>
      <c r="AB10" s="952"/>
      <c r="AC10" s="952"/>
      <c r="AD10" s="952"/>
      <c r="AE10" s="952"/>
      <c r="AF10" s="952"/>
      <c r="AG10" s="952"/>
      <c r="AH10" s="952"/>
      <c r="AI10" s="952"/>
      <c r="AJ10" s="953"/>
    </row>
    <row r="11" spans="4:36">
      <c r="D11" s="1587"/>
      <c r="E11" s="1585"/>
      <c r="F11" s="597" t="s">
        <v>476</v>
      </c>
      <c r="G11" s="954"/>
      <c r="H11" s="954"/>
      <c r="I11" s="954"/>
      <c r="J11" s="954"/>
      <c r="K11" s="954"/>
      <c r="L11" s="954"/>
      <c r="M11" s="954"/>
      <c r="N11" s="954"/>
      <c r="O11" s="954"/>
      <c r="P11" s="954"/>
      <c r="Q11" s="954"/>
      <c r="R11" s="954"/>
      <c r="S11" s="954"/>
      <c r="T11" s="954"/>
      <c r="U11" s="954"/>
      <c r="V11" s="954"/>
      <c r="W11" s="954"/>
      <c r="X11" s="954"/>
      <c r="Y11" s="954"/>
      <c r="Z11" s="954"/>
      <c r="AA11" s="954"/>
      <c r="AB11" s="954"/>
      <c r="AC11" s="954"/>
      <c r="AD11" s="954"/>
      <c r="AE11" s="954"/>
      <c r="AF11" s="954"/>
      <c r="AG11" s="954"/>
      <c r="AH11" s="954"/>
      <c r="AI11" s="954"/>
      <c r="AJ11" s="955"/>
    </row>
    <row r="12" spans="4:36">
      <c r="D12" s="1587" t="s">
        <v>477</v>
      </c>
      <c r="E12" s="1585"/>
      <c r="F12" s="601" t="s">
        <v>514</v>
      </c>
      <c r="G12" s="602">
        <f>G11-G10</f>
        <v>0</v>
      </c>
      <c r="H12" s="602">
        <f t="shared" ref="H12:AJ12" si="2">H11-H10</f>
        <v>0</v>
      </c>
      <c r="I12" s="602">
        <f t="shared" si="2"/>
        <v>0</v>
      </c>
      <c r="J12" s="602">
        <f t="shared" si="2"/>
        <v>0</v>
      </c>
      <c r="K12" s="602">
        <f t="shared" si="2"/>
        <v>0</v>
      </c>
      <c r="L12" s="602">
        <f t="shared" si="2"/>
        <v>0</v>
      </c>
      <c r="M12" s="602">
        <f t="shared" si="2"/>
        <v>0</v>
      </c>
      <c r="N12" s="602">
        <f t="shared" si="2"/>
        <v>0</v>
      </c>
      <c r="O12" s="602">
        <f t="shared" si="2"/>
        <v>0</v>
      </c>
      <c r="P12" s="602">
        <f t="shared" si="2"/>
        <v>0</v>
      </c>
      <c r="Q12" s="602">
        <f t="shared" si="2"/>
        <v>0</v>
      </c>
      <c r="R12" s="602">
        <f t="shared" si="2"/>
        <v>0</v>
      </c>
      <c r="S12" s="602">
        <f t="shared" si="2"/>
        <v>0</v>
      </c>
      <c r="T12" s="602">
        <f t="shared" si="2"/>
        <v>0</v>
      </c>
      <c r="U12" s="602">
        <f t="shared" si="2"/>
        <v>0</v>
      </c>
      <c r="V12" s="602">
        <f t="shared" si="2"/>
        <v>0</v>
      </c>
      <c r="W12" s="602">
        <f t="shared" si="2"/>
        <v>0</v>
      </c>
      <c r="X12" s="602">
        <f t="shared" si="2"/>
        <v>0</v>
      </c>
      <c r="Y12" s="602">
        <f t="shared" si="2"/>
        <v>0</v>
      </c>
      <c r="Z12" s="602">
        <f t="shared" si="2"/>
        <v>0</v>
      </c>
      <c r="AA12" s="602">
        <f t="shared" si="2"/>
        <v>0</v>
      </c>
      <c r="AB12" s="602">
        <f t="shared" si="2"/>
        <v>0</v>
      </c>
      <c r="AC12" s="602">
        <f t="shared" si="2"/>
        <v>0</v>
      </c>
      <c r="AD12" s="602">
        <f t="shared" si="2"/>
        <v>0</v>
      </c>
      <c r="AE12" s="602">
        <f t="shared" si="2"/>
        <v>0</v>
      </c>
      <c r="AF12" s="602">
        <f t="shared" si="2"/>
        <v>0</v>
      </c>
      <c r="AG12" s="602">
        <f t="shared" si="2"/>
        <v>0</v>
      </c>
      <c r="AH12" s="602">
        <f t="shared" si="2"/>
        <v>0</v>
      </c>
      <c r="AI12" s="602">
        <f t="shared" si="2"/>
        <v>0</v>
      </c>
      <c r="AJ12" s="603">
        <f t="shared" si="2"/>
        <v>0</v>
      </c>
    </row>
    <row r="13" spans="4:36">
      <c r="D13" s="1587" t="s">
        <v>480</v>
      </c>
      <c r="E13" s="1589" t="s">
        <v>263</v>
      </c>
      <c r="F13" s="597" t="s">
        <v>475</v>
      </c>
      <c r="G13" s="954"/>
      <c r="H13" s="954"/>
      <c r="I13" s="954"/>
      <c r="J13" s="954"/>
      <c r="K13" s="954"/>
      <c r="L13" s="954"/>
      <c r="M13" s="954"/>
      <c r="N13" s="954"/>
      <c r="O13" s="954"/>
      <c r="P13" s="954"/>
      <c r="Q13" s="954"/>
      <c r="R13" s="954"/>
      <c r="S13" s="954"/>
      <c r="T13" s="954"/>
      <c r="U13" s="954"/>
      <c r="V13" s="954"/>
      <c r="W13" s="954"/>
      <c r="X13" s="954"/>
      <c r="Y13" s="954"/>
      <c r="Z13" s="954"/>
      <c r="AA13" s="954"/>
      <c r="AB13" s="954"/>
      <c r="AC13" s="954"/>
      <c r="AD13" s="954"/>
      <c r="AE13" s="954"/>
      <c r="AF13" s="954"/>
      <c r="AG13" s="954"/>
      <c r="AH13" s="954"/>
      <c r="AI13" s="954"/>
      <c r="AJ13" s="955"/>
    </row>
    <row r="14" spans="4:36">
      <c r="D14" s="1587"/>
      <c r="E14" s="1589"/>
      <c r="F14" s="597" t="s">
        <v>476</v>
      </c>
      <c r="G14" s="954"/>
      <c r="H14" s="954"/>
      <c r="I14" s="954"/>
      <c r="J14" s="954"/>
      <c r="K14" s="954"/>
      <c r="L14" s="954"/>
      <c r="M14" s="954"/>
      <c r="N14" s="954"/>
      <c r="O14" s="954"/>
      <c r="P14" s="954"/>
      <c r="Q14" s="954"/>
      <c r="R14" s="954"/>
      <c r="S14" s="954"/>
      <c r="T14" s="954"/>
      <c r="U14" s="954"/>
      <c r="V14" s="954"/>
      <c r="W14" s="954"/>
      <c r="X14" s="954"/>
      <c r="Y14" s="954"/>
      <c r="Z14" s="954"/>
      <c r="AA14" s="954"/>
      <c r="AB14" s="954"/>
      <c r="AC14" s="954"/>
      <c r="AD14" s="954"/>
      <c r="AE14" s="954"/>
      <c r="AF14" s="954"/>
      <c r="AG14" s="954"/>
      <c r="AH14" s="954"/>
      <c r="AI14" s="954"/>
      <c r="AJ14" s="955"/>
    </row>
    <row r="15" spans="4:36" ht="15.5" thickBot="1">
      <c r="D15" s="1588" t="s">
        <v>477</v>
      </c>
      <c r="E15" s="1590"/>
      <c r="F15" s="604" t="s">
        <v>514</v>
      </c>
      <c r="G15" s="605">
        <f>G14-G13</f>
        <v>0</v>
      </c>
      <c r="H15" s="605">
        <f t="shared" ref="H15:AJ15" si="3">H14-H13</f>
        <v>0</v>
      </c>
      <c r="I15" s="605">
        <f t="shared" si="3"/>
        <v>0</v>
      </c>
      <c r="J15" s="605">
        <f t="shared" si="3"/>
        <v>0</v>
      </c>
      <c r="K15" s="605">
        <f t="shared" si="3"/>
        <v>0</v>
      </c>
      <c r="L15" s="605">
        <f t="shared" si="3"/>
        <v>0</v>
      </c>
      <c r="M15" s="605">
        <f t="shared" si="3"/>
        <v>0</v>
      </c>
      <c r="N15" s="605">
        <f t="shared" si="3"/>
        <v>0</v>
      </c>
      <c r="O15" s="605">
        <f t="shared" si="3"/>
        <v>0</v>
      </c>
      <c r="P15" s="605">
        <f t="shared" si="3"/>
        <v>0</v>
      </c>
      <c r="Q15" s="605">
        <f t="shared" si="3"/>
        <v>0</v>
      </c>
      <c r="R15" s="605">
        <f t="shared" si="3"/>
        <v>0</v>
      </c>
      <c r="S15" s="605">
        <f t="shared" si="3"/>
        <v>0</v>
      </c>
      <c r="T15" s="605">
        <f t="shared" si="3"/>
        <v>0</v>
      </c>
      <c r="U15" s="605">
        <f t="shared" si="3"/>
        <v>0</v>
      </c>
      <c r="V15" s="605">
        <f t="shared" si="3"/>
        <v>0</v>
      </c>
      <c r="W15" s="605">
        <f t="shared" si="3"/>
        <v>0</v>
      </c>
      <c r="X15" s="605">
        <f t="shared" si="3"/>
        <v>0</v>
      </c>
      <c r="Y15" s="605">
        <f t="shared" si="3"/>
        <v>0</v>
      </c>
      <c r="Z15" s="605">
        <f t="shared" si="3"/>
        <v>0</v>
      </c>
      <c r="AA15" s="605">
        <f t="shared" si="3"/>
        <v>0</v>
      </c>
      <c r="AB15" s="605">
        <f t="shared" si="3"/>
        <v>0</v>
      </c>
      <c r="AC15" s="605">
        <f t="shared" si="3"/>
        <v>0</v>
      </c>
      <c r="AD15" s="605">
        <f t="shared" si="3"/>
        <v>0</v>
      </c>
      <c r="AE15" s="605">
        <f t="shared" si="3"/>
        <v>0</v>
      </c>
      <c r="AF15" s="605">
        <f t="shared" si="3"/>
        <v>0</v>
      </c>
      <c r="AG15" s="605">
        <f t="shared" si="3"/>
        <v>0</v>
      </c>
      <c r="AH15" s="605">
        <f t="shared" si="3"/>
        <v>0</v>
      </c>
      <c r="AI15" s="605">
        <f t="shared" si="3"/>
        <v>0</v>
      </c>
      <c r="AJ15" s="606">
        <f t="shared" si="3"/>
        <v>0</v>
      </c>
    </row>
    <row r="16" spans="4:36">
      <c r="D16" s="1586" t="s">
        <v>481</v>
      </c>
      <c r="E16" s="1584" t="s">
        <v>262</v>
      </c>
      <c r="F16" s="599" t="s">
        <v>475</v>
      </c>
      <c r="G16" s="952"/>
      <c r="H16" s="952"/>
      <c r="I16" s="952"/>
      <c r="J16" s="952"/>
      <c r="K16" s="952"/>
      <c r="L16" s="952"/>
      <c r="M16" s="952"/>
      <c r="N16" s="952"/>
      <c r="O16" s="952"/>
      <c r="P16" s="952"/>
      <c r="Q16" s="952"/>
      <c r="R16" s="952"/>
      <c r="S16" s="952"/>
      <c r="T16" s="952"/>
      <c r="U16" s="952"/>
      <c r="V16" s="952"/>
      <c r="W16" s="952"/>
      <c r="X16" s="952"/>
      <c r="Y16" s="952"/>
      <c r="Z16" s="952"/>
      <c r="AA16" s="952"/>
      <c r="AB16" s="952"/>
      <c r="AC16" s="952"/>
      <c r="AD16" s="952"/>
      <c r="AE16" s="952"/>
      <c r="AF16" s="952"/>
      <c r="AG16" s="952"/>
      <c r="AH16" s="952"/>
      <c r="AI16" s="952"/>
      <c r="AJ16" s="953"/>
    </row>
    <row r="17" spans="4:36">
      <c r="D17" s="1587"/>
      <c r="E17" s="1585"/>
      <c r="F17" s="597" t="s">
        <v>476</v>
      </c>
      <c r="G17" s="954"/>
      <c r="H17" s="954"/>
      <c r="I17" s="954"/>
      <c r="J17" s="954"/>
      <c r="K17" s="954"/>
      <c r="L17" s="954"/>
      <c r="M17" s="954"/>
      <c r="N17" s="954"/>
      <c r="O17" s="954"/>
      <c r="P17" s="954"/>
      <c r="Q17" s="954"/>
      <c r="R17" s="954"/>
      <c r="S17" s="954"/>
      <c r="T17" s="954"/>
      <c r="U17" s="954"/>
      <c r="V17" s="954"/>
      <c r="W17" s="954"/>
      <c r="X17" s="954"/>
      <c r="Y17" s="954"/>
      <c r="Z17" s="954"/>
      <c r="AA17" s="954"/>
      <c r="AB17" s="954"/>
      <c r="AC17" s="954"/>
      <c r="AD17" s="954"/>
      <c r="AE17" s="954"/>
      <c r="AF17" s="954"/>
      <c r="AG17" s="954"/>
      <c r="AH17" s="954"/>
      <c r="AI17" s="954"/>
      <c r="AJ17" s="955"/>
    </row>
    <row r="18" spans="4:36">
      <c r="D18" s="1587" t="s">
        <v>477</v>
      </c>
      <c r="E18" s="1585"/>
      <c r="F18" s="601" t="s">
        <v>514</v>
      </c>
      <c r="G18" s="602">
        <f>G17-G16</f>
        <v>0</v>
      </c>
      <c r="H18" s="602">
        <f t="shared" ref="H18:AJ18" si="4">H17-H16</f>
        <v>0</v>
      </c>
      <c r="I18" s="602">
        <f t="shared" si="4"/>
        <v>0</v>
      </c>
      <c r="J18" s="602">
        <f t="shared" si="4"/>
        <v>0</v>
      </c>
      <c r="K18" s="602">
        <f t="shared" si="4"/>
        <v>0</v>
      </c>
      <c r="L18" s="602">
        <f t="shared" si="4"/>
        <v>0</v>
      </c>
      <c r="M18" s="602">
        <f t="shared" si="4"/>
        <v>0</v>
      </c>
      <c r="N18" s="602">
        <f t="shared" si="4"/>
        <v>0</v>
      </c>
      <c r="O18" s="602">
        <f t="shared" si="4"/>
        <v>0</v>
      </c>
      <c r="P18" s="602">
        <f t="shared" si="4"/>
        <v>0</v>
      </c>
      <c r="Q18" s="602">
        <f t="shared" si="4"/>
        <v>0</v>
      </c>
      <c r="R18" s="602">
        <f t="shared" si="4"/>
        <v>0</v>
      </c>
      <c r="S18" s="602">
        <f t="shared" si="4"/>
        <v>0</v>
      </c>
      <c r="T18" s="602">
        <f t="shared" si="4"/>
        <v>0</v>
      </c>
      <c r="U18" s="602">
        <f t="shared" si="4"/>
        <v>0</v>
      </c>
      <c r="V18" s="602">
        <f t="shared" si="4"/>
        <v>0</v>
      </c>
      <c r="W18" s="602">
        <f t="shared" si="4"/>
        <v>0</v>
      </c>
      <c r="X18" s="602">
        <f t="shared" si="4"/>
        <v>0</v>
      </c>
      <c r="Y18" s="602">
        <f t="shared" si="4"/>
        <v>0</v>
      </c>
      <c r="Z18" s="602">
        <f t="shared" si="4"/>
        <v>0</v>
      </c>
      <c r="AA18" s="602">
        <f t="shared" si="4"/>
        <v>0</v>
      </c>
      <c r="AB18" s="602">
        <f t="shared" si="4"/>
        <v>0</v>
      </c>
      <c r="AC18" s="602">
        <f t="shared" si="4"/>
        <v>0</v>
      </c>
      <c r="AD18" s="602">
        <f t="shared" si="4"/>
        <v>0</v>
      </c>
      <c r="AE18" s="602">
        <f t="shared" si="4"/>
        <v>0</v>
      </c>
      <c r="AF18" s="602">
        <f t="shared" si="4"/>
        <v>0</v>
      </c>
      <c r="AG18" s="602">
        <f t="shared" si="4"/>
        <v>0</v>
      </c>
      <c r="AH18" s="602">
        <f t="shared" si="4"/>
        <v>0</v>
      </c>
      <c r="AI18" s="602">
        <f t="shared" si="4"/>
        <v>0</v>
      </c>
      <c r="AJ18" s="603">
        <f t="shared" si="4"/>
        <v>0</v>
      </c>
    </row>
    <row r="19" spans="4:36">
      <c r="D19" s="1587" t="s">
        <v>482</v>
      </c>
      <c r="E19" s="1589" t="s">
        <v>263</v>
      </c>
      <c r="F19" s="597" t="s">
        <v>475</v>
      </c>
      <c r="G19" s="954"/>
      <c r="H19" s="954"/>
      <c r="I19" s="954"/>
      <c r="J19" s="954"/>
      <c r="K19" s="954"/>
      <c r="L19" s="954"/>
      <c r="M19" s="954"/>
      <c r="N19" s="954"/>
      <c r="O19" s="954"/>
      <c r="P19" s="954"/>
      <c r="Q19" s="954"/>
      <c r="R19" s="954"/>
      <c r="S19" s="954"/>
      <c r="T19" s="954"/>
      <c r="U19" s="954"/>
      <c r="V19" s="954"/>
      <c r="W19" s="954"/>
      <c r="X19" s="954"/>
      <c r="Y19" s="954"/>
      <c r="Z19" s="954"/>
      <c r="AA19" s="954"/>
      <c r="AB19" s="954"/>
      <c r="AC19" s="954"/>
      <c r="AD19" s="954"/>
      <c r="AE19" s="954"/>
      <c r="AF19" s="954"/>
      <c r="AG19" s="954"/>
      <c r="AH19" s="954"/>
      <c r="AI19" s="954"/>
      <c r="AJ19" s="955"/>
    </row>
    <row r="20" spans="4:36">
      <c r="D20" s="1587"/>
      <c r="E20" s="1589"/>
      <c r="F20" s="597" t="s">
        <v>476</v>
      </c>
      <c r="G20" s="954"/>
      <c r="H20" s="954"/>
      <c r="I20" s="954"/>
      <c r="J20" s="954"/>
      <c r="K20" s="954"/>
      <c r="L20" s="954"/>
      <c r="M20" s="954"/>
      <c r="N20" s="954"/>
      <c r="O20" s="954"/>
      <c r="P20" s="954"/>
      <c r="Q20" s="954"/>
      <c r="R20" s="954"/>
      <c r="S20" s="954"/>
      <c r="T20" s="954"/>
      <c r="U20" s="954"/>
      <c r="V20" s="954"/>
      <c r="W20" s="954"/>
      <c r="X20" s="954"/>
      <c r="Y20" s="954"/>
      <c r="Z20" s="954"/>
      <c r="AA20" s="954"/>
      <c r="AB20" s="954"/>
      <c r="AC20" s="954"/>
      <c r="AD20" s="954"/>
      <c r="AE20" s="954"/>
      <c r="AF20" s="954"/>
      <c r="AG20" s="954"/>
      <c r="AH20" s="954"/>
      <c r="AI20" s="954"/>
      <c r="AJ20" s="955"/>
    </row>
    <row r="21" spans="4:36" ht="15.5" thickBot="1">
      <c r="D21" s="1588" t="s">
        <v>477</v>
      </c>
      <c r="E21" s="1590"/>
      <c r="F21" s="604" t="s">
        <v>514</v>
      </c>
      <c r="G21" s="605">
        <f>G20-G19</f>
        <v>0</v>
      </c>
      <c r="H21" s="605">
        <f t="shared" ref="H21:AJ21" si="5">H20-H19</f>
        <v>0</v>
      </c>
      <c r="I21" s="605">
        <f t="shared" si="5"/>
        <v>0</v>
      </c>
      <c r="J21" s="605">
        <f t="shared" si="5"/>
        <v>0</v>
      </c>
      <c r="K21" s="605">
        <f t="shared" si="5"/>
        <v>0</v>
      </c>
      <c r="L21" s="605">
        <f t="shared" si="5"/>
        <v>0</v>
      </c>
      <c r="M21" s="605">
        <f t="shared" si="5"/>
        <v>0</v>
      </c>
      <c r="N21" s="605">
        <f t="shared" si="5"/>
        <v>0</v>
      </c>
      <c r="O21" s="605">
        <f t="shared" si="5"/>
        <v>0</v>
      </c>
      <c r="P21" s="605">
        <f t="shared" si="5"/>
        <v>0</v>
      </c>
      <c r="Q21" s="605">
        <f t="shared" si="5"/>
        <v>0</v>
      </c>
      <c r="R21" s="605">
        <f t="shared" si="5"/>
        <v>0</v>
      </c>
      <c r="S21" s="605">
        <f t="shared" si="5"/>
        <v>0</v>
      </c>
      <c r="T21" s="605">
        <f t="shared" si="5"/>
        <v>0</v>
      </c>
      <c r="U21" s="605">
        <f t="shared" si="5"/>
        <v>0</v>
      </c>
      <c r="V21" s="605">
        <f t="shared" si="5"/>
        <v>0</v>
      </c>
      <c r="W21" s="605">
        <f t="shared" si="5"/>
        <v>0</v>
      </c>
      <c r="X21" s="605">
        <f t="shared" si="5"/>
        <v>0</v>
      </c>
      <c r="Y21" s="605">
        <f t="shared" si="5"/>
        <v>0</v>
      </c>
      <c r="Z21" s="605">
        <f t="shared" si="5"/>
        <v>0</v>
      </c>
      <c r="AA21" s="605">
        <f t="shared" si="5"/>
        <v>0</v>
      </c>
      <c r="AB21" s="605">
        <f t="shared" si="5"/>
        <v>0</v>
      </c>
      <c r="AC21" s="605">
        <f t="shared" si="5"/>
        <v>0</v>
      </c>
      <c r="AD21" s="605">
        <f t="shared" si="5"/>
        <v>0</v>
      </c>
      <c r="AE21" s="605">
        <f t="shared" si="5"/>
        <v>0</v>
      </c>
      <c r="AF21" s="605">
        <f t="shared" si="5"/>
        <v>0</v>
      </c>
      <c r="AG21" s="605">
        <f t="shared" si="5"/>
        <v>0</v>
      </c>
      <c r="AH21" s="605">
        <f t="shared" si="5"/>
        <v>0</v>
      </c>
      <c r="AI21" s="605">
        <f t="shared" si="5"/>
        <v>0</v>
      </c>
      <c r="AJ21" s="606">
        <f t="shared" si="5"/>
        <v>0</v>
      </c>
    </row>
    <row r="22" spans="4:36">
      <c r="D22" s="1586" t="s">
        <v>483</v>
      </c>
      <c r="E22" s="1584" t="s">
        <v>262</v>
      </c>
      <c r="F22" s="599" t="s">
        <v>475</v>
      </c>
      <c r="G22" s="952"/>
      <c r="H22" s="952"/>
      <c r="I22" s="952"/>
      <c r="J22" s="952"/>
      <c r="K22" s="952"/>
      <c r="L22" s="952"/>
      <c r="M22" s="952"/>
      <c r="N22" s="952"/>
      <c r="O22" s="952"/>
      <c r="P22" s="952"/>
      <c r="Q22" s="952"/>
      <c r="R22" s="952"/>
      <c r="S22" s="952"/>
      <c r="T22" s="952"/>
      <c r="U22" s="952"/>
      <c r="V22" s="952"/>
      <c r="W22" s="952"/>
      <c r="X22" s="952"/>
      <c r="Y22" s="952"/>
      <c r="Z22" s="952"/>
      <c r="AA22" s="952"/>
      <c r="AB22" s="952"/>
      <c r="AC22" s="952"/>
      <c r="AD22" s="952"/>
      <c r="AE22" s="952"/>
      <c r="AF22" s="952"/>
      <c r="AG22" s="952"/>
      <c r="AH22" s="952"/>
      <c r="AI22" s="952"/>
      <c r="AJ22" s="953"/>
    </row>
    <row r="23" spans="4:36">
      <c r="D23" s="1587"/>
      <c r="E23" s="1585"/>
      <c r="F23" s="597" t="s">
        <v>476</v>
      </c>
      <c r="G23" s="954"/>
      <c r="H23" s="954"/>
      <c r="I23" s="954"/>
      <c r="J23" s="954"/>
      <c r="K23" s="954"/>
      <c r="L23" s="954"/>
      <c r="M23" s="954"/>
      <c r="N23" s="954"/>
      <c r="O23" s="954"/>
      <c r="P23" s="954"/>
      <c r="Q23" s="954"/>
      <c r="R23" s="954"/>
      <c r="S23" s="954"/>
      <c r="T23" s="954"/>
      <c r="U23" s="954"/>
      <c r="V23" s="954"/>
      <c r="W23" s="954"/>
      <c r="X23" s="954"/>
      <c r="Y23" s="954"/>
      <c r="Z23" s="954"/>
      <c r="AA23" s="954"/>
      <c r="AB23" s="954"/>
      <c r="AC23" s="954"/>
      <c r="AD23" s="954"/>
      <c r="AE23" s="954"/>
      <c r="AF23" s="954"/>
      <c r="AG23" s="954"/>
      <c r="AH23" s="954"/>
      <c r="AI23" s="954"/>
      <c r="AJ23" s="955"/>
    </row>
    <row r="24" spans="4:36">
      <c r="D24" s="1587" t="s">
        <v>477</v>
      </c>
      <c r="E24" s="1585"/>
      <c r="F24" s="601" t="s">
        <v>514</v>
      </c>
      <c r="G24" s="602">
        <f>G23-G22</f>
        <v>0</v>
      </c>
      <c r="H24" s="602">
        <f t="shared" ref="H24:AJ24" si="6">H23-H22</f>
        <v>0</v>
      </c>
      <c r="I24" s="602">
        <f t="shared" si="6"/>
        <v>0</v>
      </c>
      <c r="J24" s="602">
        <f t="shared" si="6"/>
        <v>0</v>
      </c>
      <c r="K24" s="602">
        <f t="shared" si="6"/>
        <v>0</v>
      </c>
      <c r="L24" s="602">
        <f t="shared" si="6"/>
        <v>0</v>
      </c>
      <c r="M24" s="602">
        <f t="shared" si="6"/>
        <v>0</v>
      </c>
      <c r="N24" s="602">
        <f t="shared" si="6"/>
        <v>0</v>
      </c>
      <c r="O24" s="602">
        <f t="shared" si="6"/>
        <v>0</v>
      </c>
      <c r="P24" s="602">
        <f t="shared" si="6"/>
        <v>0</v>
      </c>
      <c r="Q24" s="602">
        <f t="shared" si="6"/>
        <v>0</v>
      </c>
      <c r="R24" s="602">
        <f t="shared" si="6"/>
        <v>0</v>
      </c>
      <c r="S24" s="602">
        <f t="shared" si="6"/>
        <v>0</v>
      </c>
      <c r="T24" s="602">
        <f t="shared" si="6"/>
        <v>0</v>
      </c>
      <c r="U24" s="602">
        <f t="shared" si="6"/>
        <v>0</v>
      </c>
      <c r="V24" s="602">
        <f t="shared" si="6"/>
        <v>0</v>
      </c>
      <c r="W24" s="602">
        <f t="shared" si="6"/>
        <v>0</v>
      </c>
      <c r="X24" s="602">
        <f t="shared" si="6"/>
        <v>0</v>
      </c>
      <c r="Y24" s="602">
        <f t="shared" si="6"/>
        <v>0</v>
      </c>
      <c r="Z24" s="602">
        <f t="shared" si="6"/>
        <v>0</v>
      </c>
      <c r="AA24" s="602">
        <f t="shared" si="6"/>
        <v>0</v>
      </c>
      <c r="AB24" s="602">
        <f t="shared" si="6"/>
        <v>0</v>
      </c>
      <c r="AC24" s="602">
        <f t="shared" si="6"/>
        <v>0</v>
      </c>
      <c r="AD24" s="602">
        <f t="shared" si="6"/>
        <v>0</v>
      </c>
      <c r="AE24" s="602">
        <f t="shared" si="6"/>
        <v>0</v>
      </c>
      <c r="AF24" s="602">
        <f t="shared" si="6"/>
        <v>0</v>
      </c>
      <c r="AG24" s="602">
        <f t="shared" si="6"/>
        <v>0</v>
      </c>
      <c r="AH24" s="602">
        <f t="shared" si="6"/>
        <v>0</v>
      </c>
      <c r="AI24" s="602">
        <f t="shared" si="6"/>
        <v>0</v>
      </c>
      <c r="AJ24" s="603">
        <f t="shared" si="6"/>
        <v>0</v>
      </c>
    </row>
    <row r="25" spans="4:36">
      <c r="D25" s="1587" t="s">
        <v>484</v>
      </c>
      <c r="E25" s="1589" t="s">
        <v>263</v>
      </c>
      <c r="F25" s="597" t="s">
        <v>475</v>
      </c>
      <c r="G25" s="954"/>
      <c r="H25" s="954"/>
      <c r="I25" s="954"/>
      <c r="J25" s="954"/>
      <c r="K25" s="954"/>
      <c r="L25" s="954"/>
      <c r="M25" s="954"/>
      <c r="N25" s="954"/>
      <c r="O25" s="954"/>
      <c r="P25" s="954"/>
      <c r="Q25" s="954"/>
      <c r="R25" s="954"/>
      <c r="S25" s="954"/>
      <c r="T25" s="954"/>
      <c r="U25" s="954"/>
      <c r="V25" s="954"/>
      <c r="W25" s="954"/>
      <c r="X25" s="954"/>
      <c r="Y25" s="954"/>
      <c r="Z25" s="954"/>
      <c r="AA25" s="954"/>
      <c r="AB25" s="954"/>
      <c r="AC25" s="954"/>
      <c r="AD25" s="954"/>
      <c r="AE25" s="954"/>
      <c r="AF25" s="954"/>
      <c r="AG25" s="954"/>
      <c r="AH25" s="954"/>
      <c r="AI25" s="954"/>
      <c r="AJ25" s="955"/>
    </row>
    <row r="26" spans="4:36">
      <c r="D26" s="1587"/>
      <c r="E26" s="1589"/>
      <c r="F26" s="597" t="s">
        <v>476</v>
      </c>
      <c r="G26" s="954"/>
      <c r="H26" s="954"/>
      <c r="I26" s="954"/>
      <c r="J26" s="954"/>
      <c r="K26" s="954"/>
      <c r="L26" s="954"/>
      <c r="M26" s="954"/>
      <c r="N26" s="954"/>
      <c r="O26" s="954"/>
      <c r="P26" s="954"/>
      <c r="Q26" s="954"/>
      <c r="R26" s="954"/>
      <c r="S26" s="954"/>
      <c r="T26" s="954"/>
      <c r="U26" s="954"/>
      <c r="V26" s="954"/>
      <c r="W26" s="954"/>
      <c r="X26" s="954"/>
      <c r="Y26" s="954"/>
      <c r="Z26" s="954"/>
      <c r="AA26" s="954"/>
      <c r="AB26" s="954"/>
      <c r="AC26" s="954"/>
      <c r="AD26" s="954"/>
      <c r="AE26" s="954"/>
      <c r="AF26" s="954"/>
      <c r="AG26" s="954"/>
      <c r="AH26" s="954"/>
      <c r="AI26" s="954"/>
      <c r="AJ26" s="955"/>
    </row>
    <row r="27" spans="4:36" ht="15.5" thickBot="1">
      <c r="D27" s="1588" t="s">
        <v>477</v>
      </c>
      <c r="E27" s="1590"/>
      <c r="F27" s="604" t="s">
        <v>514</v>
      </c>
      <c r="G27" s="605">
        <f>G26-G25</f>
        <v>0</v>
      </c>
      <c r="H27" s="605">
        <f t="shared" ref="H27:X27" si="7">H26-H25</f>
        <v>0</v>
      </c>
      <c r="I27" s="605">
        <f t="shared" si="7"/>
        <v>0</v>
      </c>
      <c r="J27" s="605">
        <f t="shared" si="7"/>
        <v>0</v>
      </c>
      <c r="K27" s="605">
        <f t="shared" si="7"/>
        <v>0</v>
      </c>
      <c r="L27" s="605">
        <f t="shared" si="7"/>
        <v>0</v>
      </c>
      <c r="M27" s="605">
        <f t="shared" si="7"/>
        <v>0</v>
      </c>
      <c r="N27" s="605">
        <f t="shared" si="7"/>
        <v>0</v>
      </c>
      <c r="O27" s="605">
        <f t="shared" si="7"/>
        <v>0</v>
      </c>
      <c r="P27" s="605">
        <f t="shared" si="7"/>
        <v>0</v>
      </c>
      <c r="Q27" s="605">
        <f t="shared" si="7"/>
        <v>0</v>
      </c>
      <c r="R27" s="605">
        <f t="shared" si="7"/>
        <v>0</v>
      </c>
      <c r="S27" s="605">
        <f t="shared" si="7"/>
        <v>0</v>
      </c>
      <c r="T27" s="605">
        <f t="shared" si="7"/>
        <v>0</v>
      </c>
      <c r="U27" s="605">
        <f t="shared" si="7"/>
        <v>0</v>
      </c>
      <c r="V27" s="605">
        <f t="shared" si="7"/>
        <v>0</v>
      </c>
      <c r="W27" s="605">
        <f t="shared" si="7"/>
        <v>0</v>
      </c>
      <c r="X27" s="605">
        <f t="shared" si="7"/>
        <v>0</v>
      </c>
      <c r="Y27" s="605">
        <f>Y26-Y25</f>
        <v>0</v>
      </c>
      <c r="Z27" s="605">
        <f t="shared" ref="Z27:AJ27" si="8">Z26-Z25</f>
        <v>0</v>
      </c>
      <c r="AA27" s="605">
        <f t="shared" si="8"/>
        <v>0</v>
      </c>
      <c r="AB27" s="605">
        <f t="shared" si="8"/>
        <v>0</v>
      </c>
      <c r="AC27" s="605">
        <f t="shared" si="8"/>
        <v>0</v>
      </c>
      <c r="AD27" s="605">
        <f t="shared" si="8"/>
        <v>0</v>
      </c>
      <c r="AE27" s="605">
        <f t="shared" si="8"/>
        <v>0</v>
      </c>
      <c r="AF27" s="605">
        <f t="shared" si="8"/>
        <v>0</v>
      </c>
      <c r="AG27" s="605">
        <f t="shared" si="8"/>
        <v>0</v>
      </c>
      <c r="AH27" s="605">
        <f t="shared" si="8"/>
        <v>0</v>
      </c>
      <c r="AI27" s="605">
        <f t="shared" si="8"/>
        <v>0</v>
      </c>
      <c r="AJ27" s="606">
        <f t="shared" si="8"/>
        <v>0</v>
      </c>
    </row>
    <row r="28" spans="4:36">
      <c r="D28" s="1586" t="s">
        <v>485</v>
      </c>
      <c r="E28" s="1584" t="s">
        <v>262</v>
      </c>
      <c r="F28" s="599" t="s">
        <v>475</v>
      </c>
      <c r="G28" s="952"/>
      <c r="H28" s="952"/>
      <c r="I28" s="952"/>
      <c r="J28" s="952"/>
      <c r="K28" s="952"/>
      <c r="L28" s="952"/>
      <c r="M28" s="952"/>
      <c r="N28" s="952"/>
      <c r="O28" s="952"/>
      <c r="P28" s="952"/>
      <c r="Q28" s="952"/>
      <c r="R28" s="952"/>
      <c r="S28" s="952"/>
      <c r="T28" s="952"/>
      <c r="U28" s="952"/>
      <c r="V28" s="952"/>
      <c r="W28" s="952"/>
      <c r="X28" s="952"/>
      <c r="Y28" s="952"/>
      <c r="Z28" s="952"/>
      <c r="AA28" s="952"/>
      <c r="AB28" s="952"/>
      <c r="AC28" s="952"/>
      <c r="AD28" s="952"/>
      <c r="AE28" s="952"/>
      <c r="AF28" s="952"/>
      <c r="AG28" s="952"/>
      <c r="AH28" s="952"/>
      <c r="AI28" s="952"/>
      <c r="AJ28" s="953"/>
    </row>
    <row r="29" spans="4:36">
      <c r="D29" s="1587"/>
      <c r="E29" s="1585"/>
      <c r="F29" s="597" t="s">
        <v>476</v>
      </c>
      <c r="G29" s="954"/>
      <c r="H29" s="954"/>
      <c r="I29" s="954"/>
      <c r="J29" s="954"/>
      <c r="K29" s="954"/>
      <c r="L29" s="954"/>
      <c r="M29" s="954"/>
      <c r="N29" s="954"/>
      <c r="O29" s="954"/>
      <c r="P29" s="954"/>
      <c r="Q29" s="954"/>
      <c r="R29" s="954"/>
      <c r="S29" s="954"/>
      <c r="T29" s="954"/>
      <c r="U29" s="954"/>
      <c r="V29" s="954"/>
      <c r="W29" s="954"/>
      <c r="X29" s="954"/>
      <c r="Y29" s="954"/>
      <c r="Z29" s="954"/>
      <c r="AA29" s="954"/>
      <c r="AB29" s="954"/>
      <c r="AC29" s="954"/>
      <c r="AD29" s="954"/>
      <c r="AE29" s="954"/>
      <c r="AF29" s="954"/>
      <c r="AG29" s="954"/>
      <c r="AH29" s="954"/>
      <c r="AI29" s="954"/>
      <c r="AJ29" s="955"/>
    </row>
    <row r="30" spans="4:36">
      <c r="D30" s="1587" t="s">
        <v>477</v>
      </c>
      <c r="E30" s="1585"/>
      <c r="F30" s="601" t="s">
        <v>514</v>
      </c>
      <c r="G30" s="602">
        <f>G29-G28</f>
        <v>0</v>
      </c>
      <c r="H30" s="602">
        <f t="shared" ref="H30:AJ30" si="9">H29-H28</f>
        <v>0</v>
      </c>
      <c r="I30" s="602">
        <f t="shared" si="9"/>
        <v>0</v>
      </c>
      <c r="J30" s="602">
        <f t="shared" si="9"/>
        <v>0</v>
      </c>
      <c r="K30" s="602">
        <f t="shared" si="9"/>
        <v>0</v>
      </c>
      <c r="L30" s="602">
        <f t="shared" si="9"/>
        <v>0</v>
      </c>
      <c r="M30" s="602">
        <f t="shared" si="9"/>
        <v>0</v>
      </c>
      <c r="N30" s="602">
        <f t="shared" si="9"/>
        <v>0</v>
      </c>
      <c r="O30" s="602">
        <f t="shared" si="9"/>
        <v>0</v>
      </c>
      <c r="P30" s="602">
        <f t="shared" si="9"/>
        <v>0</v>
      </c>
      <c r="Q30" s="602">
        <f t="shared" si="9"/>
        <v>0</v>
      </c>
      <c r="R30" s="602">
        <f t="shared" si="9"/>
        <v>0</v>
      </c>
      <c r="S30" s="602">
        <f t="shared" si="9"/>
        <v>0</v>
      </c>
      <c r="T30" s="602">
        <f t="shared" si="9"/>
        <v>0</v>
      </c>
      <c r="U30" s="602">
        <f t="shared" si="9"/>
        <v>0</v>
      </c>
      <c r="V30" s="602">
        <f t="shared" si="9"/>
        <v>0</v>
      </c>
      <c r="W30" s="602">
        <f t="shared" si="9"/>
        <v>0</v>
      </c>
      <c r="X30" s="602">
        <f t="shared" si="9"/>
        <v>0</v>
      </c>
      <c r="Y30" s="602">
        <f t="shared" si="9"/>
        <v>0</v>
      </c>
      <c r="Z30" s="602">
        <f t="shared" si="9"/>
        <v>0</v>
      </c>
      <c r="AA30" s="602">
        <f t="shared" si="9"/>
        <v>0</v>
      </c>
      <c r="AB30" s="602">
        <f t="shared" si="9"/>
        <v>0</v>
      </c>
      <c r="AC30" s="602">
        <f t="shared" si="9"/>
        <v>0</v>
      </c>
      <c r="AD30" s="602">
        <f t="shared" si="9"/>
        <v>0</v>
      </c>
      <c r="AE30" s="602">
        <f t="shared" si="9"/>
        <v>0</v>
      </c>
      <c r="AF30" s="602">
        <f t="shared" si="9"/>
        <v>0</v>
      </c>
      <c r="AG30" s="602">
        <f t="shared" si="9"/>
        <v>0</v>
      </c>
      <c r="AH30" s="602">
        <f t="shared" si="9"/>
        <v>0</v>
      </c>
      <c r="AI30" s="602">
        <f t="shared" si="9"/>
        <v>0</v>
      </c>
      <c r="AJ30" s="603">
        <f t="shared" si="9"/>
        <v>0</v>
      </c>
    </row>
    <row r="31" spans="4:36">
      <c r="D31" s="1587" t="s">
        <v>486</v>
      </c>
      <c r="E31" s="1589" t="s">
        <v>263</v>
      </c>
      <c r="F31" s="597" t="s">
        <v>475</v>
      </c>
      <c r="G31" s="954"/>
      <c r="H31" s="954"/>
      <c r="I31" s="954"/>
      <c r="J31" s="954"/>
      <c r="K31" s="954"/>
      <c r="L31" s="954"/>
      <c r="M31" s="954"/>
      <c r="N31" s="954"/>
      <c r="O31" s="954"/>
      <c r="P31" s="954"/>
      <c r="Q31" s="954"/>
      <c r="R31" s="954"/>
      <c r="S31" s="954"/>
      <c r="T31" s="954"/>
      <c r="U31" s="954"/>
      <c r="V31" s="954"/>
      <c r="W31" s="954"/>
      <c r="X31" s="954"/>
      <c r="Y31" s="954"/>
      <c r="Z31" s="954"/>
      <c r="AA31" s="954"/>
      <c r="AB31" s="954"/>
      <c r="AC31" s="954"/>
      <c r="AD31" s="954"/>
      <c r="AE31" s="954"/>
      <c r="AF31" s="954"/>
      <c r="AG31" s="954"/>
      <c r="AH31" s="954"/>
      <c r="AI31" s="954"/>
      <c r="AJ31" s="955"/>
    </row>
    <row r="32" spans="4:36">
      <c r="D32" s="1587"/>
      <c r="E32" s="1589"/>
      <c r="F32" s="597" t="s">
        <v>476</v>
      </c>
      <c r="G32" s="954"/>
      <c r="H32" s="954"/>
      <c r="I32" s="954"/>
      <c r="J32" s="954"/>
      <c r="K32" s="954"/>
      <c r="L32" s="954"/>
      <c r="M32" s="954"/>
      <c r="N32" s="954"/>
      <c r="O32" s="954"/>
      <c r="P32" s="954"/>
      <c r="Q32" s="954"/>
      <c r="R32" s="954"/>
      <c r="S32" s="954"/>
      <c r="T32" s="954"/>
      <c r="U32" s="954"/>
      <c r="V32" s="954"/>
      <c r="W32" s="954"/>
      <c r="X32" s="954"/>
      <c r="Y32" s="954"/>
      <c r="Z32" s="954"/>
      <c r="AA32" s="954"/>
      <c r="AB32" s="954"/>
      <c r="AC32" s="954"/>
      <c r="AD32" s="954"/>
      <c r="AE32" s="954"/>
      <c r="AF32" s="954"/>
      <c r="AG32" s="954"/>
      <c r="AH32" s="954"/>
      <c r="AI32" s="954"/>
      <c r="AJ32" s="955"/>
    </row>
    <row r="33" spans="4:36" ht="15.5" thickBot="1">
      <c r="D33" s="1588" t="s">
        <v>477</v>
      </c>
      <c r="E33" s="1590"/>
      <c r="F33" s="604" t="s">
        <v>514</v>
      </c>
      <c r="G33" s="605">
        <f>G32-G31</f>
        <v>0</v>
      </c>
      <c r="H33" s="605">
        <f t="shared" ref="H33:X33" si="10">H32-H31</f>
        <v>0</v>
      </c>
      <c r="I33" s="605">
        <f t="shared" si="10"/>
        <v>0</v>
      </c>
      <c r="J33" s="605">
        <f t="shared" si="10"/>
        <v>0</v>
      </c>
      <c r="K33" s="605">
        <f t="shared" si="10"/>
        <v>0</v>
      </c>
      <c r="L33" s="605">
        <f t="shared" si="10"/>
        <v>0</v>
      </c>
      <c r="M33" s="605">
        <f t="shared" si="10"/>
        <v>0</v>
      </c>
      <c r="N33" s="605">
        <f t="shared" si="10"/>
        <v>0</v>
      </c>
      <c r="O33" s="605">
        <f t="shared" si="10"/>
        <v>0</v>
      </c>
      <c r="P33" s="605">
        <f t="shared" si="10"/>
        <v>0</v>
      </c>
      <c r="Q33" s="605">
        <f t="shared" si="10"/>
        <v>0</v>
      </c>
      <c r="R33" s="605">
        <f t="shared" si="10"/>
        <v>0</v>
      </c>
      <c r="S33" s="605">
        <f t="shared" si="10"/>
        <v>0</v>
      </c>
      <c r="T33" s="605">
        <f t="shared" si="10"/>
        <v>0</v>
      </c>
      <c r="U33" s="605">
        <f t="shared" si="10"/>
        <v>0</v>
      </c>
      <c r="V33" s="605">
        <f t="shared" si="10"/>
        <v>0</v>
      </c>
      <c r="W33" s="605">
        <f t="shared" si="10"/>
        <v>0</v>
      </c>
      <c r="X33" s="605">
        <f t="shared" si="10"/>
        <v>0</v>
      </c>
      <c r="Y33" s="605">
        <f>Y32-Y31</f>
        <v>0</v>
      </c>
      <c r="Z33" s="605">
        <f t="shared" ref="Z33:AJ33" si="11">Z32-Z31</f>
        <v>0</v>
      </c>
      <c r="AA33" s="605">
        <f t="shared" si="11"/>
        <v>0</v>
      </c>
      <c r="AB33" s="605">
        <f t="shared" si="11"/>
        <v>0</v>
      </c>
      <c r="AC33" s="605">
        <f t="shared" si="11"/>
        <v>0</v>
      </c>
      <c r="AD33" s="605">
        <f t="shared" si="11"/>
        <v>0</v>
      </c>
      <c r="AE33" s="605">
        <f t="shared" si="11"/>
        <v>0</v>
      </c>
      <c r="AF33" s="605">
        <f t="shared" si="11"/>
        <v>0</v>
      </c>
      <c r="AG33" s="605">
        <f t="shared" si="11"/>
        <v>0</v>
      </c>
      <c r="AH33" s="605">
        <f t="shared" si="11"/>
        <v>0</v>
      </c>
      <c r="AI33" s="605">
        <f t="shared" si="11"/>
        <v>0</v>
      </c>
      <c r="AJ33" s="606">
        <f t="shared" si="11"/>
        <v>0</v>
      </c>
    </row>
    <row r="34" spans="4:36">
      <c r="D34" s="1586" t="s">
        <v>487</v>
      </c>
      <c r="E34" s="1584" t="s">
        <v>262</v>
      </c>
      <c r="F34" s="599" t="s">
        <v>475</v>
      </c>
      <c r="G34" s="952"/>
      <c r="H34" s="952"/>
      <c r="I34" s="952"/>
      <c r="J34" s="952"/>
      <c r="K34" s="952"/>
      <c r="L34" s="952"/>
      <c r="M34" s="952"/>
      <c r="N34" s="952"/>
      <c r="O34" s="952"/>
      <c r="P34" s="952"/>
      <c r="Q34" s="952"/>
      <c r="R34" s="952"/>
      <c r="S34" s="952"/>
      <c r="T34" s="952"/>
      <c r="U34" s="952"/>
      <c r="V34" s="952"/>
      <c r="W34" s="952"/>
      <c r="X34" s="952"/>
      <c r="Y34" s="952"/>
      <c r="Z34" s="952"/>
      <c r="AA34" s="952"/>
      <c r="AB34" s="952"/>
      <c r="AC34" s="952"/>
      <c r="AD34" s="952"/>
      <c r="AE34" s="952"/>
      <c r="AF34" s="952"/>
      <c r="AG34" s="952"/>
      <c r="AH34" s="952"/>
      <c r="AI34" s="952"/>
      <c r="AJ34" s="953"/>
    </row>
    <row r="35" spans="4:36">
      <c r="D35" s="1587"/>
      <c r="E35" s="1585"/>
      <c r="F35" s="597" t="s">
        <v>476</v>
      </c>
      <c r="G35" s="954"/>
      <c r="H35" s="954"/>
      <c r="I35" s="954"/>
      <c r="J35" s="954"/>
      <c r="K35" s="954"/>
      <c r="L35" s="954"/>
      <c r="M35" s="954"/>
      <c r="N35" s="954"/>
      <c r="O35" s="954"/>
      <c r="P35" s="954"/>
      <c r="Q35" s="954"/>
      <c r="R35" s="954"/>
      <c r="S35" s="954"/>
      <c r="T35" s="954"/>
      <c r="U35" s="954"/>
      <c r="V35" s="954"/>
      <c r="W35" s="954"/>
      <c r="X35" s="954"/>
      <c r="Y35" s="954"/>
      <c r="Z35" s="954"/>
      <c r="AA35" s="954"/>
      <c r="AB35" s="954"/>
      <c r="AC35" s="954"/>
      <c r="AD35" s="954"/>
      <c r="AE35" s="954"/>
      <c r="AF35" s="954"/>
      <c r="AG35" s="954"/>
      <c r="AH35" s="954"/>
      <c r="AI35" s="954"/>
      <c r="AJ35" s="955"/>
    </row>
    <row r="36" spans="4:36">
      <c r="D36" s="1587" t="s">
        <v>477</v>
      </c>
      <c r="E36" s="1585"/>
      <c r="F36" s="601" t="s">
        <v>478</v>
      </c>
      <c r="G36" s="602">
        <f>G35-G34</f>
        <v>0</v>
      </c>
      <c r="H36" s="602">
        <f t="shared" ref="H36:AJ36" si="12">H35-H34</f>
        <v>0</v>
      </c>
      <c r="I36" s="602">
        <f t="shared" si="12"/>
        <v>0</v>
      </c>
      <c r="J36" s="602">
        <f t="shared" si="12"/>
        <v>0</v>
      </c>
      <c r="K36" s="602">
        <f t="shared" si="12"/>
        <v>0</v>
      </c>
      <c r="L36" s="602">
        <f t="shared" si="12"/>
        <v>0</v>
      </c>
      <c r="M36" s="602">
        <f t="shared" si="12"/>
        <v>0</v>
      </c>
      <c r="N36" s="602">
        <f t="shared" si="12"/>
        <v>0</v>
      </c>
      <c r="O36" s="602">
        <f t="shared" si="12"/>
        <v>0</v>
      </c>
      <c r="P36" s="602">
        <f t="shared" si="12"/>
        <v>0</v>
      </c>
      <c r="Q36" s="602">
        <f t="shared" si="12"/>
        <v>0</v>
      </c>
      <c r="R36" s="602">
        <f t="shared" si="12"/>
        <v>0</v>
      </c>
      <c r="S36" s="602">
        <f t="shared" si="12"/>
        <v>0</v>
      </c>
      <c r="T36" s="602">
        <f t="shared" si="12"/>
        <v>0</v>
      </c>
      <c r="U36" s="602">
        <f t="shared" si="12"/>
        <v>0</v>
      </c>
      <c r="V36" s="602">
        <f t="shared" si="12"/>
        <v>0</v>
      </c>
      <c r="W36" s="602">
        <f t="shared" si="12"/>
        <v>0</v>
      </c>
      <c r="X36" s="602">
        <f t="shared" si="12"/>
        <v>0</v>
      </c>
      <c r="Y36" s="602">
        <f t="shared" si="12"/>
        <v>0</v>
      </c>
      <c r="Z36" s="602">
        <f t="shared" si="12"/>
        <v>0</v>
      </c>
      <c r="AA36" s="602">
        <f t="shared" si="12"/>
        <v>0</v>
      </c>
      <c r="AB36" s="602">
        <f t="shared" si="12"/>
        <v>0</v>
      </c>
      <c r="AC36" s="602">
        <f t="shared" si="12"/>
        <v>0</v>
      </c>
      <c r="AD36" s="602">
        <f t="shared" si="12"/>
        <v>0</v>
      </c>
      <c r="AE36" s="602">
        <f t="shared" si="12"/>
        <v>0</v>
      </c>
      <c r="AF36" s="602">
        <f t="shared" si="12"/>
        <v>0</v>
      </c>
      <c r="AG36" s="602">
        <f t="shared" si="12"/>
        <v>0</v>
      </c>
      <c r="AH36" s="602">
        <f t="shared" si="12"/>
        <v>0</v>
      </c>
      <c r="AI36" s="602">
        <f t="shared" si="12"/>
        <v>0</v>
      </c>
      <c r="AJ36" s="603">
        <f t="shared" si="12"/>
        <v>0</v>
      </c>
    </row>
    <row r="37" spans="4:36">
      <c r="D37" s="1587" t="s">
        <v>488</v>
      </c>
      <c r="E37" s="1589" t="s">
        <v>263</v>
      </c>
      <c r="F37" s="956" t="s">
        <v>475</v>
      </c>
      <c r="G37" s="954"/>
      <c r="H37" s="954"/>
      <c r="I37" s="954"/>
      <c r="J37" s="954"/>
      <c r="K37" s="954"/>
      <c r="L37" s="954"/>
      <c r="M37" s="954"/>
      <c r="N37" s="954"/>
      <c r="O37" s="954"/>
      <c r="P37" s="954"/>
      <c r="Q37" s="954"/>
      <c r="R37" s="954"/>
      <c r="S37" s="954"/>
      <c r="T37" s="954"/>
      <c r="U37" s="954"/>
      <c r="V37" s="954"/>
      <c r="W37" s="954"/>
      <c r="X37" s="954"/>
      <c r="Y37" s="954"/>
      <c r="Z37" s="954"/>
      <c r="AA37" s="954"/>
      <c r="AB37" s="954"/>
      <c r="AC37" s="954"/>
      <c r="AD37" s="954"/>
      <c r="AE37" s="954"/>
      <c r="AF37" s="954"/>
      <c r="AG37" s="954"/>
      <c r="AH37" s="954"/>
      <c r="AI37" s="954"/>
      <c r="AJ37" s="955"/>
    </row>
    <row r="38" spans="4:36">
      <c r="D38" s="1587"/>
      <c r="E38" s="1589"/>
      <c r="F38" s="956" t="s">
        <v>476</v>
      </c>
      <c r="G38" s="954"/>
      <c r="H38" s="954"/>
      <c r="I38" s="954"/>
      <c r="J38" s="954"/>
      <c r="K38" s="954"/>
      <c r="L38" s="954"/>
      <c r="M38" s="954"/>
      <c r="N38" s="954"/>
      <c r="O38" s="954"/>
      <c r="P38" s="954"/>
      <c r="Q38" s="954"/>
      <c r="R38" s="954"/>
      <c r="S38" s="954"/>
      <c r="T38" s="954"/>
      <c r="U38" s="954"/>
      <c r="V38" s="954"/>
      <c r="W38" s="954"/>
      <c r="X38" s="954"/>
      <c r="Y38" s="954"/>
      <c r="Z38" s="954"/>
      <c r="AA38" s="954"/>
      <c r="AB38" s="954"/>
      <c r="AC38" s="954"/>
      <c r="AD38" s="954"/>
      <c r="AE38" s="954"/>
      <c r="AF38" s="954"/>
      <c r="AG38" s="954"/>
      <c r="AH38" s="954"/>
      <c r="AI38" s="954"/>
      <c r="AJ38" s="955"/>
    </row>
    <row r="39" spans="4:36" ht="15.5" thickBot="1">
      <c r="D39" s="1588" t="s">
        <v>477</v>
      </c>
      <c r="E39" s="1590"/>
      <c r="F39" s="604" t="s">
        <v>514</v>
      </c>
      <c r="G39" s="605">
        <f>G38-G37</f>
        <v>0</v>
      </c>
      <c r="H39" s="605">
        <f t="shared" ref="H39:X39" si="13">H38-H37</f>
        <v>0</v>
      </c>
      <c r="I39" s="605">
        <f t="shared" si="13"/>
        <v>0</v>
      </c>
      <c r="J39" s="605">
        <f t="shared" si="13"/>
        <v>0</v>
      </c>
      <c r="K39" s="605">
        <f t="shared" si="13"/>
        <v>0</v>
      </c>
      <c r="L39" s="605">
        <f t="shared" si="13"/>
        <v>0</v>
      </c>
      <c r="M39" s="605">
        <f t="shared" si="13"/>
        <v>0</v>
      </c>
      <c r="N39" s="605">
        <f t="shared" si="13"/>
        <v>0</v>
      </c>
      <c r="O39" s="605">
        <f t="shared" si="13"/>
        <v>0</v>
      </c>
      <c r="P39" s="605">
        <f t="shared" si="13"/>
        <v>0</v>
      </c>
      <c r="Q39" s="605">
        <f t="shared" si="13"/>
        <v>0</v>
      </c>
      <c r="R39" s="605">
        <f t="shared" si="13"/>
        <v>0</v>
      </c>
      <c r="S39" s="605">
        <f t="shared" si="13"/>
        <v>0</v>
      </c>
      <c r="T39" s="605">
        <f t="shared" si="13"/>
        <v>0</v>
      </c>
      <c r="U39" s="605">
        <f t="shared" si="13"/>
        <v>0</v>
      </c>
      <c r="V39" s="605">
        <f t="shared" si="13"/>
        <v>0</v>
      </c>
      <c r="W39" s="605">
        <f t="shared" si="13"/>
        <v>0</v>
      </c>
      <c r="X39" s="605">
        <f t="shared" si="13"/>
        <v>0</v>
      </c>
      <c r="Y39" s="605">
        <f>Y38-Y37</f>
        <v>0</v>
      </c>
      <c r="Z39" s="605">
        <f t="shared" ref="Z39:AJ39" si="14">Z38-Z37</f>
        <v>0</v>
      </c>
      <c r="AA39" s="605">
        <f t="shared" si="14"/>
        <v>0</v>
      </c>
      <c r="AB39" s="605">
        <f t="shared" si="14"/>
        <v>0</v>
      </c>
      <c r="AC39" s="605">
        <f t="shared" si="14"/>
        <v>0</v>
      </c>
      <c r="AD39" s="605">
        <f t="shared" si="14"/>
        <v>0</v>
      </c>
      <c r="AE39" s="605">
        <f t="shared" si="14"/>
        <v>0</v>
      </c>
      <c r="AF39" s="605">
        <f t="shared" si="14"/>
        <v>0</v>
      </c>
      <c r="AG39" s="605">
        <f t="shared" si="14"/>
        <v>0</v>
      </c>
      <c r="AH39" s="605">
        <f t="shared" si="14"/>
        <v>0</v>
      </c>
      <c r="AI39" s="605">
        <f t="shared" si="14"/>
        <v>0</v>
      </c>
      <c r="AJ39" s="606">
        <f t="shared" si="14"/>
        <v>0</v>
      </c>
    </row>
    <row r="40" spans="4:36">
      <c r="D40" s="1586" t="s">
        <v>489</v>
      </c>
      <c r="E40" s="1584" t="s">
        <v>262</v>
      </c>
      <c r="F40" s="599" t="s">
        <v>475</v>
      </c>
      <c r="G40" s="952"/>
      <c r="H40" s="952"/>
      <c r="I40" s="952"/>
      <c r="J40" s="952"/>
      <c r="K40" s="952"/>
      <c r="L40" s="952"/>
      <c r="M40" s="952"/>
      <c r="N40" s="952"/>
      <c r="O40" s="952"/>
      <c r="P40" s="952"/>
      <c r="Q40" s="952"/>
      <c r="R40" s="952"/>
      <c r="S40" s="952"/>
      <c r="T40" s="952"/>
      <c r="U40" s="952"/>
      <c r="V40" s="952"/>
      <c r="W40" s="952"/>
      <c r="X40" s="952"/>
      <c r="Y40" s="952"/>
      <c r="Z40" s="952"/>
      <c r="AA40" s="952"/>
      <c r="AB40" s="952"/>
      <c r="AC40" s="952"/>
      <c r="AD40" s="952"/>
      <c r="AE40" s="952"/>
      <c r="AF40" s="952"/>
      <c r="AG40" s="952"/>
      <c r="AH40" s="952"/>
      <c r="AI40" s="952"/>
      <c r="AJ40" s="953"/>
    </row>
    <row r="41" spans="4:36">
      <c r="D41" s="1587"/>
      <c r="E41" s="1585"/>
      <c r="F41" s="597" t="s">
        <v>476</v>
      </c>
      <c r="G41" s="954"/>
      <c r="H41" s="954"/>
      <c r="I41" s="954"/>
      <c r="J41" s="954"/>
      <c r="K41" s="954"/>
      <c r="L41" s="954"/>
      <c r="M41" s="954"/>
      <c r="N41" s="954"/>
      <c r="O41" s="954"/>
      <c r="P41" s="954"/>
      <c r="Q41" s="954"/>
      <c r="R41" s="954"/>
      <c r="S41" s="954"/>
      <c r="T41" s="954"/>
      <c r="U41" s="954"/>
      <c r="V41" s="954"/>
      <c r="W41" s="954"/>
      <c r="X41" s="954"/>
      <c r="Y41" s="954"/>
      <c r="Z41" s="954"/>
      <c r="AA41" s="954"/>
      <c r="AB41" s="954"/>
      <c r="AC41" s="954"/>
      <c r="AD41" s="954"/>
      <c r="AE41" s="954"/>
      <c r="AF41" s="954"/>
      <c r="AG41" s="954"/>
      <c r="AH41" s="954"/>
      <c r="AI41" s="954"/>
      <c r="AJ41" s="955"/>
    </row>
    <row r="42" spans="4:36">
      <c r="D42" s="1587" t="s">
        <v>477</v>
      </c>
      <c r="E42" s="1585"/>
      <c r="F42" s="601" t="s">
        <v>478</v>
      </c>
      <c r="G42" s="602">
        <f>G41-G40</f>
        <v>0</v>
      </c>
      <c r="H42" s="602">
        <f t="shared" ref="H42:AJ42" si="15">H41-H40</f>
        <v>0</v>
      </c>
      <c r="I42" s="602">
        <f t="shared" si="15"/>
        <v>0</v>
      </c>
      <c r="J42" s="602">
        <f t="shared" si="15"/>
        <v>0</v>
      </c>
      <c r="K42" s="602">
        <f t="shared" si="15"/>
        <v>0</v>
      </c>
      <c r="L42" s="602">
        <f t="shared" si="15"/>
        <v>0</v>
      </c>
      <c r="M42" s="602">
        <f t="shared" si="15"/>
        <v>0</v>
      </c>
      <c r="N42" s="602">
        <f t="shared" si="15"/>
        <v>0</v>
      </c>
      <c r="O42" s="602">
        <f t="shared" si="15"/>
        <v>0</v>
      </c>
      <c r="P42" s="602">
        <f t="shared" si="15"/>
        <v>0</v>
      </c>
      <c r="Q42" s="602">
        <f t="shared" si="15"/>
        <v>0</v>
      </c>
      <c r="R42" s="602">
        <f t="shared" si="15"/>
        <v>0</v>
      </c>
      <c r="S42" s="602">
        <f t="shared" si="15"/>
        <v>0</v>
      </c>
      <c r="T42" s="602">
        <f t="shared" si="15"/>
        <v>0</v>
      </c>
      <c r="U42" s="602">
        <f t="shared" si="15"/>
        <v>0</v>
      </c>
      <c r="V42" s="602">
        <f t="shared" si="15"/>
        <v>0</v>
      </c>
      <c r="W42" s="602">
        <f t="shared" si="15"/>
        <v>0</v>
      </c>
      <c r="X42" s="602">
        <f t="shared" si="15"/>
        <v>0</v>
      </c>
      <c r="Y42" s="602">
        <f t="shared" si="15"/>
        <v>0</v>
      </c>
      <c r="Z42" s="602">
        <f t="shared" si="15"/>
        <v>0</v>
      </c>
      <c r="AA42" s="602">
        <f t="shared" si="15"/>
        <v>0</v>
      </c>
      <c r="AB42" s="602">
        <f t="shared" si="15"/>
        <v>0</v>
      </c>
      <c r="AC42" s="602">
        <f t="shared" si="15"/>
        <v>0</v>
      </c>
      <c r="AD42" s="602">
        <f t="shared" si="15"/>
        <v>0</v>
      </c>
      <c r="AE42" s="602">
        <f t="shared" si="15"/>
        <v>0</v>
      </c>
      <c r="AF42" s="602">
        <f t="shared" si="15"/>
        <v>0</v>
      </c>
      <c r="AG42" s="602">
        <f t="shared" si="15"/>
        <v>0</v>
      </c>
      <c r="AH42" s="602">
        <f t="shared" si="15"/>
        <v>0</v>
      </c>
      <c r="AI42" s="602">
        <f t="shared" si="15"/>
        <v>0</v>
      </c>
      <c r="AJ42" s="603">
        <f t="shared" si="15"/>
        <v>0</v>
      </c>
    </row>
    <row r="43" spans="4:36">
      <c r="D43" s="1587" t="s">
        <v>490</v>
      </c>
      <c r="E43" s="1589" t="s">
        <v>263</v>
      </c>
      <c r="F43" s="597" t="s">
        <v>475</v>
      </c>
      <c r="G43" s="954"/>
      <c r="H43" s="954"/>
      <c r="I43" s="954"/>
      <c r="J43" s="954"/>
      <c r="K43" s="954"/>
      <c r="L43" s="954"/>
      <c r="M43" s="954"/>
      <c r="N43" s="954"/>
      <c r="O43" s="954"/>
      <c r="P43" s="954"/>
      <c r="Q43" s="954"/>
      <c r="R43" s="954"/>
      <c r="S43" s="954"/>
      <c r="T43" s="954"/>
      <c r="U43" s="954"/>
      <c r="V43" s="954"/>
      <c r="W43" s="954"/>
      <c r="X43" s="954"/>
      <c r="Y43" s="954"/>
      <c r="Z43" s="954"/>
      <c r="AA43" s="954"/>
      <c r="AB43" s="954"/>
      <c r="AC43" s="954"/>
      <c r="AD43" s="954"/>
      <c r="AE43" s="954"/>
      <c r="AF43" s="954"/>
      <c r="AG43" s="954"/>
      <c r="AH43" s="954"/>
      <c r="AI43" s="954"/>
      <c r="AJ43" s="955"/>
    </row>
    <row r="44" spans="4:36">
      <c r="D44" s="1587"/>
      <c r="E44" s="1589"/>
      <c r="F44" s="597" t="s">
        <v>476</v>
      </c>
      <c r="G44" s="954"/>
      <c r="H44" s="954"/>
      <c r="I44" s="954"/>
      <c r="J44" s="954"/>
      <c r="K44" s="954"/>
      <c r="L44" s="954"/>
      <c r="M44" s="954"/>
      <c r="N44" s="954"/>
      <c r="O44" s="954"/>
      <c r="P44" s="954"/>
      <c r="Q44" s="954"/>
      <c r="R44" s="954"/>
      <c r="S44" s="954"/>
      <c r="T44" s="954"/>
      <c r="U44" s="954"/>
      <c r="V44" s="954"/>
      <c r="W44" s="954"/>
      <c r="X44" s="954"/>
      <c r="Y44" s="954"/>
      <c r="Z44" s="954"/>
      <c r="AA44" s="954"/>
      <c r="AB44" s="954"/>
      <c r="AC44" s="954"/>
      <c r="AD44" s="954"/>
      <c r="AE44" s="954"/>
      <c r="AF44" s="954"/>
      <c r="AG44" s="954"/>
      <c r="AH44" s="954"/>
      <c r="AI44" s="954"/>
      <c r="AJ44" s="955"/>
    </row>
    <row r="45" spans="4:36" ht="15.5" thickBot="1">
      <c r="D45" s="1588" t="s">
        <v>477</v>
      </c>
      <c r="E45" s="1590"/>
      <c r="F45" s="604" t="s">
        <v>514</v>
      </c>
      <c r="G45" s="605">
        <f>G44-G43</f>
        <v>0</v>
      </c>
      <c r="H45" s="605">
        <f t="shared" ref="H45:X45" si="16">H44-H43</f>
        <v>0</v>
      </c>
      <c r="I45" s="605">
        <f t="shared" si="16"/>
        <v>0</v>
      </c>
      <c r="J45" s="605">
        <f t="shared" si="16"/>
        <v>0</v>
      </c>
      <c r="K45" s="605">
        <f t="shared" si="16"/>
        <v>0</v>
      </c>
      <c r="L45" s="605">
        <f t="shared" si="16"/>
        <v>0</v>
      </c>
      <c r="M45" s="605">
        <f t="shared" si="16"/>
        <v>0</v>
      </c>
      <c r="N45" s="605">
        <f t="shared" si="16"/>
        <v>0</v>
      </c>
      <c r="O45" s="605">
        <f t="shared" si="16"/>
        <v>0</v>
      </c>
      <c r="P45" s="605">
        <f t="shared" si="16"/>
        <v>0</v>
      </c>
      <c r="Q45" s="605">
        <f t="shared" si="16"/>
        <v>0</v>
      </c>
      <c r="R45" s="605">
        <f t="shared" si="16"/>
        <v>0</v>
      </c>
      <c r="S45" s="605">
        <f t="shared" si="16"/>
        <v>0</v>
      </c>
      <c r="T45" s="605">
        <f t="shared" si="16"/>
        <v>0</v>
      </c>
      <c r="U45" s="605">
        <f t="shared" si="16"/>
        <v>0</v>
      </c>
      <c r="V45" s="605">
        <f t="shared" si="16"/>
        <v>0</v>
      </c>
      <c r="W45" s="605">
        <f t="shared" si="16"/>
        <v>0</v>
      </c>
      <c r="X45" s="605">
        <f t="shared" si="16"/>
        <v>0</v>
      </c>
      <c r="Y45" s="605">
        <f>Y44-Y43</f>
        <v>0</v>
      </c>
      <c r="Z45" s="605">
        <f t="shared" ref="Z45:AJ45" si="17">Z44-Z43</f>
        <v>0</v>
      </c>
      <c r="AA45" s="605">
        <f t="shared" si="17"/>
        <v>0</v>
      </c>
      <c r="AB45" s="605">
        <f t="shared" si="17"/>
        <v>0</v>
      </c>
      <c r="AC45" s="605">
        <f t="shared" si="17"/>
        <v>0</v>
      </c>
      <c r="AD45" s="605">
        <f t="shared" si="17"/>
        <v>0</v>
      </c>
      <c r="AE45" s="605">
        <f t="shared" si="17"/>
        <v>0</v>
      </c>
      <c r="AF45" s="605">
        <f t="shared" si="17"/>
        <v>0</v>
      </c>
      <c r="AG45" s="605">
        <f t="shared" si="17"/>
        <v>0</v>
      </c>
      <c r="AH45" s="605">
        <f t="shared" si="17"/>
        <v>0</v>
      </c>
      <c r="AI45" s="605">
        <f t="shared" si="17"/>
        <v>0</v>
      </c>
      <c r="AJ45" s="606">
        <f t="shared" si="17"/>
        <v>0</v>
      </c>
    </row>
    <row r="46" spans="4:36">
      <c r="D46" s="1586" t="s">
        <v>491</v>
      </c>
      <c r="E46" s="1584" t="s">
        <v>262</v>
      </c>
      <c r="F46" s="599" t="s">
        <v>475</v>
      </c>
      <c r="G46" s="952"/>
      <c r="H46" s="952"/>
      <c r="I46" s="952"/>
      <c r="J46" s="952"/>
      <c r="K46" s="952"/>
      <c r="L46" s="952"/>
      <c r="M46" s="952"/>
      <c r="N46" s="952"/>
      <c r="O46" s="952"/>
      <c r="P46" s="952"/>
      <c r="Q46" s="952"/>
      <c r="R46" s="952"/>
      <c r="S46" s="952"/>
      <c r="T46" s="952"/>
      <c r="U46" s="952"/>
      <c r="V46" s="952"/>
      <c r="W46" s="952"/>
      <c r="X46" s="952"/>
      <c r="Y46" s="952"/>
      <c r="Z46" s="952"/>
      <c r="AA46" s="952"/>
      <c r="AB46" s="952"/>
      <c r="AC46" s="952"/>
      <c r="AD46" s="952"/>
      <c r="AE46" s="952"/>
      <c r="AF46" s="952"/>
      <c r="AG46" s="952"/>
      <c r="AH46" s="952"/>
      <c r="AI46" s="952"/>
      <c r="AJ46" s="953"/>
    </row>
    <row r="47" spans="4:36">
      <c r="D47" s="1587"/>
      <c r="E47" s="1585"/>
      <c r="F47" s="597" t="s">
        <v>476</v>
      </c>
      <c r="G47" s="954"/>
      <c r="H47" s="954"/>
      <c r="I47" s="954"/>
      <c r="J47" s="954"/>
      <c r="K47" s="954"/>
      <c r="L47" s="954"/>
      <c r="M47" s="954"/>
      <c r="N47" s="954"/>
      <c r="O47" s="954"/>
      <c r="P47" s="954"/>
      <c r="Q47" s="954"/>
      <c r="R47" s="954"/>
      <c r="S47" s="954"/>
      <c r="T47" s="954"/>
      <c r="U47" s="954"/>
      <c r="V47" s="954"/>
      <c r="W47" s="954"/>
      <c r="X47" s="954"/>
      <c r="Y47" s="954"/>
      <c r="Z47" s="954"/>
      <c r="AA47" s="954"/>
      <c r="AB47" s="954"/>
      <c r="AC47" s="954"/>
      <c r="AD47" s="954"/>
      <c r="AE47" s="954"/>
      <c r="AF47" s="954"/>
      <c r="AG47" s="954"/>
      <c r="AH47" s="954"/>
      <c r="AI47" s="954"/>
      <c r="AJ47" s="955"/>
    </row>
    <row r="48" spans="4:36">
      <c r="D48" s="1587" t="s">
        <v>477</v>
      </c>
      <c r="E48" s="1585"/>
      <c r="F48" s="601" t="s">
        <v>514</v>
      </c>
      <c r="G48" s="602">
        <f>G47-G46</f>
        <v>0</v>
      </c>
      <c r="H48" s="602">
        <f t="shared" ref="H48:AJ48" si="18">H47-H46</f>
        <v>0</v>
      </c>
      <c r="I48" s="602">
        <f t="shared" si="18"/>
        <v>0</v>
      </c>
      <c r="J48" s="602">
        <f t="shared" si="18"/>
        <v>0</v>
      </c>
      <c r="K48" s="602">
        <f t="shared" si="18"/>
        <v>0</v>
      </c>
      <c r="L48" s="602">
        <f t="shared" si="18"/>
        <v>0</v>
      </c>
      <c r="M48" s="602">
        <f t="shared" si="18"/>
        <v>0</v>
      </c>
      <c r="N48" s="602">
        <f t="shared" si="18"/>
        <v>0</v>
      </c>
      <c r="O48" s="602">
        <f t="shared" si="18"/>
        <v>0</v>
      </c>
      <c r="P48" s="602">
        <f t="shared" si="18"/>
        <v>0</v>
      </c>
      <c r="Q48" s="602">
        <f t="shared" si="18"/>
        <v>0</v>
      </c>
      <c r="R48" s="602">
        <f t="shared" si="18"/>
        <v>0</v>
      </c>
      <c r="S48" s="602">
        <f t="shared" si="18"/>
        <v>0</v>
      </c>
      <c r="T48" s="602">
        <f t="shared" si="18"/>
        <v>0</v>
      </c>
      <c r="U48" s="602">
        <f t="shared" si="18"/>
        <v>0</v>
      </c>
      <c r="V48" s="602">
        <f t="shared" si="18"/>
        <v>0</v>
      </c>
      <c r="W48" s="602">
        <f t="shared" si="18"/>
        <v>0</v>
      </c>
      <c r="X48" s="602">
        <f t="shared" si="18"/>
        <v>0</v>
      </c>
      <c r="Y48" s="602">
        <f t="shared" si="18"/>
        <v>0</v>
      </c>
      <c r="Z48" s="602">
        <f t="shared" si="18"/>
        <v>0</v>
      </c>
      <c r="AA48" s="602">
        <f t="shared" si="18"/>
        <v>0</v>
      </c>
      <c r="AB48" s="602">
        <f t="shared" si="18"/>
        <v>0</v>
      </c>
      <c r="AC48" s="602">
        <f t="shared" si="18"/>
        <v>0</v>
      </c>
      <c r="AD48" s="602">
        <f t="shared" si="18"/>
        <v>0</v>
      </c>
      <c r="AE48" s="602">
        <f t="shared" si="18"/>
        <v>0</v>
      </c>
      <c r="AF48" s="602">
        <f t="shared" si="18"/>
        <v>0</v>
      </c>
      <c r="AG48" s="602">
        <f t="shared" si="18"/>
        <v>0</v>
      </c>
      <c r="AH48" s="602">
        <f t="shared" si="18"/>
        <v>0</v>
      </c>
      <c r="AI48" s="602">
        <f t="shared" si="18"/>
        <v>0</v>
      </c>
      <c r="AJ48" s="603">
        <f t="shared" si="18"/>
        <v>0</v>
      </c>
    </row>
    <row r="49" spans="4:36">
      <c r="D49" s="1587" t="s">
        <v>492</v>
      </c>
      <c r="E49" s="1589" t="s">
        <v>263</v>
      </c>
      <c r="F49" s="597" t="s">
        <v>475</v>
      </c>
      <c r="G49" s="954"/>
      <c r="H49" s="954"/>
      <c r="I49" s="954"/>
      <c r="J49" s="954"/>
      <c r="K49" s="954"/>
      <c r="L49" s="954"/>
      <c r="M49" s="954"/>
      <c r="N49" s="954"/>
      <c r="O49" s="954"/>
      <c r="P49" s="954"/>
      <c r="Q49" s="954"/>
      <c r="R49" s="954"/>
      <c r="S49" s="954"/>
      <c r="T49" s="954"/>
      <c r="U49" s="954"/>
      <c r="V49" s="954"/>
      <c r="W49" s="954"/>
      <c r="X49" s="954"/>
      <c r="Y49" s="954"/>
      <c r="Z49" s="954"/>
      <c r="AA49" s="954"/>
      <c r="AB49" s="954"/>
      <c r="AC49" s="954"/>
      <c r="AD49" s="954"/>
      <c r="AE49" s="954"/>
      <c r="AF49" s="954"/>
      <c r="AG49" s="954"/>
      <c r="AH49" s="954"/>
      <c r="AI49" s="954"/>
      <c r="AJ49" s="955"/>
    </row>
    <row r="50" spans="4:36">
      <c r="D50" s="1587"/>
      <c r="E50" s="1589"/>
      <c r="F50" s="597" t="s">
        <v>476</v>
      </c>
      <c r="G50" s="954"/>
      <c r="H50" s="954"/>
      <c r="I50" s="954"/>
      <c r="J50" s="954"/>
      <c r="K50" s="954"/>
      <c r="L50" s="954"/>
      <c r="M50" s="954"/>
      <c r="N50" s="954"/>
      <c r="O50" s="954"/>
      <c r="P50" s="954"/>
      <c r="Q50" s="954"/>
      <c r="R50" s="954"/>
      <c r="S50" s="954"/>
      <c r="T50" s="954"/>
      <c r="U50" s="954"/>
      <c r="V50" s="954"/>
      <c r="W50" s="954"/>
      <c r="X50" s="954"/>
      <c r="Y50" s="954"/>
      <c r="Z50" s="954"/>
      <c r="AA50" s="954"/>
      <c r="AB50" s="954"/>
      <c r="AC50" s="954"/>
      <c r="AD50" s="954"/>
      <c r="AE50" s="954"/>
      <c r="AF50" s="954"/>
      <c r="AG50" s="954"/>
      <c r="AH50" s="954"/>
      <c r="AI50" s="954"/>
      <c r="AJ50" s="955"/>
    </row>
    <row r="51" spans="4:36" ht="15.5" thickBot="1">
      <c r="D51" s="1588" t="s">
        <v>477</v>
      </c>
      <c r="E51" s="1590"/>
      <c r="F51" s="604" t="s">
        <v>514</v>
      </c>
      <c r="G51" s="605">
        <f>G50-G49</f>
        <v>0</v>
      </c>
      <c r="H51" s="605">
        <f t="shared" ref="H51:X51" si="19">H50-H49</f>
        <v>0</v>
      </c>
      <c r="I51" s="605">
        <f t="shared" si="19"/>
        <v>0</v>
      </c>
      <c r="J51" s="605">
        <f t="shared" si="19"/>
        <v>0</v>
      </c>
      <c r="K51" s="605">
        <f t="shared" si="19"/>
        <v>0</v>
      </c>
      <c r="L51" s="605">
        <f t="shared" si="19"/>
        <v>0</v>
      </c>
      <c r="M51" s="605">
        <f t="shared" si="19"/>
        <v>0</v>
      </c>
      <c r="N51" s="605">
        <f t="shared" si="19"/>
        <v>0</v>
      </c>
      <c r="O51" s="605">
        <f t="shared" si="19"/>
        <v>0</v>
      </c>
      <c r="P51" s="605">
        <f t="shared" si="19"/>
        <v>0</v>
      </c>
      <c r="Q51" s="605">
        <f t="shared" si="19"/>
        <v>0</v>
      </c>
      <c r="R51" s="605">
        <f t="shared" si="19"/>
        <v>0</v>
      </c>
      <c r="S51" s="605">
        <f t="shared" si="19"/>
        <v>0</v>
      </c>
      <c r="T51" s="605">
        <f t="shared" si="19"/>
        <v>0</v>
      </c>
      <c r="U51" s="605">
        <f t="shared" si="19"/>
        <v>0</v>
      </c>
      <c r="V51" s="605">
        <f t="shared" si="19"/>
        <v>0</v>
      </c>
      <c r="W51" s="605">
        <f t="shared" si="19"/>
        <v>0</v>
      </c>
      <c r="X51" s="605">
        <f t="shared" si="19"/>
        <v>0</v>
      </c>
      <c r="Y51" s="605">
        <f>Y50-Y49</f>
        <v>0</v>
      </c>
      <c r="Z51" s="605">
        <f t="shared" ref="Z51:AJ51" si="20">Z50-Z49</f>
        <v>0</v>
      </c>
      <c r="AA51" s="605">
        <f t="shared" si="20"/>
        <v>0</v>
      </c>
      <c r="AB51" s="605">
        <f t="shared" si="20"/>
        <v>0</v>
      </c>
      <c r="AC51" s="605">
        <f t="shared" si="20"/>
        <v>0</v>
      </c>
      <c r="AD51" s="605">
        <f t="shared" si="20"/>
        <v>0</v>
      </c>
      <c r="AE51" s="605">
        <f t="shared" si="20"/>
        <v>0</v>
      </c>
      <c r="AF51" s="605">
        <f t="shared" si="20"/>
        <v>0</v>
      </c>
      <c r="AG51" s="605">
        <f t="shared" si="20"/>
        <v>0</v>
      </c>
      <c r="AH51" s="605">
        <f t="shared" si="20"/>
        <v>0</v>
      </c>
      <c r="AI51" s="605">
        <f t="shared" si="20"/>
        <v>0</v>
      </c>
      <c r="AJ51" s="606">
        <f t="shared" si="20"/>
        <v>0</v>
      </c>
    </row>
    <row r="52" spans="4:36">
      <c r="D52" s="1586" t="s">
        <v>493</v>
      </c>
      <c r="E52" s="1584" t="s">
        <v>262</v>
      </c>
      <c r="F52" s="599" t="s">
        <v>475</v>
      </c>
      <c r="G52" s="952"/>
      <c r="H52" s="952"/>
      <c r="I52" s="952"/>
      <c r="J52" s="952"/>
      <c r="K52" s="952"/>
      <c r="L52" s="952"/>
      <c r="M52" s="952"/>
      <c r="N52" s="952"/>
      <c r="O52" s="952"/>
      <c r="P52" s="952"/>
      <c r="Q52" s="952"/>
      <c r="R52" s="952"/>
      <c r="S52" s="952"/>
      <c r="T52" s="952"/>
      <c r="U52" s="952"/>
      <c r="V52" s="952"/>
      <c r="W52" s="952"/>
      <c r="X52" s="952"/>
      <c r="Y52" s="952"/>
      <c r="Z52" s="952"/>
      <c r="AA52" s="952"/>
      <c r="AB52" s="952"/>
      <c r="AC52" s="952"/>
      <c r="AD52" s="952"/>
      <c r="AE52" s="952"/>
      <c r="AF52" s="952"/>
      <c r="AG52" s="952"/>
      <c r="AH52" s="952"/>
      <c r="AI52" s="952"/>
      <c r="AJ52" s="953"/>
    </row>
    <row r="53" spans="4:36">
      <c r="D53" s="1587"/>
      <c r="E53" s="1585"/>
      <c r="F53" s="597" t="s">
        <v>476</v>
      </c>
      <c r="G53" s="954"/>
      <c r="H53" s="954"/>
      <c r="I53" s="954"/>
      <c r="J53" s="954"/>
      <c r="K53" s="954"/>
      <c r="L53" s="954"/>
      <c r="M53" s="954"/>
      <c r="N53" s="954"/>
      <c r="O53" s="954"/>
      <c r="P53" s="954"/>
      <c r="Q53" s="954"/>
      <c r="R53" s="954"/>
      <c r="S53" s="954"/>
      <c r="T53" s="954"/>
      <c r="U53" s="954"/>
      <c r="V53" s="954"/>
      <c r="W53" s="954"/>
      <c r="X53" s="954"/>
      <c r="Y53" s="954"/>
      <c r="Z53" s="954"/>
      <c r="AA53" s="954"/>
      <c r="AB53" s="954"/>
      <c r="AC53" s="954"/>
      <c r="AD53" s="954"/>
      <c r="AE53" s="954"/>
      <c r="AF53" s="954"/>
      <c r="AG53" s="954"/>
      <c r="AH53" s="954"/>
      <c r="AI53" s="954"/>
      <c r="AJ53" s="955"/>
    </row>
    <row r="54" spans="4:36">
      <c r="D54" s="1587" t="s">
        <v>477</v>
      </c>
      <c r="E54" s="1585"/>
      <c r="F54" s="601" t="s">
        <v>514</v>
      </c>
      <c r="G54" s="602">
        <f>G53-G52</f>
        <v>0</v>
      </c>
      <c r="H54" s="602">
        <f t="shared" ref="H54:AJ54" si="21">H53-H52</f>
        <v>0</v>
      </c>
      <c r="I54" s="602">
        <f t="shared" si="21"/>
        <v>0</v>
      </c>
      <c r="J54" s="602">
        <f t="shared" si="21"/>
        <v>0</v>
      </c>
      <c r="K54" s="602">
        <f t="shared" si="21"/>
        <v>0</v>
      </c>
      <c r="L54" s="602">
        <f t="shared" si="21"/>
        <v>0</v>
      </c>
      <c r="M54" s="602">
        <f t="shared" si="21"/>
        <v>0</v>
      </c>
      <c r="N54" s="602">
        <f t="shared" si="21"/>
        <v>0</v>
      </c>
      <c r="O54" s="602">
        <f t="shared" si="21"/>
        <v>0</v>
      </c>
      <c r="P54" s="602">
        <f t="shared" si="21"/>
        <v>0</v>
      </c>
      <c r="Q54" s="602">
        <f t="shared" si="21"/>
        <v>0</v>
      </c>
      <c r="R54" s="602">
        <f t="shared" si="21"/>
        <v>0</v>
      </c>
      <c r="S54" s="602">
        <f t="shared" si="21"/>
        <v>0</v>
      </c>
      <c r="T54" s="602">
        <f t="shared" si="21"/>
        <v>0</v>
      </c>
      <c r="U54" s="602">
        <f t="shared" si="21"/>
        <v>0</v>
      </c>
      <c r="V54" s="602">
        <f t="shared" si="21"/>
        <v>0</v>
      </c>
      <c r="W54" s="602">
        <f t="shared" si="21"/>
        <v>0</v>
      </c>
      <c r="X54" s="602">
        <f t="shared" si="21"/>
        <v>0</v>
      </c>
      <c r="Y54" s="602">
        <f t="shared" si="21"/>
        <v>0</v>
      </c>
      <c r="Z54" s="602">
        <f t="shared" si="21"/>
        <v>0</v>
      </c>
      <c r="AA54" s="602">
        <f t="shared" si="21"/>
        <v>0</v>
      </c>
      <c r="AB54" s="602">
        <f t="shared" si="21"/>
        <v>0</v>
      </c>
      <c r="AC54" s="602">
        <f t="shared" si="21"/>
        <v>0</v>
      </c>
      <c r="AD54" s="602">
        <f t="shared" si="21"/>
        <v>0</v>
      </c>
      <c r="AE54" s="602">
        <f t="shared" si="21"/>
        <v>0</v>
      </c>
      <c r="AF54" s="602">
        <f t="shared" si="21"/>
        <v>0</v>
      </c>
      <c r="AG54" s="602">
        <f t="shared" si="21"/>
        <v>0</v>
      </c>
      <c r="AH54" s="602">
        <f t="shared" si="21"/>
        <v>0</v>
      </c>
      <c r="AI54" s="602">
        <f t="shared" si="21"/>
        <v>0</v>
      </c>
      <c r="AJ54" s="603">
        <f t="shared" si="21"/>
        <v>0</v>
      </c>
    </row>
    <row r="55" spans="4:36">
      <c r="D55" s="1587" t="s">
        <v>494</v>
      </c>
      <c r="E55" s="1589" t="s">
        <v>263</v>
      </c>
      <c r="F55" s="597" t="s">
        <v>475</v>
      </c>
      <c r="G55" s="954"/>
      <c r="H55" s="954"/>
      <c r="I55" s="954"/>
      <c r="J55" s="954"/>
      <c r="K55" s="954"/>
      <c r="L55" s="954"/>
      <c r="M55" s="954"/>
      <c r="N55" s="954"/>
      <c r="O55" s="954"/>
      <c r="P55" s="954"/>
      <c r="Q55" s="954"/>
      <c r="R55" s="954"/>
      <c r="S55" s="954"/>
      <c r="T55" s="954"/>
      <c r="U55" s="954"/>
      <c r="V55" s="954"/>
      <c r="W55" s="954"/>
      <c r="X55" s="954"/>
      <c r="Y55" s="954"/>
      <c r="Z55" s="954"/>
      <c r="AA55" s="954"/>
      <c r="AB55" s="954"/>
      <c r="AC55" s="954"/>
      <c r="AD55" s="954"/>
      <c r="AE55" s="954"/>
      <c r="AF55" s="954"/>
      <c r="AG55" s="954"/>
      <c r="AH55" s="954"/>
      <c r="AI55" s="954"/>
      <c r="AJ55" s="955"/>
    </row>
    <row r="56" spans="4:36">
      <c r="D56" s="1587"/>
      <c r="E56" s="1589"/>
      <c r="F56" s="597" t="s">
        <v>476</v>
      </c>
      <c r="G56" s="954"/>
      <c r="H56" s="954"/>
      <c r="I56" s="954"/>
      <c r="J56" s="954"/>
      <c r="K56" s="954"/>
      <c r="L56" s="954"/>
      <c r="M56" s="954"/>
      <c r="N56" s="954"/>
      <c r="O56" s="954"/>
      <c r="P56" s="954"/>
      <c r="Q56" s="954"/>
      <c r="R56" s="954"/>
      <c r="S56" s="954"/>
      <c r="T56" s="954"/>
      <c r="U56" s="954"/>
      <c r="V56" s="954"/>
      <c r="W56" s="954"/>
      <c r="X56" s="954"/>
      <c r="Y56" s="954"/>
      <c r="Z56" s="954"/>
      <c r="AA56" s="954"/>
      <c r="AB56" s="954"/>
      <c r="AC56" s="954"/>
      <c r="AD56" s="954"/>
      <c r="AE56" s="954"/>
      <c r="AF56" s="954"/>
      <c r="AG56" s="954"/>
      <c r="AH56" s="954"/>
      <c r="AI56" s="954"/>
      <c r="AJ56" s="955"/>
    </row>
    <row r="57" spans="4:36" ht="15.5" thickBot="1">
      <c r="D57" s="1588" t="s">
        <v>477</v>
      </c>
      <c r="E57" s="1590"/>
      <c r="F57" s="604" t="s">
        <v>514</v>
      </c>
      <c r="G57" s="605">
        <f>G56-G55</f>
        <v>0</v>
      </c>
      <c r="H57" s="605">
        <f t="shared" ref="H57:X57" si="22">H56-H55</f>
        <v>0</v>
      </c>
      <c r="I57" s="605">
        <f t="shared" si="22"/>
        <v>0</v>
      </c>
      <c r="J57" s="605">
        <f t="shared" si="22"/>
        <v>0</v>
      </c>
      <c r="K57" s="605">
        <f t="shared" si="22"/>
        <v>0</v>
      </c>
      <c r="L57" s="605">
        <f t="shared" si="22"/>
        <v>0</v>
      </c>
      <c r="M57" s="605">
        <f t="shared" si="22"/>
        <v>0</v>
      </c>
      <c r="N57" s="605">
        <f t="shared" si="22"/>
        <v>0</v>
      </c>
      <c r="O57" s="605">
        <f t="shared" si="22"/>
        <v>0</v>
      </c>
      <c r="P57" s="605">
        <f t="shared" si="22"/>
        <v>0</v>
      </c>
      <c r="Q57" s="605">
        <f t="shared" si="22"/>
        <v>0</v>
      </c>
      <c r="R57" s="605">
        <f t="shared" si="22"/>
        <v>0</v>
      </c>
      <c r="S57" s="605">
        <f t="shared" si="22"/>
        <v>0</v>
      </c>
      <c r="T57" s="605">
        <f t="shared" si="22"/>
        <v>0</v>
      </c>
      <c r="U57" s="605">
        <f t="shared" si="22"/>
        <v>0</v>
      </c>
      <c r="V57" s="605">
        <f t="shared" si="22"/>
        <v>0</v>
      </c>
      <c r="W57" s="605">
        <f t="shared" si="22"/>
        <v>0</v>
      </c>
      <c r="X57" s="605">
        <f t="shared" si="22"/>
        <v>0</v>
      </c>
      <c r="Y57" s="605">
        <f>Y56-Y55</f>
        <v>0</v>
      </c>
      <c r="Z57" s="605">
        <f t="shared" ref="Z57:AJ57" si="23">Z56-Z55</f>
        <v>0</v>
      </c>
      <c r="AA57" s="605">
        <f t="shared" si="23"/>
        <v>0</v>
      </c>
      <c r="AB57" s="605">
        <f t="shared" si="23"/>
        <v>0</v>
      </c>
      <c r="AC57" s="605">
        <f t="shared" si="23"/>
        <v>0</v>
      </c>
      <c r="AD57" s="605">
        <f t="shared" si="23"/>
        <v>0</v>
      </c>
      <c r="AE57" s="605">
        <f t="shared" si="23"/>
        <v>0</v>
      </c>
      <c r="AF57" s="605">
        <f t="shared" si="23"/>
        <v>0</v>
      </c>
      <c r="AG57" s="605">
        <f t="shared" si="23"/>
        <v>0</v>
      </c>
      <c r="AH57" s="605">
        <f t="shared" si="23"/>
        <v>0</v>
      </c>
      <c r="AI57" s="605">
        <f t="shared" si="23"/>
        <v>0</v>
      </c>
      <c r="AJ57" s="606">
        <f t="shared" si="23"/>
        <v>0</v>
      </c>
    </row>
    <row r="58" spans="4:36">
      <c r="D58" s="1591" t="s">
        <v>210</v>
      </c>
      <c r="E58" s="1592" t="s">
        <v>38</v>
      </c>
      <c r="F58" s="600" t="s">
        <v>475</v>
      </c>
      <c r="G58" s="954"/>
      <c r="H58" s="954"/>
      <c r="I58" s="954"/>
      <c r="J58" s="954"/>
      <c r="K58" s="954"/>
      <c r="L58" s="954"/>
      <c r="M58" s="954"/>
      <c r="N58" s="954"/>
      <c r="O58" s="954"/>
      <c r="P58" s="954"/>
      <c r="Q58" s="954"/>
      <c r="R58" s="954"/>
      <c r="S58" s="954"/>
      <c r="T58" s="954"/>
      <c r="U58" s="954"/>
      <c r="V58" s="954"/>
      <c r="W58" s="954"/>
      <c r="X58" s="954"/>
      <c r="Y58" s="954"/>
      <c r="Z58" s="954"/>
      <c r="AA58" s="954"/>
      <c r="AB58" s="954"/>
      <c r="AC58" s="954"/>
      <c r="AD58" s="954"/>
      <c r="AE58" s="954"/>
      <c r="AF58" s="954"/>
      <c r="AG58" s="954"/>
      <c r="AH58" s="954"/>
      <c r="AI58" s="954"/>
      <c r="AJ58" s="955"/>
    </row>
    <row r="59" spans="4:36">
      <c r="D59" s="1587"/>
      <c r="E59" s="1593"/>
      <c r="F59" s="597" t="s">
        <v>476</v>
      </c>
      <c r="G59" s="954"/>
      <c r="H59" s="954"/>
      <c r="I59" s="954"/>
      <c r="J59" s="954"/>
      <c r="K59" s="954"/>
      <c r="L59" s="954"/>
      <c r="M59" s="954"/>
      <c r="N59" s="954"/>
      <c r="O59" s="954"/>
      <c r="P59" s="954"/>
      <c r="Q59" s="954"/>
      <c r="R59" s="954"/>
      <c r="S59" s="954"/>
      <c r="T59" s="954"/>
      <c r="U59" s="954"/>
      <c r="V59" s="954"/>
      <c r="W59" s="954"/>
      <c r="X59" s="954"/>
      <c r="Y59" s="954"/>
      <c r="Z59" s="954"/>
      <c r="AA59" s="954"/>
      <c r="AB59" s="954"/>
      <c r="AC59" s="954"/>
      <c r="AD59" s="954"/>
      <c r="AE59" s="954"/>
      <c r="AF59" s="954"/>
      <c r="AG59" s="954"/>
      <c r="AH59" s="954"/>
      <c r="AI59" s="954"/>
      <c r="AJ59" s="955"/>
    </row>
    <row r="60" spans="4:36" ht="15.5" thickBot="1">
      <c r="D60" s="1588" t="s">
        <v>477</v>
      </c>
      <c r="E60" s="1594" t="str">
        <f>D58</f>
        <v>Interest received</v>
      </c>
      <c r="F60" s="607" t="s">
        <v>514</v>
      </c>
      <c r="G60" s="608">
        <f>G59-G58</f>
        <v>0</v>
      </c>
      <c r="H60" s="608">
        <f t="shared" ref="H60:AJ60" si="24">H59-H58</f>
        <v>0</v>
      </c>
      <c r="I60" s="608">
        <f t="shared" si="24"/>
        <v>0</v>
      </c>
      <c r="J60" s="608">
        <f t="shared" si="24"/>
        <v>0</v>
      </c>
      <c r="K60" s="608">
        <f t="shared" si="24"/>
        <v>0</v>
      </c>
      <c r="L60" s="608">
        <f t="shared" si="24"/>
        <v>0</v>
      </c>
      <c r="M60" s="608">
        <f t="shared" si="24"/>
        <v>0</v>
      </c>
      <c r="N60" s="608">
        <f t="shared" si="24"/>
        <v>0</v>
      </c>
      <c r="O60" s="608">
        <f t="shared" si="24"/>
        <v>0</v>
      </c>
      <c r="P60" s="608">
        <f t="shared" si="24"/>
        <v>0</v>
      </c>
      <c r="Q60" s="608">
        <f t="shared" si="24"/>
        <v>0</v>
      </c>
      <c r="R60" s="608">
        <f t="shared" si="24"/>
        <v>0</v>
      </c>
      <c r="S60" s="608">
        <f t="shared" si="24"/>
        <v>0</v>
      </c>
      <c r="T60" s="608">
        <f t="shared" si="24"/>
        <v>0</v>
      </c>
      <c r="U60" s="608">
        <f t="shared" si="24"/>
        <v>0</v>
      </c>
      <c r="V60" s="608">
        <f t="shared" si="24"/>
        <v>0</v>
      </c>
      <c r="W60" s="608">
        <f t="shared" si="24"/>
        <v>0</v>
      </c>
      <c r="X60" s="608">
        <f t="shared" si="24"/>
        <v>0</v>
      </c>
      <c r="Y60" s="608">
        <f t="shared" si="24"/>
        <v>0</v>
      </c>
      <c r="Z60" s="608">
        <f t="shared" si="24"/>
        <v>0</v>
      </c>
      <c r="AA60" s="608">
        <f t="shared" si="24"/>
        <v>0</v>
      </c>
      <c r="AB60" s="608">
        <f t="shared" si="24"/>
        <v>0</v>
      </c>
      <c r="AC60" s="608">
        <f t="shared" si="24"/>
        <v>0</v>
      </c>
      <c r="AD60" s="608">
        <f t="shared" si="24"/>
        <v>0</v>
      </c>
      <c r="AE60" s="608">
        <f t="shared" si="24"/>
        <v>0</v>
      </c>
      <c r="AF60" s="608">
        <f t="shared" si="24"/>
        <v>0</v>
      </c>
      <c r="AG60" s="608">
        <f t="shared" si="24"/>
        <v>0</v>
      </c>
      <c r="AH60" s="608">
        <f t="shared" si="24"/>
        <v>0</v>
      </c>
      <c r="AI60" s="608">
        <f t="shared" si="24"/>
        <v>0</v>
      </c>
      <c r="AJ60" s="609">
        <f t="shared" si="24"/>
        <v>0</v>
      </c>
    </row>
    <row r="61" spans="4:36">
      <c r="D61" s="1591" t="s">
        <v>211</v>
      </c>
      <c r="E61" s="1592" t="s">
        <v>38</v>
      </c>
      <c r="F61" s="600" t="s">
        <v>475</v>
      </c>
      <c r="G61" s="954"/>
      <c r="H61" s="954"/>
      <c r="I61" s="954"/>
      <c r="J61" s="954"/>
      <c r="K61" s="954"/>
      <c r="L61" s="954"/>
      <c r="M61" s="954"/>
      <c r="N61" s="954"/>
      <c r="O61" s="954"/>
      <c r="P61" s="954"/>
      <c r="Q61" s="954"/>
      <c r="R61" s="954"/>
      <c r="S61" s="954"/>
      <c r="T61" s="954"/>
      <c r="U61" s="954"/>
      <c r="V61" s="954"/>
      <c r="W61" s="954"/>
      <c r="X61" s="954"/>
      <c r="Y61" s="954"/>
      <c r="Z61" s="954"/>
      <c r="AA61" s="954"/>
      <c r="AB61" s="954"/>
      <c r="AC61" s="954"/>
      <c r="AD61" s="954"/>
      <c r="AE61" s="954"/>
      <c r="AF61" s="954"/>
      <c r="AG61" s="954"/>
      <c r="AH61" s="954"/>
      <c r="AI61" s="954"/>
      <c r="AJ61" s="955"/>
    </row>
    <row r="62" spans="4:36">
      <c r="D62" s="1587"/>
      <c r="E62" s="1593"/>
      <c r="F62" s="597" t="s">
        <v>476</v>
      </c>
      <c r="G62" s="954"/>
      <c r="H62" s="954"/>
      <c r="I62" s="954"/>
      <c r="J62" s="954"/>
      <c r="K62" s="954"/>
      <c r="L62" s="954"/>
      <c r="M62" s="954"/>
      <c r="N62" s="954"/>
      <c r="O62" s="954"/>
      <c r="P62" s="954"/>
      <c r="Q62" s="954"/>
      <c r="R62" s="954"/>
      <c r="S62" s="954"/>
      <c r="T62" s="954"/>
      <c r="U62" s="954"/>
      <c r="V62" s="954"/>
      <c r="W62" s="954"/>
      <c r="X62" s="954"/>
      <c r="Y62" s="954"/>
      <c r="Z62" s="954"/>
      <c r="AA62" s="954"/>
      <c r="AB62" s="954"/>
      <c r="AC62" s="954"/>
      <c r="AD62" s="954"/>
      <c r="AE62" s="954"/>
      <c r="AF62" s="954"/>
      <c r="AG62" s="954"/>
      <c r="AH62" s="954"/>
      <c r="AI62" s="954"/>
      <c r="AJ62" s="955"/>
    </row>
    <row r="63" spans="4:36" ht="15.5" thickBot="1">
      <c r="D63" s="1588" t="s">
        <v>477</v>
      </c>
      <c r="E63" s="1594" t="str">
        <f t="shared" ref="E63" si="25">D61</f>
        <v>Proceeds from sale of property, plant and equipment</v>
      </c>
      <c r="F63" s="607" t="s">
        <v>514</v>
      </c>
      <c r="G63" s="608">
        <f>G62-G61</f>
        <v>0</v>
      </c>
      <c r="H63" s="608">
        <f t="shared" ref="H63:X63" si="26">H62-H61</f>
        <v>0</v>
      </c>
      <c r="I63" s="608">
        <f t="shared" si="26"/>
        <v>0</v>
      </c>
      <c r="J63" s="608">
        <f t="shared" si="26"/>
        <v>0</v>
      </c>
      <c r="K63" s="608">
        <f t="shared" si="26"/>
        <v>0</v>
      </c>
      <c r="L63" s="608">
        <f t="shared" si="26"/>
        <v>0</v>
      </c>
      <c r="M63" s="608">
        <f t="shared" si="26"/>
        <v>0</v>
      </c>
      <c r="N63" s="608">
        <f t="shared" si="26"/>
        <v>0</v>
      </c>
      <c r="O63" s="608">
        <f t="shared" si="26"/>
        <v>0</v>
      </c>
      <c r="P63" s="608">
        <f t="shared" si="26"/>
        <v>0</v>
      </c>
      <c r="Q63" s="608">
        <f t="shared" si="26"/>
        <v>0</v>
      </c>
      <c r="R63" s="608">
        <f t="shared" si="26"/>
        <v>0</v>
      </c>
      <c r="S63" s="608">
        <f t="shared" si="26"/>
        <v>0</v>
      </c>
      <c r="T63" s="608">
        <f t="shared" si="26"/>
        <v>0</v>
      </c>
      <c r="U63" s="608">
        <f t="shared" si="26"/>
        <v>0</v>
      </c>
      <c r="V63" s="608">
        <f t="shared" si="26"/>
        <v>0</v>
      </c>
      <c r="W63" s="608">
        <f t="shared" si="26"/>
        <v>0</v>
      </c>
      <c r="X63" s="608">
        <f t="shared" si="26"/>
        <v>0</v>
      </c>
      <c r="Y63" s="608">
        <f>Y62-Y61</f>
        <v>0</v>
      </c>
      <c r="Z63" s="608">
        <f t="shared" ref="Z63:AJ63" si="27">Z62-Z61</f>
        <v>0</v>
      </c>
      <c r="AA63" s="608">
        <f t="shared" si="27"/>
        <v>0</v>
      </c>
      <c r="AB63" s="608">
        <f t="shared" si="27"/>
        <v>0</v>
      </c>
      <c r="AC63" s="608">
        <f t="shared" si="27"/>
        <v>0</v>
      </c>
      <c r="AD63" s="608">
        <f t="shared" si="27"/>
        <v>0</v>
      </c>
      <c r="AE63" s="608">
        <f t="shared" si="27"/>
        <v>0</v>
      </c>
      <c r="AF63" s="608">
        <f t="shared" si="27"/>
        <v>0</v>
      </c>
      <c r="AG63" s="608">
        <f t="shared" si="27"/>
        <v>0</v>
      </c>
      <c r="AH63" s="608">
        <f t="shared" si="27"/>
        <v>0</v>
      </c>
      <c r="AI63" s="608">
        <f t="shared" si="27"/>
        <v>0</v>
      </c>
      <c r="AJ63" s="609">
        <f t="shared" si="27"/>
        <v>0</v>
      </c>
    </row>
    <row r="64" spans="4:36">
      <c r="D64" s="1591" t="s">
        <v>137</v>
      </c>
      <c r="E64" s="1592" t="s">
        <v>38</v>
      </c>
      <c r="F64" s="600" t="s">
        <v>475</v>
      </c>
      <c r="G64" s="954"/>
      <c r="H64" s="954"/>
      <c r="I64" s="954"/>
      <c r="J64" s="954"/>
      <c r="K64" s="954"/>
      <c r="L64" s="954"/>
      <c r="M64" s="954"/>
      <c r="N64" s="954"/>
      <c r="O64" s="954"/>
      <c r="P64" s="954"/>
      <c r="Q64" s="954"/>
      <c r="R64" s="954"/>
      <c r="S64" s="954"/>
      <c r="T64" s="954"/>
      <c r="U64" s="954"/>
      <c r="V64" s="954"/>
      <c r="W64" s="954"/>
      <c r="X64" s="954"/>
      <c r="Y64" s="954"/>
      <c r="Z64" s="954"/>
      <c r="AA64" s="954"/>
      <c r="AB64" s="954"/>
      <c r="AC64" s="954"/>
      <c r="AD64" s="954"/>
      <c r="AE64" s="954"/>
      <c r="AF64" s="954"/>
      <c r="AG64" s="954"/>
      <c r="AH64" s="954"/>
      <c r="AI64" s="954"/>
      <c r="AJ64" s="955"/>
    </row>
    <row r="65" spans="4:36">
      <c r="D65" s="1587"/>
      <c r="E65" s="1593"/>
      <c r="F65" s="597" t="s">
        <v>476</v>
      </c>
      <c r="G65" s="954"/>
      <c r="H65" s="954"/>
      <c r="I65" s="954"/>
      <c r="J65" s="954"/>
      <c r="K65" s="954"/>
      <c r="L65" s="954"/>
      <c r="M65" s="954"/>
      <c r="N65" s="954"/>
      <c r="O65" s="954"/>
      <c r="P65" s="954"/>
      <c r="Q65" s="954"/>
      <c r="R65" s="954"/>
      <c r="S65" s="954"/>
      <c r="T65" s="954"/>
      <c r="U65" s="954"/>
      <c r="V65" s="954"/>
      <c r="W65" s="954"/>
      <c r="X65" s="954"/>
      <c r="Y65" s="954"/>
      <c r="Z65" s="954"/>
      <c r="AA65" s="954"/>
      <c r="AB65" s="954"/>
      <c r="AC65" s="954"/>
      <c r="AD65" s="954"/>
      <c r="AE65" s="954"/>
      <c r="AF65" s="954"/>
      <c r="AG65" s="954"/>
      <c r="AH65" s="954"/>
      <c r="AI65" s="954"/>
      <c r="AJ65" s="955"/>
    </row>
    <row r="66" spans="4:36" ht="15.5" thickBot="1">
      <c r="D66" s="1588" t="s">
        <v>477</v>
      </c>
      <c r="E66" s="1594" t="str">
        <f t="shared" ref="E66" si="28">D64</f>
        <v xml:space="preserve">Government contribution </v>
      </c>
      <c r="F66" s="607" t="s">
        <v>514</v>
      </c>
      <c r="G66" s="608">
        <f>G65-G64</f>
        <v>0</v>
      </c>
      <c r="H66" s="608">
        <f t="shared" ref="H66:X66" si="29">H65-H64</f>
        <v>0</v>
      </c>
      <c r="I66" s="608">
        <f t="shared" si="29"/>
        <v>0</v>
      </c>
      <c r="J66" s="608">
        <f t="shared" si="29"/>
        <v>0</v>
      </c>
      <c r="K66" s="608">
        <f t="shared" si="29"/>
        <v>0</v>
      </c>
      <c r="L66" s="608">
        <f t="shared" si="29"/>
        <v>0</v>
      </c>
      <c r="M66" s="608">
        <f t="shared" si="29"/>
        <v>0</v>
      </c>
      <c r="N66" s="608">
        <f t="shared" si="29"/>
        <v>0</v>
      </c>
      <c r="O66" s="608">
        <f t="shared" si="29"/>
        <v>0</v>
      </c>
      <c r="P66" s="608">
        <f t="shared" si="29"/>
        <v>0</v>
      </c>
      <c r="Q66" s="608">
        <f t="shared" si="29"/>
        <v>0</v>
      </c>
      <c r="R66" s="608">
        <f t="shared" si="29"/>
        <v>0</v>
      </c>
      <c r="S66" s="608">
        <f t="shared" si="29"/>
        <v>0</v>
      </c>
      <c r="T66" s="608">
        <f t="shared" si="29"/>
        <v>0</v>
      </c>
      <c r="U66" s="608">
        <f t="shared" si="29"/>
        <v>0</v>
      </c>
      <c r="V66" s="608">
        <f t="shared" si="29"/>
        <v>0</v>
      </c>
      <c r="W66" s="608">
        <f t="shared" si="29"/>
        <v>0</v>
      </c>
      <c r="X66" s="608">
        <f t="shared" si="29"/>
        <v>0</v>
      </c>
      <c r="Y66" s="608">
        <f>Y65-Y64</f>
        <v>0</v>
      </c>
      <c r="Z66" s="608">
        <f t="shared" ref="Z66:AJ66" si="30">Z65-Z64</f>
        <v>0</v>
      </c>
      <c r="AA66" s="608">
        <f t="shared" si="30"/>
        <v>0</v>
      </c>
      <c r="AB66" s="608">
        <f t="shared" si="30"/>
        <v>0</v>
      </c>
      <c r="AC66" s="608">
        <f t="shared" si="30"/>
        <v>0</v>
      </c>
      <c r="AD66" s="608">
        <f t="shared" si="30"/>
        <v>0</v>
      </c>
      <c r="AE66" s="608">
        <f t="shared" si="30"/>
        <v>0</v>
      </c>
      <c r="AF66" s="608">
        <f t="shared" si="30"/>
        <v>0</v>
      </c>
      <c r="AG66" s="608">
        <f t="shared" si="30"/>
        <v>0</v>
      </c>
      <c r="AH66" s="608">
        <f t="shared" si="30"/>
        <v>0</v>
      </c>
      <c r="AI66" s="608">
        <f t="shared" si="30"/>
        <v>0</v>
      </c>
      <c r="AJ66" s="609">
        <f t="shared" si="30"/>
        <v>0</v>
      </c>
    </row>
    <row r="67" spans="4:36">
      <c r="D67" s="1591" t="s">
        <v>138</v>
      </c>
      <c r="E67" s="1592" t="s">
        <v>38</v>
      </c>
      <c r="F67" s="600" t="s">
        <v>475</v>
      </c>
      <c r="G67" s="954"/>
      <c r="H67" s="954"/>
      <c r="I67" s="954"/>
      <c r="J67" s="954"/>
      <c r="K67" s="954"/>
      <c r="L67" s="954"/>
      <c r="M67" s="954"/>
      <c r="N67" s="954"/>
      <c r="O67" s="954"/>
      <c r="P67" s="954"/>
      <c r="Q67" s="954"/>
      <c r="R67" s="954"/>
      <c r="S67" s="954"/>
      <c r="T67" s="954"/>
      <c r="U67" s="954"/>
      <c r="V67" s="954"/>
      <c r="W67" s="954"/>
      <c r="X67" s="954"/>
      <c r="Y67" s="954"/>
      <c r="Z67" s="954"/>
      <c r="AA67" s="954"/>
      <c r="AB67" s="954"/>
      <c r="AC67" s="954"/>
      <c r="AD67" s="954"/>
      <c r="AE67" s="954"/>
      <c r="AF67" s="954"/>
      <c r="AG67" s="954"/>
      <c r="AH67" s="954"/>
      <c r="AI67" s="954"/>
      <c r="AJ67" s="955"/>
    </row>
    <row r="68" spans="4:36">
      <c r="D68" s="1587"/>
      <c r="E68" s="1593"/>
      <c r="F68" s="597" t="s">
        <v>476</v>
      </c>
      <c r="G68" s="954"/>
      <c r="H68" s="954"/>
      <c r="I68" s="954"/>
      <c r="J68" s="954"/>
      <c r="K68" s="954"/>
      <c r="L68" s="954"/>
      <c r="M68" s="954"/>
      <c r="N68" s="954"/>
      <c r="O68" s="954"/>
      <c r="P68" s="954"/>
      <c r="Q68" s="954"/>
      <c r="R68" s="954"/>
      <c r="S68" s="954"/>
      <c r="T68" s="954"/>
      <c r="U68" s="954"/>
      <c r="V68" s="954"/>
      <c r="W68" s="954"/>
      <c r="X68" s="954"/>
      <c r="Y68" s="954"/>
      <c r="Z68" s="954"/>
      <c r="AA68" s="954"/>
      <c r="AB68" s="954"/>
      <c r="AC68" s="954"/>
      <c r="AD68" s="954"/>
      <c r="AE68" s="954"/>
      <c r="AF68" s="954"/>
      <c r="AG68" s="954"/>
      <c r="AH68" s="954"/>
      <c r="AI68" s="954"/>
      <c r="AJ68" s="955"/>
    </row>
    <row r="69" spans="4:36" ht="15.5" thickBot="1">
      <c r="D69" s="1588" t="s">
        <v>477</v>
      </c>
      <c r="E69" s="1594" t="str">
        <f t="shared" ref="E69" si="31">D67</f>
        <v>Repayment of short-term loans</v>
      </c>
      <c r="F69" s="607" t="s">
        <v>514</v>
      </c>
      <c r="G69" s="608">
        <f>G68-G67</f>
        <v>0</v>
      </c>
      <c r="H69" s="608">
        <f t="shared" ref="H69:X69" si="32">H68-H67</f>
        <v>0</v>
      </c>
      <c r="I69" s="608">
        <f t="shared" si="32"/>
        <v>0</v>
      </c>
      <c r="J69" s="608">
        <f t="shared" si="32"/>
        <v>0</v>
      </c>
      <c r="K69" s="608">
        <f t="shared" si="32"/>
        <v>0</v>
      </c>
      <c r="L69" s="608">
        <f t="shared" si="32"/>
        <v>0</v>
      </c>
      <c r="M69" s="608">
        <f t="shared" si="32"/>
        <v>0</v>
      </c>
      <c r="N69" s="608">
        <f t="shared" si="32"/>
        <v>0</v>
      </c>
      <c r="O69" s="608">
        <f t="shared" si="32"/>
        <v>0</v>
      </c>
      <c r="P69" s="608">
        <f t="shared" si="32"/>
        <v>0</v>
      </c>
      <c r="Q69" s="608">
        <f t="shared" si="32"/>
        <v>0</v>
      </c>
      <c r="R69" s="608">
        <f t="shared" si="32"/>
        <v>0</v>
      </c>
      <c r="S69" s="608">
        <f t="shared" si="32"/>
        <v>0</v>
      </c>
      <c r="T69" s="608">
        <f t="shared" si="32"/>
        <v>0</v>
      </c>
      <c r="U69" s="608">
        <f t="shared" si="32"/>
        <v>0</v>
      </c>
      <c r="V69" s="608">
        <f t="shared" si="32"/>
        <v>0</v>
      </c>
      <c r="W69" s="608">
        <f t="shared" si="32"/>
        <v>0</v>
      </c>
      <c r="X69" s="608">
        <f t="shared" si="32"/>
        <v>0</v>
      </c>
      <c r="Y69" s="608">
        <f>Y68-Y67</f>
        <v>0</v>
      </c>
      <c r="Z69" s="608">
        <f t="shared" ref="Z69:AJ69" si="33">Z68-Z67</f>
        <v>0</v>
      </c>
      <c r="AA69" s="608">
        <f t="shared" si="33"/>
        <v>0</v>
      </c>
      <c r="AB69" s="608">
        <f t="shared" si="33"/>
        <v>0</v>
      </c>
      <c r="AC69" s="608">
        <f t="shared" si="33"/>
        <v>0</v>
      </c>
      <c r="AD69" s="608">
        <f t="shared" si="33"/>
        <v>0</v>
      </c>
      <c r="AE69" s="608">
        <f t="shared" si="33"/>
        <v>0</v>
      </c>
      <c r="AF69" s="608">
        <f t="shared" si="33"/>
        <v>0</v>
      </c>
      <c r="AG69" s="608">
        <f t="shared" si="33"/>
        <v>0</v>
      </c>
      <c r="AH69" s="608">
        <f t="shared" si="33"/>
        <v>0</v>
      </c>
      <c r="AI69" s="608">
        <f t="shared" si="33"/>
        <v>0</v>
      </c>
      <c r="AJ69" s="609">
        <f t="shared" si="33"/>
        <v>0</v>
      </c>
    </row>
    <row r="70" spans="4:36">
      <c r="D70" s="1591" t="s">
        <v>139</v>
      </c>
      <c r="E70" s="1592" t="s">
        <v>38</v>
      </c>
      <c r="F70" s="600" t="s">
        <v>475</v>
      </c>
      <c r="G70" s="954"/>
      <c r="H70" s="954"/>
      <c r="I70" s="954"/>
      <c r="J70" s="954"/>
      <c r="K70" s="954"/>
      <c r="L70" s="954"/>
      <c r="M70" s="954"/>
      <c r="N70" s="954"/>
      <c r="O70" s="954"/>
      <c r="P70" s="954"/>
      <c r="Q70" s="954"/>
      <c r="R70" s="954"/>
      <c r="S70" s="954"/>
      <c r="T70" s="954"/>
      <c r="U70" s="954"/>
      <c r="V70" s="954"/>
      <c r="W70" s="954"/>
      <c r="X70" s="954"/>
      <c r="Y70" s="954"/>
      <c r="Z70" s="954"/>
      <c r="AA70" s="954"/>
      <c r="AB70" s="954"/>
      <c r="AC70" s="954"/>
      <c r="AD70" s="954"/>
      <c r="AE70" s="954"/>
      <c r="AF70" s="954"/>
      <c r="AG70" s="954"/>
      <c r="AH70" s="954"/>
      <c r="AI70" s="954"/>
      <c r="AJ70" s="955"/>
    </row>
    <row r="71" spans="4:36">
      <c r="D71" s="1587"/>
      <c r="E71" s="1593"/>
      <c r="F71" s="597" t="s">
        <v>476</v>
      </c>
      <c r="G71" s="954"/>
      <c r="H71" s="954"/>
      <c r="I71" s="954"/>
      <c r="J71" s="954"/>
      <c r="K71" s="954"/>
      <c r="L71" s="954"/>
      <c r="M71" s="954"/>
      <c r="N71" s="954"/>
      <c r="O71" s="954"/>
      <c r="P71" s="954"/>
      <c r="Q71" s="954"/>
      <c r="R71" s="954"/>
      <c r="S71" s="954"/>
      <c r="T71" s="954"/>
      <c r="U71" s="954"/>
      <c r="V71" s="954"/>
      <c r="W71" s="954"/>
      <c r="X71" s="954"/>
      <c r="Y71" s="954"/>
      <c r="Z71" s="954"/>
      <c r="AA71" s="954"/>
      <c r="AB71" s="954"/>
      <c r="AC71" s="954"/>
      <c r="AD71" s="954"/>
      <c r="AE71" s="954"/>
      <c r="AF71" s="954"/>
      <c r="AG71" s="954"/>
      <c r="AH71" s="954"/>
      <c r="AI71" s="954"/>
      <c r="AJ71" s="955"/>
    </row>
    <row r="72" spans="4:36" ht="15.5" thickBot="1">
      <c r="D72" s="1588" t="s">
        <v>477</v>
      </c>
      <c r="E72" s="1594" t="str">
        <f t="shared" ref="E72" si="34">D70</f>
        <v xml:space="preserve">Issuance of long-term loans </v>
      </c>
      <c r="F72" s="607" t="s">
        <v>514</v>
      </c>
      <c r="G72" s="608">
        <f>G71-G70</f>
        <v>0</v>
      </c>
      <c r="H72" s="608">
        <f t="shared" ref="H72:X72" si="35">H71-H70</f>
        <v>0</v>
      </c>
      <c r="I72" s="608">
        <f t="shared" si="35"/>
        <v>0</v>
      </c>
      <c r="J72" s="608">
        <f t="shared" si="35"/>
        <v>0</v>
      </c>
      <c r="K72" s="608">
        <f t="shared" si="35"/>
        <v>0</v>
      </c>
      <c r="L72" s="608">
        <f t="shared" si="35"/>
        <v>0</v>
      </c>
      <c r="M72" s="608">
        <f t="shared" si="35"/>
        <v>0</v>
      </c>
      <c r="N72" s="608">
        <f t="shared" si="35"/>
        <v>0</v>
      </c>
      <c r="O72" s="608">
        <f t="shared" si="35"/>
        <v>0</v>
      </c>
      <c r="P72" s="608">
        <f t="shared" si="35"/>
        <v>0</v>
      </c>
      <c r="Q72" s="608">
        <f t="shared" si="35"/>
        <v>0</v>
      </c>
      <c r="R72" s="608">
        <f t="shared" si="35"/>
        <v>0</v>
      </c>
      <c r="S72" s="608">
        <f t="shared" si="35"/>
        <v>0</v>
      </c>
      <c r="T72" s="608">
        <f t="shared" si="35"/>
        <v>0</v>
      </c>
      <c r="U72" s="608">
        <f t="shared" si="35"/>
        <v>0</v>
      </c>
      <c r="V72" s="608">
        <f t="shared" si="35"/>
        <v>0</v>
      </c>
      <c r="W72" s="608">
        <f t="shared" si="35"/>
        <v>0</v>
      </c>
      <c r="X72" s="608">
        <f t="shared" si="35"/>
        <v>0</v>
      </c>
      <c r="Y72" s="608">
        <f>Y71-Y70</f>
        <v>0</v>
      </c>
      <c r="Z72" s="608">
        <f t="shared" ref="Z72:AJ72" si="36">Z71-Z70</f>
        <v>0</v>
      </c>
      <c r="AA72" s="608">
        <f t="shared" si="36"/>
        <v>0</v>
      </c>
      <c r="AB72" s="608">
        <f t="shared" si="36"/>
        <v>0</v>
      </c>
      <c r="AC72" s="608">
        <f t="shared" si="36"/>
        <v>0</v>
      </c>
      <c r="AD72" s="608">
        <f t="shared" si="36"/>
        <v>0</v>
      </c>
      <c r="AE72" s="608">
        <f t="shared" si="36"/>
        <v>0</v>
      </c>
      <c r="AF72" s="608">
        <f t="shared" si="36"/>
        <v>0</v>
      </c>
      <c r="AG72" s="608">
        <f t="shared" si="36"/>
        <v>0</v>
      </c>
      <c r="AH72" s="608">
        <f t="shared" si="36"/>
        <v>0</v>
      </c>
      <c r="AI72" s="608">
        <f t="shared" si="36"/>
        <v>0</v>
      </c>
      <c r="AJ72" s="609">
        <f t="shared" si="36"/>
        <v>0</v>
      </c>
    </row>
  </sheetData>
  <sheetProtection algorithmName="SHA-512" hashValue="5czDtCJeVgG1tXMYHE5AK7g03GiD2nZSFWxTnMBAn6BVrQ4imgdRh/Uctng+LImNtaWmyboDtOm/qzJ0ATM8JQ==" saltValue="yMNZUZY8bCjvehxpsPG3EA==" spinCount="100000" sheet="1" objects="1" scenarios="1"/>
  <mergeCells count="38">
    <mergeCell ref="D70:D72"/>
    <mergeCell ref="E70:E72"/>
    <mergeCell ref="D61:D63"/>
    <mergeCell ref="E61:E63"/>
    <mergeCell ref="D64:D66"/>
    <mergeCell ref="E64:E66"/>
    <mergeCell ref="D67:D69"/>
    <mergeCell ref="E67:E69"/>
    <mergeCell ref="D58:D60"/>
    <mergeCell ref="E58:E60"/>
    <mergeCell ref="E16:E18"/>
    <mergeCell ref="E19:E21"/>
    <mergeCell ref="D22:D27"/>
    <mergeCell ref="E22:E24"/>
    <mergeCell ref="E25:E27"/>
    <mergeCell ref="D28:D33"/>
    <mergeCell ref="E28:E30"/>
    <mergeCell ref="E31:E33"/>
    <mergeCell ref="D46:D51"/>
    <mergeCell ref="E46:E48"/>
    <mergeCell ref="E49:E51"/>
    <mergeCell ref="D52:D57"/>
    <mergeCell ref="E52:E54"/>
    <mergeCell ref="E55:E57"/>
    <mergeCell ref="D2:AJ2"/>
    <mergeCell ref="E4:E6"/>
    <mergeCell ref="D4:D9"/>
    <mergeCell ref="E7:E9"/>
    <mergeCell ref="D40:D45"/>
    <mergeCell ref="E40:E42"/>
    <mergeCell ref="E43:E45"/>
    <mergeCell ref="D34:D39"/>
    <mergeCell ref="E34:E36"/>
    <mergeCell ref="E37:E39"/>
    <mergeCell ref="D10:D15"/>
    <mergeCell ref="E10:E12"/>
    <mergeCell ref="E13:E15"/>
    <mergeCell ref="D16:D21"/>
  </mergeCells>
  <conditionalFormatting sqref="G3:AJ3 E4 F6:AJ9">
    <cfRule type="cellIs" dxfId="211" priority="178" operator="lessThan">
      <formula>0</formula>
    </cfRule>
  </conditionalFormatting>
  <conditionalFormatting sqref="G7:AJ8">
    <cfRule type="cellIs" dxfId="210" priority="177" operator="lessThan">
      <formula>0</formula>
    </cfRule>
  </conditionalFormatting>
  <conditionalFormatting sqref="G4:AJ5">
    <cfRule type="cellIs" dxfId="209" priority="125" operator="lessThan">
      <formula>0</formula>
    </cfRule>
  </conditionalFormatting>
  <conditionalFormatting sqref="D4">
    <cfRule type="cellIs" dxfId="208" priority="124" operator="lessThan">
      <formula>0</formula>
    </cfRule>
  </conditionalFormatting>
  <conditionalFormatting sqref="F4:AJ5">
    <cfRule type="cellIs" dxfId="207" priority="126" operator="lessThan">
      <formula>0</formula>
    </cfRule>
  </conditionalFormatting>
  <conditionalFormatting sqref="E4">
    <cfRule type="cellIs" dxfId="206" priority="123" operator="lessThan">
      <formula>0</formula>
    </cfRule>
  </conditionalFormatting>
  <conditionalFormatting sqref="F4:AJ9">
    <cfRule type="containsBlanks" dxfId="205" priority="86">
      <formula>LEN(TRIM(F4))=0</formula>
    </cfRule>
  </conditionalFormatting>
  <conditionalFormatting sqref="G58:AJ59">
    <cfRule type="cellIs" dxfId="204" priority="30" operator="lessThan">
      <formula>0</formula>
    </cfRule>
  </conditionalFormatting>
  <conditionalFormatting sqref="F58:AJ60">
    <cfRule type="cellIs" dxfId="203" priority="31" operator="lessThan">
      <formula>0</formula>
    </cfRule>
  </conditionalFormatting>
  <conditionalFormatting sqref="G61:AJ72">
    <cfRule type="cellIs" dxfId="202" priority="28" operator="lessThan">
      <formula>0</formula>
    </cfRule>
  </conditionalFormatting>
  <conditionalFormatting sqref="G61:AJ62 G64:AJ65 G67:AJ68 G70:AJ71">
    <cfRule type="cellIs" dxfId="201" priority="27" operator="lessThan">
      <formula>0</formula>
    </cfRule>
  </conditionalFormatting>
  <conditionalFormatting sqref="F58:AJ60">
    <cfRule type="containsBlanks" dxfId="200" priority="29">
      <formula>LEN(TRIM(F58))=0</formula>
    </cfRule>
  </conditionalFormatting>
  <conditionalFormatting sqref="G61:AJ72">
    <cfRule type="containsBlanks" dxfId="199" priority="26">
      <formula>LEN(TRIM(G61))=0</formula>
    </cfRule>
  </conditionalFormatting>
  <conditionalFormatting sqref="E58">
    <cfRule type="cellIs" dxfId="198" priority="25" operator="lessThan">
      <formula>0</formula>
    </cfRule>
  </conditionalFormatting>
  <conditionalFormatting sqref="E58">
    <cfRule type="cellIs" dxfId="197" priority="23" operator="lessThan">
      <formula>0</formula>
    </cfRule>
  </conditionalFormatting>
  <conditionalFormatting sqref="D58">
    <cfRule type="cellIs" dxfId="196" priority="24" operator="lessThan">
      <formula>0</formula>
    </cfRule>
  </conditionalFormatting>
  <conditionalFormatting sqref="F12:AJ15 F18:AJ21 F24:AJ27 F30:AJ33 F36:AJ39 F42:AJ45 F48:AJ51 F54:AJ57">
    <cfRule type="cellIs" dxfId="195" priority="5" operator="lessThan">
      <formula>0</formula>
    </cfRule>
  </conditionalFormatting>
  <conditionalFormatting sqref="G13:AJ14 G19:AJ20 G25:AJ26 G31:AJ32 G37:AJ38 G43:AJ44 G49:AJ50 G55:AJ56">
    <cfRule type="cellIs" dxfId="194" priority="4" operator="lessThan">
      <formula>0</formula>
    </cfRule>
  </conditionalFormatting>
  <conditionalFormatting sqref="E61 E64 E67 E70">
    <cfRule type="cellIs" dxfId="193" priority="8" operator="lessThan">
      <formula>0</formula>
    </cfRule>
  </conditionalFormatting>
  <conditionalFormatting sqref="E10 E16 E22 E28 E34 E40 E46 E52">
    <cfRule type="cellIs" dxfId="192" priority="7" operator="lessThan">
      <formula>0</formula>
    </cfRule>
  </conditionalFormatting>
  <conditionalFormatting sqref="D3:F3">
    <cfRule type="cellIs" dxfId="191" priority="18" operator="lessThan">
      <formula>0</formula>
    </cfRule>
  </conditionalFormatting>
  <conditionalFormatting sqref="F61:F72">
    <cfRule type="cellIs" dxfId="190" priority="12" operator="lessThan">
      <formula>0</formula>
    </cfRule>
  </conditionalFormatting>
  <conditionalFormatting sqref="D10 D16 D22 D28 D34 D40 D46 D52">
    <cfRule type="cellIs" dxfId="189" priority="15" operator="lessThan">
      <formula>0</formula>
    </cfRule>
  </conditionalFormatting>
  <conditionalFormatting sqref="F61:F72">
    <cfRule type="containsBlanks" dxfId="188" priority="11">
      <formula>LEN(TRIM(F61))=0</formula>
    </cfRule>
  </conditionalFormatting>
  <conditionalFormatting sqref="E61 E64 E67 E70">
    <cfRule type="cellIs" dxfId="187" priority="10" operator="lessThan">
      <formula>0</formula>
    </cfRule>
  </conditionalFormatting>
  <conditionalFormatting sqref="D61 D64 D67 D70">
    <cfRule type="cellIs" dxfId="186" priority="9" operator="lessThan">
      <formula>0</formula>
    </cfRule>
  </conditionalFormatting>
  <conditionalFormatting sqref="E10 E16 E22 E28 E34 E40 E46 E52">
    <cfRule type="cellIs" dxfId="185" priority="6" operator="lessThan">
      <formula>0</formula>
    </cfRule>
  </conditionalFormatting>
  <conditionalFormatting sqref="F10:AJ11 F16:AJ17 F22:AJ23 F28:AJ29 F34:AJ35 F40:AJ41 F46:AJ47 F52:AJ53">
    <cfRule type="cellIs" dxfId="184" priority="3" operator="lessThan">
      <formula>0</formula>
    </cfRule>
  </conditionalFormatting>
  <conditionalFormatting sqref="G10:AJ11 G16:AJ17 G22:AJ23 G28:AJ29 G34:AJ35 G40:AJ41 G46:AJ47 G52:AJ53">
    <cfRule type="cellIs" dxfId="183" priority="2" operator="lessThan">
      <formula>0</formula>
    </cfRule>
  </conditionalFormatting>
  <conditionalFormatting sqref="F10:AJ57">
    <cfRule type="containsBlanks" dxfId="182" priority="1">
      <formula>LEN(TRIM(F10))=0</formula>
    </cfRule>
  </conditionalFormatting>
  <pageMargins left="0.7" right="0.7" top="0.75" bottom="0.75" header="0.3" footer="0.3"/>
  <pageSetup orientation="portrait" horizontalDpi="0" verticalDpi="0" copies="0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2">
    <tabColor rgb="FFFFFF00"/>
  </sheetPr>
  <dimension ref="B1:AN67"/>
  <sheetViews>
    <sheetView topLeftCell="B23" workbookViewId="0">
      <selection activeCell="I23" sqref="I23"/>
    </sheetView>
  </sheetViews>
  <sheetFormatPr defaultColWidth="9.1328125" defaultRowHeight="14.25"/>
  <cols>
    <col min="1" max="1" width="0" style="24" hidden="1" customWidth="1"/>
    <col min="2" max="2" width="13.40625" style="24" customWidth="1"/>
    <col min="3" max="3" width="11.1328125" style="24" customWidth="1"/>
    <col min="4" max="4" width="5.7265625" style="24" customWidth="1"/>
    <col min="5" max="5" width="5.26953125" style="24" bestFit="1" customWidth="1"/>
    <col min="6" max="6" width="17.86328125" style="24" bestFit="1" customWidth="1"/>
    <col min="7" max="8" width="4.40625" style="24" bestFit="1" customWidth="1"/>
    <col min="9" max="9" width="5.7265625" style="24" bestFit="1" customWidth="1"/>
    <col min="10" max="10" width="6.40625" style="24" bestFit="1" customWidth="1"/>
    <col min="11" max="39" width="4.40625" style="24" bestFit="1" customWidth="1"/>
    <col min="40" max="16384" width="9.1328125" style="24"/>
  </cols>
  <sheetData>
    <row r="1" spans="2:39" ht="15" hidden="1" thickBot="1">
      <c r="B1" s="28"/>
      <c r="C1" s="28"/>
    </row>
    <row r="2" spans="2:39" ht="20.25">
      <c r="B2" s="1310"/>
      <c r="C2" s="1310"/>
      <c r="D2" s="1392" t="s">
        <v>255</v>
      </c>
      <c r="E2" s="1393"/>
      <c r="F2" s="1393"/>
      <c r="G2" s="1393"/>
      <c r="H2" s="1393"/>
      <c r="I2" s="1393"/>
      <c r="J2" s="1393"/>
      <c r="K2" s="1393"/>
      <c r="L2" s="1393"/>
      <c r="M2" s="1393"/>
      <c r="N2" s="1393"/>
      <c r="O2" s="1393"/>
      <c r="P2" s="1393"/>
      <c r="Q2" s="1393"/>
      <c r="R2" s="1393"/>
      <c r="S2" s="1393"/>
      <c r="T2" s="1393"/>
      <c r="U2" s="1393"/>
      <c r="V2" s="1393"/>
      <c r="W2" s="1393"/>
      <c r="X2" s="1393"/>
      <c r="Y2" s="1393"/>
      <c r="Z2" s="1393"/>
      <c r="AA2" s="1393"/>
      <c r="AB2" s="1393"/>
      <c r="AC2" s="1393"/>
      <c r="AD2" s="1393"/>
      <c r="AE2" s="1393"/>
      <c r="AF2" s="1393"/>
      <c r="AG2" s="1393"/>
      <c r="AH2" s="1393"/>
      <c r="AI2" s="1393"/>
      <c r="AJ2" s="1393"/>
      <c r="AK2" s="1393"/>
      <c r="AL2" s="1393"/>
      <c r="AM2" s="1394"/>
    </row>
    <row r="3" spans="2:39" s="20" customFormat="1" ht="15.5" thickBot="1">
      <c r="B3" s="1272"/>
      <c r="C3" s="1272"/>
      <c r="D3" s="538" t="s">
        <v>88</v>
      </c>
      <c r="E3" s="126" t="s">
        <v>87</v>
      </c>
      <c r="F3" s="126" t="s">
        <v>86</v>
      </c>
      <c r="G3" s="94">
        <v>2018</v>
      </c>
      <c r="H3" s="94">
        <v>2019</v>
      </c>
      <c r="I3" s="94">
        <v>2020</v>
      </c>
      <c r="J3" s="94">
        <v>2021</v>
      </c>
      <c r="K3" s="94">
        <v>2022</v>
      </c>
      <c r="L3" s="94">
        <v>2023</v>
      </c>
      <c r="M3" s="94">
        <v>2024</v>
      </c>
      <c r="N3" s="94">
        <v>2025</v>
      </c>
      <c r="O3" s="94">
        <v>2026</v>
      </c>
      <c r="P3" s="94">
        <v>2027</v>
      </c>
      <c r="Q3" s="94">
        <v>2028</v>
      </c>
      <c r="R3" s="94">
        <v>2029</v>
      </c>
      <c r="S3" s="94">
        <v>2030</v>
      </c>
      <c r="T3" s="94">
        <v>2031</v>
      </c>
      <c r="U3" s="94">
        <v>2032</v>
      </c>
      <c r="V3" s="94">
        <v>2033</v>
      </c>
      <c r="W3" s="94">
        <v>2034</v>
      </c>
      <c r="X3" s="94">
        <v>2035</v>
      </c>
      <c r="Y3" s="94">
        <v>2036</v>
      </c>
      <c r="Z3" s="94">
        <v>2037</v>
      </c>
      <c r="AA3" s="94">
        <v>2038</v>
      </c>
      <c r="AB3" s="94">
        <v>2039</v>
      </c>
      <c r="AC3" s="94">
        <v>2040</v>
      </c>
      <c r="AD3" s="94">
        <v>2041</v>
      </c>
      <c r="AE3" s="94">
        <v>2042</v>
      </c>
      <c r="AF3" s="94">
        <v>2043</v>
      </c>
      <c r="AG3" s="94">
        <v>2044</v>
      </c>
      <c r="AH3" s="94">
        <v>2045</v>
      </c>
      <c r="AI3" s="94">
        <v>2046</v>
      </c>
      <c r="AJ3" s="94">
        <v>2047</v>
      </c>
      <c r="AK3" s="94">
        <v>2048</v>
      </c>
      <c r="AL3" s="94">
        <v>2049</v>
      </c>
      <c r="AM3" s="359">
        <v>2050</v>
      </c>
    </row>
    <row r="4" spans="2:39" s="20" customFormat="1" ht="15" customHeight="1">
      <c r="B4" s="1272"/>
      <c r="C4" s="1272"/>
      <c r="D4" s="1539" t="s">
        <v>251</v>
      </c>
      <c r="E4" s="1425" t="str">
        <f>Dashboard!E17</f>
        <v>Bridgetown CBD</v>
      </c>
      <c r="F4" s="619" t="s">
        <v>68</v>
      </c>
      <c r="G4" s="620"/>
      <c r="H4" s="620"/>
      <c r="I4" s="1138">
        <v>2</v>
      </c>
      <c r="J4" s="1138">
        <v>2</v>
      </c>
      <c r="K4" s="621" cm="1">
        <f t="array" ref="K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L4" s="621" cm="1">
        <f t="array" ref="L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M4" s="621" cm="1">
        <f t="array" ref="M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N4" s="621" cm="1">
        <f t="array" ref="N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O4" s="621" cm="1">
        <f t="array" ref="O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P4" s="621" cm="1">
        <f t="array" ref="P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Q4" s="621" cm="1">
        <f t="array" ref="Q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R4" s="621" cm="1">
        <f t="array" ref="R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S4" s="621" cm="1">
        <f t="array" ref="S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T4" s="621" cm="1">
        <f t="array" ref="T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U4" s="621" cm="1">
        <f t="array" ref="U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V4" s="621" cm="1">
        <f t="array" ref="V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W4" s="621" cm="1">
        <f t="array" ref="W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X4" s="621" cm="1">
        <f t="array" ref="X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Y4" s="621" cm="1">
        <f t="array" ref="Y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Z4" s="621" cm="1">
        <f t="array" ref="Z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AA4" s="621" cm="1">
        <f t="array" ref="AA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AB4" s="621" cm="1">
        <f t="array" ref="AB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AC4" s="621" cm="1">
        <f t="array" ref="AC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AD4" s="621" cm="1">
        <f t="array" ref="AD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AE4" s="621" cm="1">
        <f t="array" ref="AE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AF4" s="621" cm="1">
        <f t="array" ref="AF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AG4" s="621" cm="1">
        <f t="array" ref="AG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AH4" s="621" cm="1">
        <f t="array" ref="AH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AI4" s="621" cm="1">
        <f t="array" ref="AI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AJ4" s="621" cm="1">
        <f t="array" ref="AJ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AK4" s="621" cm="1">
        <f t="array" ref="AK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AL4" s="621" cm="1">
        <f t="array" ref="AL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  <c r="AM4" s="622" cm="1">
        <f t="array" ref="AM4">_xlfn.IFS(STAFFING!$E$4="CORE 0",$I4*'Technical Sheet'!$B$94,STAFFING!$E$4="PHASE I",$I4*'Technical Sheet'!$C$94,STAFFING!$E$4="PHASE II",$I4*'Technical Sheet'!$D$94,STAFFING!$E$4="PHASE III",$I4*'Technical Sheet'!$E$94,STAFFING!$E$4="PHASE V",$I4*'Technical Sheet'!$F$94,STAFFING!$E$4="Hyatt Ziva",$I4*'Technical Sheet'!$G$94,STAFFING!$E$4="Waterfront",$I4*'Technical Sheet'!$H$94,STAFFING!$E$4="Bridge House Red.",$I4*'Technical Sheet'!$I$94,STAFFING!$E$4="Carlisle House Red.",$I4*'Technical Sheet'!$J$94,STAFFING!$E$4="Bridgetown CBD",$I4*'Technical Sheet'!$K$94,STAFFING!$E$4="PHASE VI",$I4*'Technical Sheet'!$L$94)</f>
        <v>2.1</v>
      </c>
    </row>
    <row r="5" spans="2:39" s="20" customFormat="1" ht="12.75" customHeight="1">
      <c r="B5" s="1272"/>
      <c r="C5" s="1272"/>
      <c r="D5" s="1540"/>
      <c r="E5" s="1335"/>
      <c r="F5" s="623" t="s">
        <v>69</v>
      </c>
      <c r="G5" s="624"/>
      <c r="H5" s="624"/>
      <c r="I5" s="1139">
        <v>1</v>
      </c>
      <c r="J5" s="1139">
        <v>1</v>
      </c>
      <c r="K5" s="625" cm="1">
        <f t="array" ref="K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L5" s="625" cm="1">
        <f t="array" ref="L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M5" s="625" cm="1">
        <f t="array" ref="M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N5" s="625" cm="1">
        <f t="array" ref="N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O5" s="625" cm="1">
        <f t="array" ref="O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P5" s="625" cm="1">
        <f t="array" ref="P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Q5" s="625" cm="1">
        <f t="array" ref="Q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R5" s="625" cm="1">
        <f t="array" ref="R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S5" s="625" cm="1">
        <f t="array" ref="S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T5" s="625" cm="1">
        <f t="array" ref="T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U5" s="625" cm="1">
        <f t="array" ref="U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V5" s="625" cm="1">
        <f t="array" ref="V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W5" s="625" cm="1">
        <f t="array" ref="W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X5" s="625" cm="1">
        <f t="array" ref="X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Y5" s="625" cm="1">
        <f t="array" ref="Y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Z5" s="625" cm="1">
        <f t="array" ref="Z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AA5" s="625" cm="1">
        <f t="array" ref="AA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AB5" s="625" cm="1">
        <f t="array" ref="AB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AC5" s="625" cm="1">
        <f t="array" ref="AC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AD5" s="625" cm="1">
        <f t="array" ref="AD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AE5" s="625" cm="1">
        <f t="array" ref="AE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AF5" s="625" cm="1">
        <f t="array" ref="AF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AG5" s="625" cm="1">
        <f t="array" ref="AG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AH5" s="625" cm="1">
        <f t="array" ref="AH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AI5" s="625" cm="1">
        <f t="array" ref="AI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AJ5" s="625" cm="1">
        <f t="array" ref="AJ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AK5" s="625" cm="1">
        <f t="array" ref="AK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AL5" s="625" cm="1">
        <f t="array" ref="AL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  <c r="AM5" s="626" cm="1">
        <f t="array" ref="AM5">_xlfn.IFS(STAFFING!$E$4="CORE 0",$I5*'Technical Sheet'!$B$94,STAFFING!$E$4="PHASE I",$I5*'Technical Sheet'!$C$94,STAFFING!$E$4="PHASE II",$I5*'Technical Sheet'!$D$94,STAFFING!$E$4="PHASE III",$I5*'Technical Sheet'!$E$94,STAFFING!$E$4="PHASE V",$I5*'Technical Sheet'!$F$94,STAFFING!$E$4="Hyatt Ziva",$I5*'Technical Sheet'!$G$94,STAFFING!$E$4="Waterfront",$I5*'Technical Sheet'!$H$94,STAFFING!$E$4="Bridge House Red.",$I5*'Technical Sheet'!$I$94,STAFFING!$E$4="Carlisle House Red.",$I5*'Technical Sheet'!$J$94,STAFFING!$E$4="Bridgetown CBD",$I5*'Technical Sheet'!$K$94,STAFFING!$E$4="PHASE VI",$I5*'Technical Sheet'!$L$94)</f>
        <v>1.05</v>
      </c>
    </row>
    <row r="6" spans="2:39" s="20" customFormat="1" ht="12.75" customHeight="1">
      <c r="B6" s="1272"/>
      <c r="C6" s="1272"/>
      <c r="D6" s="1540"/>
      <c r="E6" s="1335"/>
      <c r="F6" s="627" t="s">
        <v>70</v>
      </c>
      <c r="G6" s="624"/>
      <c r="H6" s="624"/>
      <c r="I6" s="1139">
        <v>1</v>
      </c>
      <c r="J6" s="1139">
        <v>1</v>
      </c>
      <c r="K6" s="625" cm="1">
        <f t="array" ref="K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L6" s="625" cm="1">
        <f t="array" ref="L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M6" s="625" cm="1">
        <f t="array" ref="M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N6" s="625" cm="1">
        <f t="array" ref="N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O6" s="625" cm="1">
        <f t="array" ref="O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P6" s="625" cm="1">
        <f t="array" ref="P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Q6" s="625" cm="1">
        <f t="array" ref="Q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R6" s="625" cm="1">
        <f t="array" ref="R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S6" s="625" cm="1">
        <f t="array" ref="S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T6" s="625" cm="1">
        <f t="array" ref="T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U6" s="625" cm="1">
        <f t="array" ref="U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V6" s="625" cm="1">
        <f t="array" ref="V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W6" s="625" cm="1">
        <f t="array" ref="W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X6" s="625" cm="1">
        <f t="array" ref="X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Y6" s="625" cm="1">
        <f t="array" ref="Y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Z6" s="625" cm="1">
        <f t="array" ref="Z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AA6" s="625" cm="1">
        <f t="array" ref="AA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AB6" s="625" cm="1">
        <f t="array" ref="AB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AC6" s="625" cm="1">
        <f t="array" ref="AC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AD6" s="625" cm="1">
        <f t="array" ref="AD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AE6" s="625" cm="1">
        <f t="array" ref="AE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AF6" s="625" cm="1">
        <f t="array" ref="AF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AG6" s="625" cm="1">
        <f t="array" ref="AG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AH6" s="625" cm="1">
        <f t="array" ref="AH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AI6" s="625" cm="1">
        <f t="array" ref="AI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AJ6" s="625" cm="1">
        <f t="array" ref="AJ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AK6" s="625" cm="1">
        <f t="array" ref="AK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AL6" s="625" cm="1">
        <f t="array" ref="AL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  <c r="AM6" s="626" cm="1">
        <f t="array" ref="AM6">_xlfn.IFS(STAFFING!$E$4="CORE 0",$I6*'Technical Sheet'!$B$94,STAFFING!$E$4="PHASE I",$I6*'Technical Sheet'!$C$94,STAFFING!$E$4="PHASE II",$I6*'Technical Sheet'!$D$94,STAFFING!$E$4="PHASE III",$I6*'Technical Sheet'!$E$94,STAFFING!$E$4="PHASE V",$I6*'Technical Sheet'!$F$94,STAFFING!$E$4="Hyatt Ziva",$I6*'Technical Sheet'!$G$94,STAFFING!$E$4="Waterfront",$I6*'Technical Sheet'!$H$94,STAFFING!$E$4="Bridge House Red.",$I6*'Technical Sheet'!$I$94,STAFFING!$E$4="Carlisle House Red.",$I6*'Technical Sheet'!$J$94,STAFFING!$E$4="Bridgetown CBD",$I6*'Technical Sheet'!$K$94,STAFFING!$E$4="PHASE VI",$I6*'Technical Sheet'!$L$94)</f>
        <v>1.05</v>
      </c>
    </row>
    <row r="7" spans="2:39" s="20" customFormat="1" ht="12.75" customHeight="1">
      <c r="B7" s="1272"/>
      <c r="C7" s="1272"/>
      <c r="D7" s="1540"/>
      <c r="E7" s="1335"/>
      <c r="F7" s="623" t="s">
        <v>71</v>
      </c>
      <c r="G7" s="624"/>
      <c r="H7" s="624"/>
      <c r="I7" s="1139">
        <v>1</v>
      </c>
      <c r="J7" s="1139">
        <v>1</v>
      </c>
      <c r="K7" s="625" cm="1">
        <f t="array" ref="K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L7" s="625" cm="1">
        <f t="array" ref="L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M7" s="625" cm="1">
        <f t="array" ref="M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N7" s="625" cm="1">
        <f t="array" ref="N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O7" s="625" cm="1">
        <f t="array" ref="O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P7" s="625" cm="1">
        <f t="array" ref="P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Q7" s="625" cm="1">
        <f t="array" ref="Q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R7" s="625" cm="1">
        <f t="array" ref="R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S7" s="625" cm="1">
        <f t="array" ref="S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T7" s="625" cm="1">
        <f t="array" ref="T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U7" s="625" cm="1">
        <f t="array" ref="U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V7" s="625" cm="1">
        <f t="array" ref="V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W7" s="625" cm="1">
        <f t="array" ref="W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X7" s="625" cm="1">
        <f t="array" ref="X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Y7" s="625" cm="1">
        <f t="array" ref="Y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Z7" s="625" cm="1">
        <f t="array" ref="Z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AA7" s="625" cm="1">
        <f t="array" ref="AA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AB7" s="625" cm="1">
        <f t="array" ref="AB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AC7" s="625" cm="1">
        <f t="array" ref="AC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AD7" s="625" cm="1">
        <f t="array" ref="AD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AE7" s="625" cm="1">
        <f t="array" ref="AE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AF7" s="625" cm="1">
        <f t="array" ref="AF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AG7" s="625" cm="1">
        <f t="array" ref="AG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AH7" s="625" cm="1">
        <f t="array" ref="AH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AI7" s="625" cm="1">
        <f t="array" ref="AI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AJ7" s="625" cm="1">
        <f t="array" ref="AJ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AK7" s="625" cm="1">
        <f t="array" ref="AK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AL7" s="625" cm="1">
        <f t="array" ref="AL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  <c r="AM7" s="626" cm="1">
        <f t="array" ref="AM7">_xlfn.IFS(STAFFING!$E$4="CORE 0",$I7*'Technical Sheet'!$B$94,STAFFING!$E$4="PHASE I",$I7*'Technical Sheet'!$C$94,STAFFING!$E$4="PHASE II",$I7*'Technical Sheet'!$D$94,STAFFING!$E$4="PHASE III",$I7*'Technical Sheet'!$E$94,STAFFING!$E$4="PHASE V",$I7*'Technical Sheet'!$F$94,STAFFING!$E$4="Hyatt Ziva",$I7*'Technical Sheet'!$G$94,STAFFING!$E$4="Waterfront",$I7*'Technical Sheet'!$H$94,STAFFING!$E$4="Bridge House Red.",$I7*'Technical Sheet'!$I$94,STAFFING!$E$4="Carlisle House Red.",$I7*'Technical Sheet'!$J$94,STAFFING!$E$4="Bridgetown CBD",$I7*'Technical Sheet'!$K$94,STAFFING!$E$4="PHASE VI",$I7*'Technical Sheet'!$L$94)</f>
        <v>1.05</v>
      </c>
    </row>
    <row r="8" spans="2:39" s="20" customFormat="1" ht="12.75" customHeight="1">
      <c r="B8" s="1272"/>
      <c r="C8" s="1272"/>
      <c r="D8" s="1540"/>
      <c r="E8" s="1335"/>
      <c r="F8" s="627" t="s">
        <v>72</v>
      </c>
      <c r="G8" s="624"/>
      <c r="H8" s="624"/>
      <c r="I8" s="1139">
        <v>0.5</v>
      </c>
      <c r="J8" s="1139">
        <v>0.5</v>
      </c>
      <c r="K8" s="625" cm="1">
        <f t="array" ref="K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L8" s="625" cm="1">
        <f t="array" ref="L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M8" s="625" cm="1">
        <f t="array" ref="M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N8" s="625" cm="1">
        <f t="array" ref="N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O8" s="625" cm="1">
        <f t="array" ref="O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P8" s="625" cm="1">
        <f t="array" ref="P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Q8" s="625" cm="1">
        <f t="array" ref="Q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R8" s="625" cm="1">
        <f t="array" ref="R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S8" s="625" cm="1">
        <f t="array" ref="S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T8" s="625" cm="1">
        <f t="array" ref="T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U8" s="625" cm="1">
        <f t="array" ref="U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V8" s="625" cm="1">
        <f t="array" ref="V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W8" s="625" cm="1">
        <f t="array" ref="W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X8" s="625" cm="1">
        <f t="array" ref="X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Y8" s="625" cm="1">
        <f t="array" ref="Y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Z8" s="625" cm="1">
        <f t="array" ref="Z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AA8" s="625" cm="1">
        <f t="array" ref="AA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AB8" s="625" cm="1">
        <f t="array" ref="AB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AC8" s="625" cm="1">
        <f t="array" ref="AC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AD8" s="625" cm="1">
        <f t="array" ref="AD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AE8" s="625" cm="1">
        <f t="array" ref="AE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AF8" s="625" cm="1">
        <f t="array" ref="AF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AG8" s="625" cm="1">
        <f t="array" ref="AG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AH8" s="625" cm="1">
        <f t="array" ref="AH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AI8" s="625" cm="1">
        <f t="array" ref="AI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AJ8" s="625" cm="1">
        <f t="array" ref="AJ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AK8" s="625" cm="1">
        <f t="array" ref="AK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AL8" s="625" cm="1">
        <f t="array" ref="AL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  <c r="AM8" s="626" cm="1">
        <f t="array" ref="AM8">_xlfn.IFS(STAFFING!$E$4="CORE 0",$I8*'Technical Sheet'!$B$94,STAFFING!$E$4="PHASE I",$I8*'Technical Sheet'!$C$94,STAFFING!$E$4="PHASE II",$I8*'Technical Sheet'!$D$94,STAFFING!$E$4="PHASE III",$I8*'Technical Sheet'!$E$94,STAFFING!$E$4="PHASE V",$I8*'Technical Sheet'!$F$94,STAFFING!$E$4="Hyatt Ziva",$I8*'Technical Sheet'!$G$94,STAFFING!$E$4="Waterfront",$I8*'Technical Sheet'!$H$94,STAFFING!$E$4="Bridge House Red.",$I8*'Technical Sheet'!$I$94,STAFFING!$E$4="Carlisle House Red.",$I8*'Technical Sheet'!$J$94,STAFFING!$E$4="Bridgetown CBD",$I8*'Technical Sheet'!$K$94,STAFFING!$E$4="PHASE VI",$I8*'Technical Sheet'!$L$94)</f>
        <v>0.52500000000000002</v>
      </c>
    </row>
    <row r="9" spans="2:39" s="20" customFormat="1" ht="12.75" customHeight="1">
      <c r="B9" s="1272"/>
      <c r="C9" s="1272"/>
      <c r="D9" s="1540"/>
      <c r="E9" s="1335"/>
      <c r="F9" s="623" t="s">
        <v>73</v>
      </c>
      <c r="G9" s="624"/>
      <c r="H9" s="624"/>
      <c r="I9" s="1139">
        <v>0</v>
      </c>
      <c r="J9" s="1139">
        <v>0</v>
      </c>
      <c r="K9" s="625" cm="1">
        <f t="array" ref="K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L9" s="625" cm="1">
        <f t="array" ref="L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M9" s="625" cm="1">
        <f t="array" ref="M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N9" s="625" cm="1">
        <f t="array" ref="N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O9" s="625" cm="1">
        <f t="array" ref="O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P9" s="625" cm="1">
        <f t="array" ref="P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Q9" s="625" cm="1">
        <f t="array" ref="Q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R9" s="625" cm="1">
        <f t="array" ref="R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S9" s="625" cm="1">
        <f t="array" ref="S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T9" s="625" cm="1">
        <f t="array" ref="T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U9" s="625" cm="1">
        <f t="array" ref="U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V9" s="625" cm="1">
        <f t="array" ref="V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W9" s="625" cm="1">
        <f t="array" ref="W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X9" s="625" cm="1">
        <f t="array" ref="X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Y9" s="625" cm="1">
        <f t="array" ref="Y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Z9" s="625" cm="1">
        <f t="array" ref="Z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AA9" s="625" cm="1">
        <f t="array" ref="AA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AB9" s="625" cm="1">
        <f t="array" ref="AB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AC9" s="625" cm="1">
        <f t="array" ref="AC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AD9" s="625" cm="1">
        <f t="array" ref="AD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AE9" s="625" cm="1">
        <f t="array" ref="AE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AF9" s="625" cm="1">
        <f t="array" ref="AF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AG9" s="625" cm="1">
        <f t="array" ref="AG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AH9" s="625" cm="1">
        <f t="array" ref="AH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AI9" s="625" cm="1">
        <f t="array" ref="AI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AJ9" s="625" cm="1">
        <f t="array" ref="AJ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AK9" s="625" cm="1">
        <f t="array" ref="AK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AL9" s="625" cm="1">
        <f t="array" ref="AL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  <c r="AM9" s="626" cm="1">
        <f t="array" ref="AM9">_xlfn.IFS(STAFFING!$E$4="CORE 0",$I9*'Technical Sheet'!$B$94,STAFFING!$E$4="PHASE I",$I9*'Technical Sheet'!$C$94,STAFFING!$E$4="PHASE II",$I9*'Technical Sheet'!$D$94,STAFFING!$E$4="PHASE III",$I9*'Technical Sheet'!$E$94,STAFFING!$E$4="PHASE V",$I9*'Technical Sheet'!$F$94,STAFFING!$E$4="Hyatt Ziva",$I9*'Technical Sheet'!$G$94,STAFFING!$E$4="Waterfront",$I9*'Technical Sheet'!$H$94,STAFFING!$E$4="Bridge House Red.",$I9*'Technical Sheet'!$I$94,STAFFING!$E$4="Carlisle House Red.",$I9*'Technical Sheet'!$J$94,STAFFING!$E$4="Bridgetown CBD",$I9*'Technical Sheet'!$K$94,STAFFING!$E$4="PHASE VI",$I9*'Technical Sheet'!$L$94)</f>
        <v>0</v>
      </c>
    </row>
    <row r="10" spans="2:39" s="20" customFormat="1" ht="12.75" customHeight="1">
      <c r="B10" s="1271"/>
      <c r="C10" s="1271"/>
      <c r="D10" s="1540"/>
      <c r="E10" s="1335"/>
      <c r="F10" s="627" t="s">
        <v>74</v>
      </c>
      <c r="G10" s="624"/>
      <c r="H10" s="624"/>
      <c r="I10" s="1139">
        <v>0</v>
      </c>
      <c r="J10" s="1139">
        <v>0</v>
      </c>
      <c r="K10" s="625" cm="1">
        <f t="array" ref="K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L10" s="625" cm="1">
        <f t="array" ref="L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M10" s="625" cm="1">
        <f t="array" ref="M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N10" s="625" cm="1">
        <f t="array" ref="N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O10" s="625" cm="1">
        <f t="array" ref="O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P10" s="625" cm="1">
        <f t="array" ref="P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Q10" s="625" cm="1">
        <f t="array" ref="Q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R10" s="625" cm="1">
        <f t="array" ref="R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S10" s="625" cm="1">
        <f t="array" ref="S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T10" s="625" cm="1">
        <f t="array" ref="T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U10" s="625" cm="1">
        <f t="array" ref="U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V10" s="625" cm="1">
        <f t="array" ref="V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W10" s="625" cm="1">
        <f t="array" ref="W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X10" s="625" cm="1">
        <f t="array" ref="X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Y10" s="625" cm="1">
        <f t="array" ref="Y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Z10" s="625" cm="1">
        <f t="array" ref="Z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AA10" s="625" cm="1">
        <f t="array" ref="AA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AB10" s="625" cm="1">
        <f t="array" ref="AB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AC10" s="625" cm="1">
        <f t="array" ref="AC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AD10" s="625" cm="1">
        <f t="array" ref="AD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AE10" s="625" cm="1">
        <f t="array" ref="AE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AF10" s="625" cm="1">
        <f t="array" ref="AF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AG10" s="625" cm="1">
        <f t="array" ref="AG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AH10" s="625" cm="1">
        <f t="array" ref="AH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AI10" s="625" cm="1">
        <f t="array" ref="AI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AJ10" s="625" cm="1">
        <f t="array" ref="AJ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AK10" s="625" cm="1">
        <f t="array" ref="AK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AL10" s="625" cm="1">
        <f t="array" ref="AL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  <c r="AM10" s="626" cm="1">
        <f t="array" ref="AM10">_xlfn.IFS(STAFFING!$E$4="CORE 0",$I10*'Technical Sheet'!$B$94,STAFFING!$E$4="PHASE I",$I10*'Technical Sheet'!$C$94,STAFFING!$E$4="PHASE II",$I10*'Technical Sheet'!$D$94,STAFFING!$E$4="PHASE III",$I10*'Technical Sheet'!$E$94,STAFFING!$E$4="PHASE V",$I10*'Technical Sheet'!$F$94,STAFFING!$E$4="Hyatt Ziva",$I10*'Technical Sheet'!$G$94,STAFFING!$E$4="Waterfront",$I10*'Technical Sheet'!$H$94,STAFFING!$E$4="Bridge House Red.",$I10*'Technical Sheet'!$I$94,STAFFING!$E$4="Carlisle House Red.",$I10*'Technical Sheet'!$J$94,STAFFING!$E$4="Bridgetown CBD",$I10*'Technical Sheet'!$K$94,STAFFING!$E$4="PHASE VI",$I10*'Technical Sheet'!$L$94)</f>
        <v>0</v>
      </c>
    </row>
    <row r="11" spans="2:39" s="20" customFormat="1" ht="12.75" customHeight="1">
      <c r="B11" s="1271"/>
      <c r="C11" s="1271"/>
      <c r="D11" s="1540"/>
      <c r="E11" s="1335"/>
      <c r="F11" s="623" t="s">
        <v>75</v>
      </c>
      <c r="G11" s="624"/>
      <c r="H11" s="624"/>
      <c r="I11" s="1139">
        <v>1</v>
      </c>
      <c r="J11" s="1139">
        <v>1</v>
      </c>
      <c r="K11" s="625" cm="1">
        <f t="array" ref="K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L11" s="625" cm="1">
        <f t="array" ref="L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M11" s="625" cm="1">
        <f t="array" ref="M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N11" s="625" cm="1">
        <f t="array" ref="N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O11" s="625" cm="1">
        <f t="array" ref="O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P11" s="625" cm="1">
        <f t="array" ref="P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Q11" s="625" cm="1">
        <f t="array" ref="Q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R11" s="625" cm="1">
        <f t="array" ref="R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S11" s="625" cm="1">
        <f t="array" ref="S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T11" s="625" cm="1">
        <f t="array" ref="T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U11" s="625" cm="1">
        <f t="array" ref="U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V11" s="625" cm="1">
        <f t="array" ref="V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W11" s="625" cm="1">
        <f t="array" ref="W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X11" s="625" cm="1">
        <f t="array" ref="X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Y11" s="625" cm="1">
        <f t="array" ref="Y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Z11" s="625" cm="1">
        <f t="array" ref="Z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AA11" s="625" cm="1">
        <f t="array" ref="AA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AB11" s="625" cm="1">
        <f t="array" ref="AB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AC11" s="625" cm="1">
        <f t="array" ref="AC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AD11" s="625" cm="1">
        <f t="array" ref="AD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AE11" s="625" cm="1">
        <f t="array" ref="AE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AF11" s="625" cm="1">
        <f t="array" ref="AF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AG11" s="625" cm="1">
        <f t="array" ref="AG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AH11" s="625" cm="1">
        <f t="array" ref="AH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AI11" s="625" cm="1">
        <f t="array" ref="AI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AJ11" s="625" cm="1">
        <f t="array" ref="AJ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AK11" s="625" cm="1">
        <f t="array" ref="AK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AL11" s="625" cm="1">
        <f t="array" ref="AL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  <c r="AM11" s="626" cm="1">
        <f t="array" ref="AM11">_xlfn.IFS(STAFFING!$E$4="CORE 0",$I11*'Technical Sheet'!$B$94,STAFFING!$E$4="PHASE I",$I11*'Technical Sheet'!$C$94,STAFFING!$E$4="PHASE II",$I11*'Technical Sheet'!$D$94,STAFFING!$E$4="PHASE III",$I11*'Technical Sheet'!$E$94,STAFFING!$E$4="PHASE V",$I11*'Technical Sheet'!$F$94,STAFFING!$E$4="Hyatt Ziva",$I11*'Technical Sheet'!$G$94,STAFFING!$E$4="Waterfront",$I11*'Technical Sheet'!$H$94,STAFFING!$E$4="Bridge House Red.",$I11*'Technical Sheet'!$I$94,STAFFING!$E$4="Carlisle House Red.",$I11*'Technical Sheet'!$J$94,STAFFING!$E$4="Bridgetown CBD",$I11*'Technical Sheet'!$K$94,STAFFING!$E$4="PHASE VI",$I11*'Technical Sheet'!$L$94)</f>
        <v>1.05</v>
      </c>
    </row>
    <row r="12" spans="2:39" s="20" customFormat="1" ht="12.75" customHeight="1">
      <c r="B12" s="1271"/>
      <c r="C12" s="1271"/>
      <c r="D12" s="1540"/>
      <c r="E12" s="1335"/>
      <c r="F12" s="627" t="s">
        <v>76</v>
      </c>
      <c r="G12" s="624"/>
      <c r="H12" s="624"/>
      <c r="I12" s="1139">
        <v>3</v>
      </c>
      <c r="J12" s="1139">
        <v>3</v>
      </c>
      <c r="K12" s="625" cm="1">
        <f t="array" ref="K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L12" s="625" cm="1">
        <f t="array" ref="L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M12" s="625" cm="1">
        <f t="array" ref="M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N12" s="625" cm="1">
        <f t="array" ref="N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O12" s="625" cm="1">
        <f t="array" ref="O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P12" s="625" cm="1">
        <f t="array" ref="P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Q12" s="625" cm="1">
        <f t="array" ref="Q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R12" s="625" cm="1">
        <f t="array" ref="R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S12" s="625" cm="1">
        <f t="array" ref="S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T12" s="625" cm="1">
        <f t="array" ref="T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U12" s="625" cm="1">
        <f t="array" ref="U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V12" s="625" cm="1">
        <f t="array" ref="V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W12" s="625" cm="1">
        <f t="array" ref="W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X12" s="625" cm="1">
        <f t="array" ref="X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Y12" s="625" cm="1">
        <f t="array" ref="Y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Z12" s="625" cm="1">
        <f t="array" ref="Z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AA12" s="625" cm="1">
        <f t="array" ref="AA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AB12" s="625" cm="1">
        <f t="array" ref="AB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AC12" s="625" cm="1">
        <f t="array" ref="AC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AD12" s="625" cm="1">
        <f t="array" ref="AD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AE12" s="625" cm="1">
        <f t="array" ref="AE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AF12" s="625" cm="1">
        <f t="array" ref="AF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AG12" s="625" cm="1">
        <f t="array" ref="AG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AH12" s="625" cm="1">
        <f t="array" ref="AH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AI12" s="625" cm="1">
        <f t="array" ref="AI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AJ12" s="625" cm="1">
        <f t="array" ref="AJ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AK12" s="625" cm="1">
        <f t="array" ref="AK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AL12" s="625" cm="1">
        <f t="array" ref="AL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  <c r="AM12" s="626" cm="1">
        <f t="array" ref="AM12">_xlfn.IFS(STAFFING!$E$4="CORE 0",$I12*'Technical Sheet'!$B$94,STAFFING!$E$4="PHASE I",$I12*'Technical Sheet'!$C$94,STAFFING!$E$4="PHASE II",$I12*'Technical Sheet'!$D$94,STAFFING!$E$4="PHASE III",$I12*'Technical Sheet'!$E$94,STAFFING!$E$4="PHASE V",$I12*'Technical Sheet'!$F$94,STAFFING!$E$4="Hyatt Ziva",$I12*'Technical Sheet'!$G$94,STAFFING!$E$4="Waterfront",$I12*'Technical Sheet'!$H$94,STAFFING!$E$4="Bridge House Red.",$I12*'Technical Sheet'!$I$94,STAFFING!$E$4="Carlisle House Red.",$I12*'Technical Sheet'!$J$94,STAFFING!$E$4="Bridgetown CBD",$I12*'Technical Sheet'!$K$94,STAFFING!$E$4="PHASE VI",$I12*'Technical Sheet'!$L$94)</f>
        <v>3.1500000000000004</v>
      </c>
    </row>
    <row r="13" spans="2:39" s="20" customFormat="1" ht="12.75" customHeight="1">
      <c r="B13" s="1272"/>
      <c r="C13" s="1272"/>
      <c r="D13" s="1540"/>
      <c r="E13" s="1335"/>
      <c r="F13" s="623" t="s">
        <v>77</v>
      </c>
      <c r="G13" s="624"/>
      <c r="H13" s="624"/>
      <c r="I13" s="1139">
        <v>0</v>
      </c>
      <c r="J13" s="1139">
        <v>0</v>
      </c>
      <c r="K13" s="625" cm="1">
        <f t="array" ref="K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L13" s="625" cm="1">
        <f t="array" ref="L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M13" s="625" cm="1">
        <f t="array" ref="M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N13" s="625" cm="1">
        <f t="array" ref="N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O13" s="625" cm="1">
        <f t="array" ref="O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P13" s="625" cm="1">
        <f t="array" ref="P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Q13" s="625" cm="1">
        <f t="array" ref="Q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R13" s="625" cm="1">
        <f t="array" ref="R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S13" s="625" cm="1">
        <f t="array" ref="S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T13" s="625" cm="1">
        <f t="array" ref="T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U13" s="625" cm="1">
        <f t="array" ref="U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V13" s="625" cm="1">
        <f t="array" ref="V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W13" s="625" cm="1">
        <f t="array" ref="W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X13" s="625" cm="1">
        <f t="array" ref="X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Y13" s="625" cm="1">
        <f t="array" ref="Y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Z13" s="625" cm="1">
        <f t="array" ref="Z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AA13" s="625" cm="1">
        <f t="array" ref="AA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AB13" s="625" cm="1">
        <f t="array" ref="AB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AC13" s="625" cm="1">
        <f t="array" ref="AC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AD13" s="625" cm="1">
        <f t="array" ref="AD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AE13" s="625" cm="1">
        <f t="array" ref="AE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AF13" s="625" cm="1">
        <f t="array" ref="AF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AG13" s="625" cm="1">
        <f t="array" ref="AG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AH13" s="625" cm="1">
        <f t="array" ref="AH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AI13" s="625" cm="1">
        <f t="array" ref="AI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AJ13" s="625" cm="1">
        <f t="array" ref="AJ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AK13" s="625" cm="1">
        <f t="array" ref="AK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AL13" s="625" cm="1">
        <f t="array" ref="AL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  <c r="AM13" s="626" cm="1">
        <f t="array" ref="AM13">_xlfn.IFS(STAFFING!$E$4="CORE 0",$I13*'Technical Sheet'!$B$94,STAFFING!$E$4="PHASE I",$I13*'Technical Sheet'!$C$94,STAFFING!$E$4="PHASE II",$I13*'Technical Sheet'!$D$94,STAFFING!$E$4="PHASE III",$I13*'Technical Sheet'!$E$94,STAFFING!$E$4="PHASE V",$I13*'Technical Sheet'!$F$94,STAFFING!$E$4="Hyatt Ziva",$I13*'Technical Sheet'!$G$94,STAFFING!$E$4="Waterfront",$I13*'Technical Sheet'!$H$94,STAFFING!$E$4="Bridge House Red.",$I13*'Technical Sheet'!$I$94,STAFFING!$E$4="Carlisle House Red.",$I13*'Technical Sheet'!$J$94,STAFFING!$E$4="Bridgetown CBD",$I13*'Technical Sheet'!$K$94,STAFFING!$E$4="PHASE VI",$I13*'Technical Sheet'!$L$94)</f>
        <v>0</v>
      </c>
    </row>
    <row r="14" spans="2:39" s="20" customFormat="1" ht="12.75" customHeight="1">
      <c r="B14" s="1271"/>
      <c r="C14" s="1271"/>
      <c r="D14" s="1540"/>
      <c r="E14" s="1335"/>
      <c r="F14" s="627" t="s">
        <v>612</v>
      </c>
      <c r="G14" s="624"/>
      <c r="H14" s="624"/>
      <c r="I14" s="1139">
        <v>1</v>
      </c>
      <c r="J14" s="1139">
        <v>1</v>
      </c>
      <c r="K14" s="625" cm="1">
        <f t="array" ref="K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L14" s="625" cm="1">
        <f t="array" ref="L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M14" s="625" cm="1">
        <f t="array" ref="M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N14" s="625" cm="1">
        <f t="array" ref="N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O14" s="625" cm="1">
        <f t="array" ref="O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P14" s="625" cm="1">
        <f t="array" ref="P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Q14" s="625" cm="1">
        <f t="array" ref="Q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R14" s="625" cm="1">
        <f t="array" ref="R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S14" s="625" cm="1">
        <f t="array" ref="S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T14" s="625" cm="1">
        <f t="array" ref="T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U14" s="625" cm="1">
        <f t="array" ref="U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V14" s="625" cm="1">
        <f t="array" ref="V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W14" s="625" cm="1">
        <f t="array" ref="W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X14" s="625" cm="1">
        <f t="array" ref="X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Y14" s="625" cm="1">
        <f t="array" ref="Y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Z14" s="625" cm="1">
        <f t="array" ref="Z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AA14" s="625" cm="1">
        <f t="array" ref="AA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AB14" s="625" cm="1">
        <f t="array" ref="AB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AC14" s="625" cm="1">
        <f t="array" ref="AC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AD14" s="625" cm="1">
        <f t="array" ref="AD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AE14" s="625" cm="1">
        <f t="array" ref="AE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AF14" s="625" cm="1">
        <f t="array" ref="AF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AG14" s="625" cm="1">
        <f t="array" ref="AG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AH14" s="625" cm="1">
        <f t="array" ref="AH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AI14" s="625" cm="1">
        <f t="array" ref="AI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AJ14" s="625" cm="1">
        <f t="array" ref="AJ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AK14" s="625" cm="1">
        <f t="array" ref="AK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AL14" s="625" cm="1">
        <f t="array" ref="AL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  <c r="AM14" s="626" cm="1">
        <f t="array" ref="AM14">_xlfn.IFS(STAFFING!$E$4="CORE 0",$I14*'Technical Sheet'!$B$94,STAFFING!$E$4="PHASE I",$I14*'Technical Sheet'!$C$94,STAFFING!$E$4="PHASE II",$I14*'Technical Sheet'!$D$94,STAFFING!$E$4="PHASE III",$I14*'Technical Sheet'!$E$94,STAFFING!$E$4="PHASE V",$I14*'Technical Sheet'!$F$94,STAFFING!$E$4="Hyatt Ziva",$I14*'Technical Sheet'!$G$94,STAFFING!$E$4="Waterfront",$I14*'Technical Sheet'!$H$94,STAFFING!$E$4="Bridge House Red.",$I14*'Technical Sheet'!$I$94,STAFFING!$E$4="Carlisle House Red.",$I14*'Technical Sheet'!$J$94,STAFFING!$E$4="Bridgetown CBD",$I14*'Technical Sheet'!$K$94,STAFFING!$E$4="PHASE VI",$I14*'Technical Sheet'!$L$94)</f>
        <v>1.05</v>
      </c>
    </row>
    <row r="15" spans="2:39" s="20" customFormat="1" ht="12.75" customHeight="1">
      <c r="B15" s="1271"/>
      <c r="C15" s="1271"/>
      <c r="D15" s="1540"/>
      <c r="E15" s="1335"/>
      <c r="F15" s="623" t="s">
        <v>78</v>
      </c>
      <c r="G15" s="624"/>
      <c r="H15" s="624"/>
      <c r="I15" s="1139">
        <v>3</v>
      </c>
      <c r="J15" s="1139">
        <v>3</v>
      </c>
      <c r="K15" s="625" cm="1">
        <f t="array" ref="K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L15" s="625" cm="1">
        <f t="array" ref="L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M15" s="625" cm="1">
        <f t="array" ref="M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N15" s="625" cm="1">
        <f t="array" ref="N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O15" s="625" cm="1">
        <f t="array" ref="O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P15" s="625" cm="1">
        <f t="array" ref="P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Q15" s="625" cm="1">
        <f t="array" ref="Q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R15" s="625" cm="1">
        <f t="array" ref="R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S15" s="625" cm="1">
        <f t="array" ref="S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T15" s="625" cm="1">
        <f t="array" ref="T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U15" s="625" cm="1">
        <f t="array" ref="U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V15" s="625" cm="1">
        <f t="array" ref="V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W15" s="625" cm="1">
        <f t="array" ref="W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X15" s="625" cm="1">
        <f t="array" ref="X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Y15" s="625" cm="1">
        <f t="array" ref="Y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Z15" s="625" cm="1">
        <f t="array" ref="Z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AA15" s="625" cm="1">
        <f t="array" ref="AA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AB15" s="625" cm="1">
        <f t="array" ref="AB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AC15" s="625" cm="1">
        <f t="array" ref="AC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AD15" s="625" cm="1">
        <f t="array" ref="AD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AE15" s="625" cm="1">
        <f t="array" ref="AE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AF15" s="625" cm="1">
        <f t="array" ref="AF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AG15" s="625" cm="1">
        <f t="array" ref="AG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AH15" s="625" cm="1">
        <f t="array" ref="AH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AI15" s="625" cm="1">
        <f t="array" ref="AI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AJ15" s="625" cm="1">
        <f t="array" ref="AJ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AK15" s="625" cm="1">
        <f t="array" ref="AK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AL15" s="625" cm="1">
        <f t="array" ref="AL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  <c r="AM15" s="626" cm="1">
        <f t="array" ref="AM15">_xlfn.IFS(STAFFING!$E$4="CORE 0",$I15*'Technical Sheet'!$B$94,STAFFING!$E$4="PHASE I",$I15*'Technical Sheet'!$C$94,STAFFING!$E$4="PHASE II",$I15*'Technical Sheet'!$D$94,STAFFING!$E$4="PHASE III",$I15*'Technical Sheet'!$E$94,STAFFING!$E$4="PHASE V",$I15*'Technical Sheet'!$F$94,STAFFING!$E$4="Hyatt Ziva",$I15*'Technical Sheet'!$G$94,STAFFING!$E$4="Waterfront",$I15*'Technical Sheet'!$H$94,STAFFING!$E$4="Bridge House Red.",$I15*'Technical Sheet'!$I$94,STAFFING!$E$4="Carlisle House Red.",$I15*'Technical Sheet'!$J$94,STAFFING!$E$4="Bridgetown CBD",$I15*'Technical Sheet'!$K$94,STAFFING!$E$4="PHASE VI",$I15*'Technical Sheet'!$L$94)</f>
        <v>3.1500000000000004</v>
      </c>
    </row>
    <row r="16" spans="2:39" s="20" customFormat="1" ht="12.75" customHeight="1">
      <c r="B16" s="1272"/>
      <c r="C16" s="1272"/>
      <c r="D16" s="1540"/>
      <c r="E16" s="1335"/>
      <c r="F16" s="627" t="s">
        <v>79</v>
      </c>
      <c r="G16" s="624"/>
      <c r="H16" s="624"/>
      <c r="I16" s="1139">
        <v>7</v>
      </c>
      <c r="J16" s="1139">
        <v>7</v>
      </c>
      <c r="K16" s="625" cm="1">
        <f t="array" ref="K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L16" s="625" cm="1">
        <f t="array" ref="L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M16" s="625" cm="1">
        <f t="array" ref="M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N16" s="625" cm="1">
        <f t="array" ref="N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O16" s="625" cm="1">
        <f t="array" ref="O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P16" s="625" cm="1">
        <f t="array" ref="P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Q16" s="625" cm="1">
        <f t="array" ref="Q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R16" s="625" cm="1">
        <f t="array" ref="R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S16" s="625" cm="1">
        <f t="array" ref="S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T16" s="625" cm="1">
        <f t="array" ref="T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U16" s="625" cm="1">
        <f t="array" ref="U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V16" s="625" cm="1">
        <f t="array" ref="V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W16" s="625" cm="1">
        <f t="array" ref="W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X16" s="625" cm="1">
        <f t="array" ref="X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Y16" s="625" cm="1">
        <f t="array" ref="Y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Z16" s="625" cm="1">
        <f t="array" ref="Z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AA16" s="625" cm="1">
        <f t="array" ref="AA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AB16" s="625" cm="1">
        <f t="array" ref="AB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AC16" s="625" cm="1">
        <f t="array" ref="AC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AD16" s="625" cm="1">
        <f t="array" ref="AD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AE16" s="625" cm="1">
        <f t="array" ref="AE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AF16" s="625" cm="1">
        <f t="array" ref="AF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AG16" s="625" cm="1">
        <f t="array" ref="AG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AH16" s="625" cm="1">
        <f t="array" ref="AH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AI16" s="625" cm="1">
        <f t="array" ref="AI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AJ16" s="625" cm="1">
        <f t="array" ref="AJ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AK16" s="625" cm="1">
        <f t="array" ref="AK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AL16" s="625" cm="1">
        <f t="array" ref="AL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  <c r="AM16" s="626" cm="1">
        <f t="array" ref="AM16">_xlfn.IFS(STAFFING!$E$4="CORE 0",$I16*'Technical Sheet'!$B$94,STAFFING!$E$4="PHASE I",$I16*'Technical Sheet'!$C$94,STAFFING!$E$4="PHASE II",$I16*'Technical Sheet'!$D$94,STAFFING!$E$4="PHASE III",$I16*'Technical Sheet'!$E$94,STAFFING!$E$4="PHASE V",$I16*'Technical Sheet'!$F$94,STAFFING!$E$4="Hyatt Ziva",$I16*'Technical Sheet'!$G$94,STAFFING!$E$4="Waterfront",$I16*'Technical Sheet'!$H$94,STAFFING!$E$4="Bridge House Red.",$I16*'Technical Sheet'!$I$94,STAFFING!$E$4="Carlisle House Red.",$I16*'Technical Sheet'!$J$94,STAFFING!$E$4="Bridgetown CBD",$I16*'Technical Sheet'!$K$94,STAFFING!$E$4="PHASE VI",$I16*'Technical Sheet'!$L$94)</f>
        <v>7.3500000000000005</v>
      </c>
    </row>
    <row r="17" spans="2:40" s="20" customFormat="1" ht="12.75" customHeight="1">
      <c r="B17" s="1271"/>
      <c r="C17" s="1271"/>
      <c r="D17" s="1540"/>
      <c r="E17" s="1335"/>
      <c r="F17" s="623" t="s">
        <v>80</v>
      </c>
      <c r="G17" s="624"/>
      <c r="H17" s="624"/>
      <c r="I17" s="1139">
        <v>0</v>
      </c>
      <c r="J17" s="1139">
        <v>0</v>
      </c>
      <c r="K17" s="625" cm="1">
        <f t="array" ref="K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L17" s="625" cm="1">
        <f t="array" ref="L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M17" s="625" cm="1">
        <f t="array" ref="M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N17" s="625" cm="1">
        <f t="array" ref="N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O17" s="625" cm="1">
        <f t="array" ref="O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P17" s="625" cm="1">
        <f t="array" ref="P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Q17" s="625" cm="1">
        <f t="array" ref="Q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R17" s="625" cm="1">
        <f t="array" ref="R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S17" s="625" cm="1">
        <f t="array" ref="S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T17" s="625" cm="1">
        <f t="array" ref="T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U17" s="625" cm="1">
        <f t="array" ref="U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V17" s="625" cm="1">
        <f t="array" ref="V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W17" s="625" cm="1">
        <f t="array" ref="W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X17" s="625" cm="1">
        <f t="array" ref="X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Y17" s="625" cm="1">
        <f t="array" ref="Y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Z17" s="625" cm="1">
        <f t="array" ref="Z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AA17" s="625" cm="1">
        <f t="array" ref="AA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AB17" s="625" cm="1">
        <f t="array" ref="AB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AC17" s="625" cm="1">
        <f t="array" ref="AC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AD17" s="625" cm="1">
        <f t="array" ref="AD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AE17" s="625" cm="1">
        <f t="array" ref="AE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AF17" s="625" cm="1">
        <f t="array" ref="AF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AG17" s="625" cm="1">
        <f t="array" ref="AG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AH17" s="625" cm="1">
        <f t="array" ref="AH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AI17" s="625" cm="1">
        <f t="array" ref="AI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AJ17" s="625" cm="1">
        <f t="array" ref="AJ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AK17" s="625" cm="1">
        <f t="array" ref="AK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AL17" s="625" cm="1">
        <f t="array" ref="AL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  <c r="AM17" s="626" cm="1">
        <f t="array" ref="AM17">_xlfn.IFS(STAFFING!$E$4="CORE 0",$I17*'Technical Sheet'!$B$94,STAFFING!$E$4="PHASE I",$I17*'Technical Sheet'!$C$94,STAFFING!$E$4="PHASE II",$I17*'Technical Sheet'!$D$94,STAFFING!$E$4="PHASE III",$I17*'Technical Sheet'!$E$94,STAFFING!$E$4="PHASE V",$I17*'Technical Sheet'!$F$94,STAFFING!$E$4="Hyatt Ziva",$I17*'Technical Sheet'!$G$94,STAFFING!$E$4="Waterfront",$I17*'Technical Sheet'!$H$94,STAFFING!$E$4="Bridge House Red.",$I17*'Technical Sheet'!$I$94,STAFFING!$E$4="Carlisle House Red.",$I17*'Technical Sheet'!$J$94,STAFFING!$E$4="Bridgetown CBD",$I17*'Technical Sheet'!$K$94,STAFFING!$E$4="PHASE VI",$I17*'Technical Sheet'!$L$94)</f>
        <v>0</v>
      </c>
    </row>
    <row r="18" spans="2:40" s="20" customFormat="1" ht="12.75" customHeight="1">
      <c r="B18" s="1271"/>
      <c r="C18" s="1271"/>
      <c r="D18" s="1540"/>
      <c r="E18" s="1335"/>
      <c r="F18" s="627" t="s">
        <v>81</v>
      </c>
      <c r="G18" s="624"/>
      <c r="H18" s="624"/>
      <c r="I18" s="1139">
        <v>0</v>
      </c>
      <c r="J18" s="1139">
        <v>0</v>
      </c>
      <c r="K18" s="625" cm="1">
        <f t="array" ref="K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L18" s="625" cm="1">
        <f t="array" ref="L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M18" s="625" cm="1">
        <f t="array" ref="M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N18" s="625" cm="1">
        <f t="array" ref="N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O18" s="625" cm="1">
        <f t="array" ref="O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P18" s="625" cm="1">
        <f t="array" ref="P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Q18" s="625" cm="1">
        <f t="array" ref="Q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R18" s="625" cm="1">
        <f t="array" ref="R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S18" s="625" cm="1">
        <f t="array" ref="S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T18" s="625" cm="1">
        <f t="array" ref="T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U18" s="625" cm="1">
        <f t="array" ref="U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V18" s="625" cm="1">
        <f t="array" ref="V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W18" s="625" cm="1">
        <f t="array" ref="W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X18" s="625" cm="1">
        <f t="array" ref="X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Y18" s="625" cm="1">
        <f t="array" ref="Y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Z18" s="625" cm="1">
        <f t="array" ref="Z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AA18" s="625" cm="1">
        <f t="array" ref="AA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AB18" s="625" cm="1">
        <f t="array" ref="AB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AC18" s="625" cm="1">
        <f t="array" ref="AC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AD18" s="625" cm="1">
        <f t="array" ref="AD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AE18" s="625" cm="1">
        <f t="array" ref="AE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AF18" s="625" cm="1">
        <f t="array" ref="AF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AG18" s="625" cm="1">
        <f t="array" ref="AG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AH18" s="625" cm="1">
        <f t="array" ref="AH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AI18" s="625" cm="1">
        <f t="array" ref="AI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AJ18" s="625" cm="1">
        <f t="array" ref="AJ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AK18" s="625" cm="1">
        <f t="array" ref="AK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AL18" s="625" cm="1">
        <f t="array" ref="AL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  <c r="AM18" s="626" cm="1">
        <f t="array" ref="AM18">_xlfn.IFS(STAFFING!$E$4="CORE 0",$I18*'Technical Sheet'!$B$94,STAFFING!$E$4="PHASE I",$I18*'Technical Sheet'!$C$94,STAFFING!$E$4="PHASE II",$I18*'Technical Sheet'!$D$94,STAFFING!$E$4="PHASE III",$I18*'Technical Sheet'!$E$94,STAFFING!$E$4="PHASE V",$I18*'Technical Sheet'!$F$94,STAFFING!$E$4="Hyatt Ziva",$I18*'Technical Sheet'!$G$94,STAFFING!$E$4="Waterfront",$I18*'Technical Sheet'!$H$94,STAFFING!$E$4="Bridge House Red.",$I18*'Technical Sheet'!$I$94,STAFFING!$E$4="Carlisle House Red.",$I18*'Technical Sheet'!$J$94,STAFFING!$E$4="Bridgetown CBD",$I18*'Technical Sheet'!$K$94,STAFFING!$E$4="PHASE VI",$I18*'Technical Sheet'!$L$94)</f>
        <v>0</v>
      </c>
    </row>
    <row r="19" spans="2:40" s="20" customFormat="1" ht="12.75" customHeight="1">
      <c r="B19" s="1272"/>
      <c r="C19" s="1272"/>
      <c r="D19" s="1540"/>
      <c r="E19" s="1335"/>
      <c r="F19" s="623" t="s">
        <v>82</v>
      </c>
      <c r="G19" s="624"/>
      <c r="H19" s="624"/>
      <c r="I19" s="1139">
        <v>1</v>
      </c>
      <c r="J19" s="1139">
        <v>1</v>
      </c>
      <c r="K19" s="625" cm="1">
        <f t="array" ref="K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L19" s="625" cm="1">
        <f t="array" ref="L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M19" s="625" cm="1">
        <f t="array" ref="M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N19" s="625" cm="1">
        <f t="array" ref="N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O19" s="625" cm="1">
        <f t="array" ref="O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P19" s="625" cm="1">
        <f t="array" ref="P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Q19" s="625" cm="1">
        <f t="array" ref="Q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R19" s="625" cm="1">
        <f t="array" ref="R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S19" s="625" cm="1">
        <f t="array" ref="S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T19" s="625" cm="1">
        <f t="array" ref="T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U19" s="625" cm="1">
        <f t="array" ref="U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V19" s="625" cm="1">
        <f t="array" ref="V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W19" s="625" cm="1">
        <f t="array" ref="W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X19" s="625" cm="1">
        <f t="array" ref="X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Y19" s="625" cm="1">
        <f t="array" ref="Y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Z19" s="625" cm="1">
        <f t="array" ref="Z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AA19" s="625" cm="1">
        <f t="array" ref="AA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AB19" s="625" cm="1">
        <f t="array" ref="AB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AC19" s="625" cm="1">
        <f t="array" ref="AC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AD19" s="625" cm="1">
        <f t="array" ref="AD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AE19" s="625" cm="1">
        <f t="array" ref="AE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AF19" s="625" cm="1">
        <f t="array" ref="AF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AG19" s="625" cm="1">
        <f t="array" ref="AG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AH19" s="625" cm="1">
        <f t="array" ref="AH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AI19" s="625" cm="1">
        <f t="array" ref="AI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AJ19" s="625" cm="1">
        <f t="array" ref="AJ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AK19" s="625" cm="1">
        <f t="array" ref="AK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AL19" s="625" cm="1">
        <f t="array" ref="AL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  <c r="AM19" s="626" cm="1">
        <f t="array" ref="AM19">_xlfn.IFS(STAFFING!$E$4="CORE 0",$I19*'Technical Sheet'!$B$94,STAFFING!$E$4="PHASE I",$I19*'Technical Sheet'!$C$94,STAFFING!$E$4="PHASE II",$I19*'Technical Sheet'!$D$94,STAFFING!$E$4="PHASE III",$I19*'Technical Sheet'!$E$94,STAFFING!$E$4="PHASE V",$I19*'Technical Sheet'!$F$94,STAFFING!$E$4="Hyatt Ziva",$I19*'Technical Sheet'!$G$94,STAFFING!$E$4="Waterfront",$I19*'Technical Sheet'!$H$94,STAFFING!$E$4="Bridge House Red.",$I19*'Technical Sheet'!$I$94,STAFFING!$E$4="Carlisle House Red.",$I19*'Technical Sheet'!$J$94,STAFFING!$E$4="Bridgetown CBD",$I19*'Technical Sheet'!$K$94,STAFFING!$E$4="PHASE VI",$I19*'Technical Sheet'!$L$94)</f>
        <v>1.05</v>
      </c>
    </row>
    <row r="20" spans="2:40" s="20" customFormat="1" ht="12.75" customHeight="1">
      <c r="B20" s="1271"/>
      <c r="C20" s="1271"/>
      <c r="D20" s="1540"/>
      <c r="E20" s="1335"/>
      <c r="F20" s="627" t="s">
        <v>83</v>
      </c>
      <c r="G20" s="624"/>
      <c r="H20" s="624"/>
      <c r="I20" s="1139">
        <v>0</v>
      </c>
      <c r="J20" s="1139">
        <v>0</v>
      </c>
      <c r="K20" s="625" cm="1">
        <f t="array" ref="K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L20" s="625" cm="1">
        <f t="array" ref="L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M20" s="625" cm="1">
        <f t="array" ref="M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N20" s="625" cm="1">
        <f t="array" ref="N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O20" s="625" cm="1">
        <f t="array" ref="O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P20" s="625" cm="1">
        <f t="array" ref="P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Q20" s="625" cm="1">
        <f t="array" ref="Q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R20" s="625" cm="1">
        <f t="array" ref="R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S20" s="625" cm="1">
        <f t="array" ref="S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T20" s="625" cm="1">
        <f t="array" ref="T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U20" s="625" cm="1">
        <f t="array" ref="U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V20" s="625" cm="1">
        <f t="array" ref="V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W20" s="625" cm="1">
        <f t="array" ref="W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X20" s="625" cm="1">
        <f t="array" ref="X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Y20" s="625" cm="1">
        <f t="array" ref="Y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Z20" s="625" cm="1">
        <f t="array" ref="Z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AA20" s="625" cm="1">
        <f t="array" ref="AA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AB20" s="625" cm="1">
        <f t="array" ref="AB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AC20" s="625" cm="1">
        <f t="array" ref="AC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AD20" s="625" cm="1">
        <f t="array" ref="AD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AE20" s="625" cm="1">
        <f t="array" ref="AE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AF20" s="625" cm="1">
        <f t="array" ref="AF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AG20" s="625" cm="1">
        <f t="array" ref="AG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AH20" s="625" cm="1">
        <f t="array" ref="AH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AI20" s="625" cm="1">
        <f t="array" ref="AI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AJ20" s="625" cm="1">
        <f t="array" ref="AJ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AK20" s="625" cm="1">
        <f t="array" ref="AK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AL20" s="625" cm="1">
        <f t="array" ref="AL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  <c r="AM20" s="626" cm="1">
        <f t="array" ref="AM20">_xlfn.IFS(STAFFING!$E$4="CORE 0",$I20*'Technical Sheet'!$B$94,STAFFING!$E$4="PHASE I",$I20*'Technical Sheet'!$C$94,STAFFING!$E$4="PHASE II",$I20*'Technical Sheet'!$D$94,STAFFING!$E$4="PHASE III",$I20*'Technical Sheet'!$E$94,STAFFING!$E$4="PHASE V",$I20*'Technical Sheet'!$F$94,STAFFING!$E$4="Hyatt Ziva",$I20*'Technical Sheet'!$G$94,STAFFING!$E$4="Waterfront",$I20*'Technical Sheet'!$H$94,STAFFING!$E$4="Bridge House Red.",$I20*'Technical Sheet'!$I$94,STAFFING!$E$4="Carlisle House Red.",$I20*'Technical Sheet'!$J$94,STAFFING!$E$4="Bridgetown CBD",$I20*'Technical Sheet'!$K$94,STAFFING!$E$4="PHASE VI",$I20*'Technical Sheet'!$L$94)</f>
        <v>0</v>
      </c>
    </row>
    <row r="21" spans="2:40" s="20" customFormat="1" ht="12.75" customHeight="1">
      <c r="B21" s="1271"/>
      <c r="C21" s="1271"/>
      <c r="D21" s="1540"/>
      <c r="E21" s="1335"/>
      <c r="F21" s="623" t="s">
        <v>84</v>
      </c>
      <c r="G21" s="624"/>
      <c r="H21" s="624"/>
      <c r="I21" s="1139">
        <v>1</v>
      </c>
      <c r="J21" s="1139">
        <v>1</v>
      </c>
      <c r="K21" s="625" cm="1">
        <f t="array" ref="K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L21" s="625" cm="1">
        <f t="array" ref="L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M21" s="625" cm="1">
        <f t="array" ref="M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N21" s="625" cm="1">
        <f t="array" ref="N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O21" s="625" cm="1">
        <f t="array" ref="O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P21" s="625" cm="1">
        <f t="array" ref="P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Q21" s="625" cm="1">
        <f t="array" ref="Q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R21" s="625" cm="1">
        <f t="array" ref="R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S21" s="625" cm="1">
        <f t="array" ref="S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T21" s="625" cm="1">
        <f t="array" ref="T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U21" s="625" cm="1">
        <f t="array" ref="U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V21" s="625" cm="1">
        <f t="array" ref="V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W21" s="625" cm="1">
        <f t="array" ref="W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X21" s="625" cm="1">
        <f t="array" ref="X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Y21" s="625" cm="1">
        <f t="array" ref="Y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Z21" s="625" cm="1">
        <f t="array" ref="Z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AA21" s="625" cm="1">
        <f t="array" ref="AA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AB21" s="625" cm="1">
        <f t="array" ref="AB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AC21" s="625" cm="1">
        <f t="array" ref="AC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AD21" s="625" cm="1">
        <f t="array" ref="AD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AE21" s="625" cm="1">
        <f t="array" ref="AE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AF21" s="625" cm="1">
        <f t="array" ref="AF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AG21" s="625" cm="1">
        <f t="array" ref="AG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AH21" s="625" cm="1">
        <f t="array" ref="AH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AI21" s="625" cm="1">
        <f t="array" ref="AI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AJ21" s="625" cm="1">
        <f t="array" ref="AJ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AK21" s="625" cm="1">
        <f t="array" ref="AK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AL21" s="625" cm="1">
        <f t="array" ref="AL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  <c r="AM21" s="626" cm="1">
        <f t="array" ref="AM21">_xlfn.IFS(STAFFING!$E$4="CORE 0",$I21*'Technical Sheet'!$B$94,STAFFING!$E$4="PHASE I",$I21*'Technical Sheet'!$C$94,STAFFING!$E$4="PHASE II",$I21*'Technical Sheet'!$D$94,STAFFING!$E$4="PHASE III",$I21*'Technical Sheet'!$E$94,STAFFING!$E$4="PHASE V",$I21*'Technical Sheet'!$F$94,STAFFING!$E$4="Hyatt Ziva",$I21*'Technical Sheet'!$G$94,STAFFING!$E$4="Waterfront",$I21*'Technical Sheet'!$H$94,STAFFING!$E$4="Bridge House Red.",$I21*'Technical Sheet'!$I$94,STAFFING!$E$4="Carlisle House Red.",$I21*'Technical Sheet'!$J$94,STAFFING!$E$4="Bridgetown CBD",$I21*'Technical Sheet'!$K$94,STAFFING!$E$4="PHASE VI",$I21*'Technical Sheet'!$L$94)</f>
        <v>1.05</v>
      </c>
    </row>
    <row r="22" spans="2:40" s="20" customFormat="1" ht="12.75" customHeight="1" thickBot="1">
      <c r="B22" s="1272"/>
      <c r="C22" s="1272"/>
      <c r="D22" s="1541"/>
      <c r="E22" s="1426"/>
      <c r="F22" s="628" t="s">
        <v>85</v>
      </c>
      <c r="G22" s="629"/>
      <c r="H22" s="629"/>
      <c r="I22" s="1140">
        <v>2</v>
      </c>
      <c r="J22" s="1140">
        <v>2</v>
      </c>
      <c r="K22" s="630" cm="1">
        <f t="array" ref="K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L22" s="630" cm="1">
        <f t="array" ref="L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M22" s="630" cm="1">
        <f t="array" ref="M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N22" s="630" cm="1">
        <f t="array" ref="N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O22" s="630" cm="1">
        <f t="array" ref="O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P22" s="630" cm="1">
        <f t="array" ref="P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Q22" s="630" cm="1">
        <f t="array" ref="Q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R22" s="630" cm="1">
        <f t="array" ref="R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S22" s="630" cm="1">
        <f t="array" ref="S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T22" s="630" cm="1">
        <f t="array" ref="T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U22" s="630" cm="1">
        <f t="array" ref="U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V22" s="630" cm="1">
        <f t="array" ref="V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W22" s="630" cm="1">
        <f t="array" ref="W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X22" s="630" cm="1">
        <f t="array" ref="X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Y22" s="630" cm="1">
        <f t="array" ref="Y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Z22" s="630" cm="1">
        <f t="array" ref="Z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AA22" s="630" cm="1">
        <f t="array" ref="AA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AB22" s="630" cm="1">
        <f t="array" ref="AB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AC22" s="630" cm="1">
        <f t="array" ref="AC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AD22" s="630" cm="1">
        <f t="array" ref="AD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AE22" s="630" cm="1">
        <f t="array" ref="AE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AF22" s="630" cm="1">
        <f t="array" ref="AF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AG22" s="630" cm="1">
        <f t="array" ref="AG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AH22" s="630" cm="1">
        <f t="array" ref="AH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AI22" s="630" cm="1">
        <f t="array" ref="AI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AJ22" s="630" cm="1">
        <f t="array" ref="AJ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AK22" s="630" cm="1">
        <f t="array" ref="AK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AL22" s="630" cm="1">
        <f t="array" ref="AL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  <c r="AM22" s="631" cm="1">
        <f t="array" ref="AM22">_xlfn.IFS(STAFFING!$E$4="CORE 0",$I22*'Technical Sheet'!$B$94,STAFFING!$E$4="PHASE I",$I22*'Technical Sheet'!$C$94,STAFFING!$E$4="PHASE II",$I22*'Technical Sheet'!$D$94,STAFFING!$E$4="PHASE III",$I22*'Technical Sheet'!$E$94,STAFFING!$E$4="PHASE V",$I22*'Technical Sheet'!$F$94,STAFFING!$E$4="Hyatt Ziva",$I22*'Technical Sheet'!$G$94,STAFFING!$E$4="Waterfront",$I22*'Technical Sheet'!$H$94,STAFFING!$E$4="Bridge House Red.",$I22*'Technical Sheet'!$I$94,STAFFING!$E$4="Carlisle House Red.",$I22*'Technical Sheet'!$J$94,STAFFING!$E$4="Bridgetown CBD",$I22*'Technical Sheet'!$K$94,STAFFING!$E$4="PHASE VI",$I22*'Technical Sheet'!$L$94)</f>
        <v>2.1</v>
      </c>
    </row>
    <row r="23" spans="2:40" ht="15.5" thickBot="1">
      <c r="B23" s="1272"/>
      <c r="C23" s="1272"/>
      <c r="D23" s="1608" t="s">
        <v>38</v>
      </c>
      <c r="E23" s="1609"/>
      <c r="F23" s="1609"/>
      <c r="G23" s="490"/>
      <c r="H23" s="490"/>
      <c r="I23" s="490">
        <f>SUM(I4:I22)</f>
        <v>24.5</v>
      </c>
      <c r="J23" s="539">
        <f>SUM(J4:J22)</f>
        <v>24.5</v>
      </c>
      <c r="K23" s="490">
        <f t="shared" ref="K23:AM23" si="0">SUM(K4:K22)</f>
        <v>25.725000000000005</v>
      </c>
      <c r="L23" s="490">
        <f t="shared" si="0"/>
        <v>25.725000000000005</v>
      </c>
      <c r="M23" s="490">
        <f t="shared" si="0"/>
        <v>25.725000000000005</v>
      </c>
      <c r="N23" s="490">
        <f t="shared" si="0"/>
        <v>25.725000000000005</v>
      </c>
      <c r="O23" s="490">
        <f t="shared" si="0"/>
        <v>25.725000000000005</v>
      </c>
      <c r="P23" s="490">
        <f t="shared" si="0"/>
        <v>25.725000000000005</v>
      </c>
      <c r="Q23" s="490">
        <f t="shared" si="0"/>
        <v>25.725000000000005</v>
      </c>
      <c r="R23" s="490">
        <f t="shared" si="0"/>
        <v>25.725000000000005</v>
      </c>
      <c r="S23" s="490">
        <f t="shared" si="0"/>
        <v>25.725000000000005</v>
      </c>
      <c r="T23" s="490">
        <f t="shared" si="0"/>
        <v>25.725000000000005</v>
      </c>
      <c r="U23" s="490">
        <f t="shared" si="0"/>
        <v>25.725000000000005</v>
      </c>
      <c r="V23" s="490">
        <f t="shared" si="0"/>
        <v>25.725000000000005</v>
      </c>
      <c r="W23" s="490">
        <f t="shared" si="0"/>
        <v>25.725000000000005</v>
      </c>
      <c r="X23" s="490">
        <f t="shared" si="0"/>
        <v>25.725000000000005</v>
      </c>
      <c r="Y23" s="490">
        <f t="shared" si="0"/>
        <v>25.725000000000005</v>
      </c>
      <c r="Z23" s="490">
        <f t="shared" si="0"/>
        <v>25.725000000000005</v>
      </c>
      <c r="AA23" s="490">
        <f t="shared" si="0"/>
        <v>25.725000000000005</v>
      </c>
      <c r="AB23" s="490">
        <f t="shared" si="0"/>
        <v>25.725000000000005</v>
      </c>
      <c r="AC23" s="490">
        <f t="shared" si="0"/>
        <v>25.725000000000005</v>
      </c>
      <c r="AD23" s="490">
        <f t="shared" si="0"/>
        <v>25.725000000000005</v>
      </c>
      <c r="AE23" s="490">
        <f t="shared" si="0"/>
        <v>25.725000000000005</v>
      </c>
      <c r="AF23" s="490">
        <f t="shared" si="0"/>
        <v>25.725000000000005</v>
      </c>
      <c r="AG23" s="490">
        <f t="shared" si="0"/>
        <v>25.725000000000005</v>
      </c>
      <c r="AH23" s="490">
        <f t="shared" si="0"/>
        <v>25.725000000000005</v>
      </c>
      <c r="AI23" s="490">
        <f t="shared" si="0"/>
        <v>25.725000000000005</v>
      </c>
      <c r="AJ23" s="490">
        <f t="shared" si="0"/>
        <v>25.725000000000005</v>
      </c>
      <c r="AK23" s="490">
        <f t="shared" si="0"/>
        <v>25.725000000000005</v>
      </c>
      <c r="AL23" s="490">
        <f t="shared" si="0"/>
        <v>25.725000000000005</v>
      </c>
      <c r="AM23" s="491">
        <f t="shared" si="0"/>
        <v>25.725000000000005</v>
      </c>
    </row>
    <row r="24" spans="2:40" ht="15.5" thickBot="1">
      <c r="B24" s="1271"/>
      <c r="C24" s="1271"/>
      <c r="D24" s="28"/>
      <c r="E24" s="28"/>
      <c r="F24" s="28"/>
      <c r="G24" s="28"/>
      <c r="H24" s="28"/>
      <c r="I24" s="28"/>
      <c r="J24" s="28"/>
      <c r="K24" s="28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</row>
    <row r="25" spans="2:40" ht="21" thickBot="1">
      <c r="B25" s="1271"/>
      <c r="C25" s="1271"/>
      <c r="D25" s="1605" t="s">
        <v>261</v>
      </c>
      <c r="E25" s="1606"/>
      <c r="F25" s="1606"/>
      <c r="G25" s="1606"/>
      <c r="H25" s="1606"/>
      <c r="I25" s="1606"/>
      <c r="J25" s="1606"/>
      <c r="K25" s="1606"/>
      <c r="L25" s="1606"/>
      <c r="M25" s="1606"/>
      <c r="N25" s="1606"/>
      <c r="O25" s="1606"/>
      <c r="P25" s="1606"/>
      <c r="Q25" s="1606"/>
      <c r="R25" s="1606"/>
      <c r="S25" s="1606"/>
      <c r="T25" s="1606"/>
      <c r="U25" s="1606"/>
      <c r="V25" s="1606"/>
      <c r="W25" s="1606"/>
      <c r="X25" s="1606"/>
      <c r="Y25" s="1606"/>
      <c r="Z25" s="1606"/>
      <c r="AA25" s="1606"/>
      <c r="AB25" s="1606"/>
      <c r="AC25" s="1606"/>
      <c r="AD25" s="1606"/>
      <c r="AE25" s="1606"/>
      <c r="AF25" s="1606"/>
      <c r="AG25" s="1606"/>
      <c r="AH25" s="1606"/>
      <c r="AI25" s="1606"/>
      <c r="AJ25" s="1606"/>
      <c r="AK25" s="1606"/>
      <c r="AL25" s="1606"/>
      <c r="AM25" s="1607"/>
    </row>
    <row r="26" spans="2:40" s="20" customFormat="1" ht="16.25" thickTop="1" thickBot="1">
      <c r="B26" s="1272"/>
      <c r="C26" s="1272"/>
      <c r="D26" s="702" t="s">
        <v>88</v>
      </c>
      <c r="E26" s="703" t="s">
        <v>87</v>
      </c>
      <c r="F26" s="703" t="s">
        <v>86</v>
      </c>
      <c r="G26" s="703">
        <v>2018</v>
      </c>
      <c r="H26" s="703">
        <v>2019</v>
      </c>
      <c r="I26" s="703">
        <v>2020</v>
      </c>
      <c r="J26" s="703">
        <v>2021</v>
      </c>
      <c r="K26" s="703">
        <v>2022</v>
      </c>
      <c r="L26" s="703">
        <v>2023</v>
      </c>
      <c r="M26" s="703">
        <v>2024</v>
      </c>
      <c r="N26" s="703">
        <v>2025</v>
      </c>
      <c r="O26" s="703">
        <v>2026</v>
      </c>
      <c r="P26" s="703">
        <v>2027</v>
      </c>
      <c r="Q26" s="703">
        <v>2028</v>
      </c>
      <c r="R26" s="703">
        <v>2029</v>
      </c>
      <c r="S26" s="703">
        <v>2030</v>
      </c>
      <c r="T26" s="703">
        <v>2031</v>
      </c>
      <c r="U26" s="703">
        <v>2032</v>
      </c>
      <c r="V26" s="703">
        <v>2033</v>
      </c>
      <c r="W26" s="703">
        <v>2034</v>
      </c>
      <c r="X26" s="703">
        <v>2035</v>
      </c>
      <c r="Y26" s="703">
        <v>2036</v>
      </c>
      <c r="Z26" s="703">
        <v>2037</v>
      </c>
      <c r="AA26" s="703">
        <v>2038</v>
      </c>
      <c r="AB26" s="703">
        <v>2039</v>
      </c>
      <c r="AC26" s="703">
        <v>2040</v>
      </c>
      <c r="AD26" s="703">
        <v>2041</v>
      </c>
      <c r="AE26" s="703">
        <v>2042</v>
      </c>
      <c r="AF26" s="703">
        <v>2043</v>
      </c>
      <c r="AG26" s="703">
        <v>2044</v>
      </c>
      <c r="AH26" s="703">
        <v>2045</v>
      </c>
      <c r="AI26" s="703">
        <v>2046</v>
      </c>
      <c r="AJ26" s="703">
        <v>2047</v>
      </c>
      <c r="AK26" s="703">
        <v>2048</v>
      </c>
      <c r="AL26" s="703">
        <v>2049</v>
      </c>
      <c r="AM26" s="704">
        <v>2050</v>
      </c>
    </row>
    <row r="27" spans="2:40" s="20" customFormat="1" ht="14.75">
      <c r="B27" s="1414"/>
      <c r="C27" s="1414"/>
      <c r="D27" s="1599" t="s">
        <v>257</v>
      </c>
      <c r="E27" s="1602" t="str">
        <f>Dashboard!E18</f>
        <v>PHASE II</v>
      </c>
      <c r="F27" s="705" t="s">
        <v>68</v>
      </c>
      <c r="G27" s="706"/>
      <c r="H27" s="706"/>
      <c r="I27" s="1141">
        <v>1</v>
      </c>
      <c r="J27" s="1141">
        <v>1</v>
      </c>
      <c r="K27" s="707" cm="1">
        <f t="array" ref="K27">_xlfn.IFS($E$27="CORE 0",$J27*'Technical Sheet'!$B$95,$E$27="PHASE I",$J27*'Technical Sheet'!$C$95,$E$27="PHASE II",$J27*'Technical Sheet'!$D$95)</f>
        <v>1.05</v>
      </c>
      <c r="L27" s="707" cm="1">
        <f t="array" ref="L27">_xlfn.IFS($E$27="CORE 0",$J27*'Technical Sheet'!$B$95,$E$27="PHASE I",$J27*'Technical Sheet'!$C$95,$E$27="PHASE II",$J27*'Technical Sheet'!$D$95)</f>
        <v>1.05</v>
      </c>
      <c r="M27" s="707" cm="1">
        <f t="array" ref="M27">_xlfn.IFS($E$27="CORE 0",$J27*'Technical Sheet'!$B$95,$E$27="PHASE I",$J27*'Technical Sheet'!$C$95,$E$27="PHASE II",$J27*'Technical Sheet'!$D$95)</f>
        <v>1.05</v>
      </c>
      <c r="N27" s="707" cm="1">
        <f t="array" ref="N27">_xlfn.IFS($E$27="CORE 0",$J27*'Technical Sheet'!$B$95,$E$27="PHASE I",$J27*'Technical Sheet'!$C$95,$E$27="PHASE II",$J27*'Technical Sheet'!$D$95)</f>
        <v>1.05</v>
      </c>
      <c r="O27" s="707" cm="1">
        <f t="array" ref="O27">_xlfn.IFS($E$27="CORE 0",$J27*'Technical Sheet'!$B$95,$E$27="PHASE I",$J27*'Technical Sheet'!$C$95,$E$27="PHASE II",$J27*'Technical Sheet'!$D$95)</f>
        <v>1.05</v>
      </c>
      <c r="P27" s="707" cm="1">
        <f t="array" ref="P27">_xlfn.IFS($E$27="CORE 0",$J27*'Technical Sheet'!$B$95,$E$27="PHASE I",$J27*'Technical Sheet'!$C$95,$E$27="PHASE II",$J27*'Technical Sheet'!$D$95)</f>
        <v>1.05</v>
      </c>
      <c r="Q27" s="707" cm="1">
        <f t="array" ref="Q27">_xlfn.IFS($E$27="CORE 0",$J27*'Technical Sheet'!$B$95,$E$27="PHASE I",$J27*'Technical Sheet'!$C$95,$E$27="PHASE II",$J27*'Technical Sheet'!$D$95)</f>
        <v>1.05</v>
      </c>
      <c r="R27" s="707" cm="1">
        <f t="array" ref="R27">_xlfn.IFS($E$27="CORE 0",$J27*'Technical Sheet'!$B$95,$E$27="PHASE I",$J27*'Technical Sheet'!$C$95,$E$27="PHASE II",$J27*'Technical Sheet'!$D$95)</f>
        <v>1.05</v>
      </c>
      <c r="S27" s="707" cm="1">
        <f t="array" ref="S27">_xlfn.IFS($E$27="CORE 0",$J27*'Technical Sheet'!$B$95,$E$27="PHASE I",$J27*'Technical Sheet'!$C$95,$E$27="PHASE II",$J27*'Technical Sheet'!$D$95)</f>
        <v>1.05</v>
      </c>
      <c r="T27" s="707" cm="1">
        <f t="array" ref="T27">_xlfn.IFS($E$27="CORE 0",$J27*'Technical Sheet'!$B$95,$E$27="PHASE I",$J27*'Technical Sheet'!$C$95,$E$27="PHASE II",$J27*'Technical Sheet'!$D$95)</f>
        <v>1.05</v>
      </c>
      <c r="U27" s="707" cm="1">
        <f t="array" ref="U27">_xlfn.IFS($E$27="CORE 0",$J27*'Technical Sheet'!$B$95,$E$27="PHASE I",$J27*'Technical Sheet'!$C$95,$E$27="PHASE II",$J27*'Technical Sheet'!$D$95)</f>
        <v>1.05</v>
      </c>
      <c r="V27" s="707" cm="1">
        <f t="array" ref="V27">_xlfn.IFS($E$27="CORE 0",$J27*'Technical Sheet'!$B$95,$E$27="PHASE I",$J27*'Technical Sheet'!$C$95,$E$27="PHASE II",$J27*'Technical Sheet'!$D$95)</f>
        <v>1.05</v>
      </c>
      <c r="W27" s="707" cm="1">
        <f t="array" ref="W27">_xlfn.IFS($E$27="CORE 0",$J27*'Technical Sheet'!$B$95,$E$27="PHASE I",$J27*'Technical Sheet'!$C$95,$E$27="PHASE II",$J27*'Technical Sheet'!$D$95)</f>
        <v>1.05</v>
      </c>
      <c r="X27" s="707" cm="1">
        <f t="array" ref="X27">_xlfn.IFS($E$27="CORE 0",$J27*'Technical Sheet'!$B$95,$E$27="PHASE I",$J27*'Technical Sheet'!$C$95,$E$27="PHASE II",$J27*'Technical Sheet'!$D$95)</f>
        <v>1.05</v>
      </c>
      <c r="Y27" s="707" cm="1">
        <f t="array" ref="Y27">_xlfn.IFS($E$27="CORE 0",$J27*'Technical Sheet'!$B$95,$E$27="PHASE I",$J27*'Technical Sheet'!$C$95,$E$27="PHASE II",$J27*'Technical Sheet'!$D$95)</f>
        <v>1.05</v>
      </c>
      <c r="Z27" s="707" cm="1">
        <f t="array" ref="Z27">_xlfn.IFS($E$27="CORE 0",$J27*'Technical Sheet'!$B$95,$E$27="PHASE I",$J27*'Technical Sheet'!$C$95,$E$27="PHASE II",$J27*'Technical Sheet'!$D$95)</f>
        <v>1.05</v>
      </c>
      <c r="AA27" s="707" cm="1">
        <f t="array" ref="AA27">_xlfn.IFS($E$27="CORE 0",$J27*'Technical Sheet'!$B$95,$E$27="PHASE I",$J27*'Technical Sheet'!$C$95,$E$27="PHASE II",$J27*'Technical Sheet'!$D$95)</f>
        <v>1.05</v>
      </c>
      <c r="AB27" s="707" cm="1">
        <f t="array" ref="AB27">_xlfn.IFS($E$27="CORE 0",$J27*'Technical Sheet'!$B$95,$E$27="PHASE I",$J27*'Technical Sheet'!$C$95,$E$27="PHASE II",$J27*'Technical Sheet'!$D$95)</f>
        <v>1.05</v>
      </c>
      <c r="AC27" s="707" cm="1">
        <f t="array" ref="AC27">_xlfn.IFS($E$27="CORE 0",$J27*'Technical Sheet'!$B$95,$E$27="PHASE I",$J27*'Technical Sheet'!$C$95,$E$27="PHASE II",$J27*'Technical Sheet'!$D$95)</f>
        <v>1.05</v>
      </c>
      <c r="AD27" s="707" cm="1">
        <f t="array" ref="AD27">_xlfn.IFS($E$27="CORE 0",$J27*'Technical Sheet'!$B$95,$E$27="PHASE I",$J27*'Technical Sheet'!$C$95,$E$27="PHASE II",$J27*'Technical Sheet'!$D$95)</f>
        <v>1.05</v>
      </c>
      <c r="AE27" s="707" cm="1">
        <f t="array" ref="AE27">_xlfn.IFS($E$27="CORE 0",$J27*'Technical Sheet'!$B$95,$E$27="PHASE I",$J27*'Technical Sheet'!$C$95,$E$27="PHASE II",$J27*'Technical Sheet'!$D$95)</f>
        <v>1.05</v>
      </c>
      <c r="AF27" s="707" cm="1">
        <f t="array" ref="AF27">_xlfn.IFS($E$27="CORE 0",$J27*'Technical Sheet'!$B$95,$E$27="PHASE I",$J27*'Technical Sheet'!$C$95,$E$27="PHASE II",$J27*'Technical Sheet'!$D$95)</f>
        <v>1.05</v>
      </c>
      <c r="AG27" s="707" cm="1">
        <f t="array" ref="AG27">_xlfn.IFS($E$27="CORE 0",$J27*'Technical Sheet'!$B$95,$E$27="PHASE I",$J27*'Technical Sheet'!$C$95,$E$27="PHASE II",$J27*'Technical Sheet'!$D$95)</f>
        <v>1.05</v>
      </c>
      <c r="AH27" s="707" cm="1">
        <f t="array" ref="AH27">_xlfn.IFS($E$27="CORE 0",$J27*'Technical Sheet'!$B$95,$E$27="PHASE I",$J27*'Technical Sheet'!$C$95,$E$27="PHASE II",$J27*'Technical Sheet'!$D$95)</f>
        <v>1.05</v>
      </c>
      <c r="AI27" s="707" cm="1">
        <f t="array" ref="AI27">_xlfn.IFS($E$27="CORE 0",$J27*'Technical Sheet'!$B$95,$E$27="PHASE I",$J27*'Technical Sheet'!$C$95,$E$27="PHASE II",$J27*'Technical Sheet'!$D$95)</f>
        <v>1.05</v>
      </c>
      <c r="AJ27" s="707" cm="1">
        <f t="array" ref="AJ27">_xlfn.IFS($E$27="CORE 0",$J27*'Technical Sheet'!$B$95,$E$27="PHASE I",$J27*'Technical Sheet'!$C$95,$E$27="PHASE II",$J27*'Technical Sheet'!$D$95)</f>
        <v>1.05</v>
      </c>
      <c r="AK27" s="707" cm="1">
        <f t="array" ref="AK27">_xlfn.IFS($E$27="CORE 0",$J27*'Technical Sheet'!$B$95,$E$27="PHASE I",$J27*'Technical Sheet'!$C$95,$E$27="PHASE II",$J27*'Technical Sheet'!$D$95)</f>
        <v>1.05</v>
      </c>
      <c r="AL27" s="707" cm="1">
        <f t="array" ref="AL27">_xlfn.IFS($E$27="CORE 0",$J27*'Technical Sheet'!$B$95,$E$27="PHASE I",$J27*'Technical Sheet'!$C$95,$E$27="PHASE II",$J27*'Technical Sheet'!$D$95)</f>
        <v>1.05</v>
      </c>
      <c r="AM27" s="708" cm="1">
        <f t="array" ref="AM27">_xlfn.IFS($E$27="CORE 0",$J27*'Technical Sheet'!$B$95,$E$27="PHASE I",$J27*'Technical Sheet'!$C$95,$E$27="PHASE II",$J27*'Technical Sheet'!$D$95)</f>
        <v>1.05</v>
      </c>
    </row>
    <row r="28" spans="2:40" s="20" customFormat="1" ht="14.75">
      <c r="B28" s="1271"/>
      <c r="C28" s="1271"/>
      <c r="D28" s="1600"/>
      <c r="E28" s="1603"/>
      <c r="F28" s="709" t="s">
        <v>69</v>
      </c>
      <c r="G28" s="710"/>
      <c r="H28" s="710"/>
      <c r="I28" s="1142">
        <v>2</v>
      </c>
      <c r="J28" s="1142">
        <v>2</v>
      </c>
      <c r="K28" s="711" cm="1">
        <f t="array" ref="K28">_xlfn.IFS($E$27="CORE 0",$J28*'Technical Sheet'!$B$95,$E$27="PHASE I",$J28*'Technical Sheet'!$C$95,$E$27="PHASE II",$J28*'Technical Sheet'!$D$95)</f>
        <v>2.1</v>
      </c>
      <c r="L28" s="711" cm="1">
        <f t="array" ref="L28">_xlfn.IFS($E$27="CORE 0",$J28*'Technical Sheet'!$B$95,$E$27="PHASE I",$J28*'Technical Sheet'!$C$95,$E$27="PHASE II",$J28*'Technical Sheet'!$D$95)</f>
        <v>2.1</v>
      </c>
      <c r="M28" s="711" cm="1">
        <f t="array" ref="M28">_xlfn.IFS($E$27="CORE 0",$J28*'Technical Sheet'!$B$95,$E$27="PHASE I",$J28*'Technical Sheet'!$C$95,$E$27="PHASE II",$J28*'Technical Sheet'!$D$95)</f>
        <v>2.1</v>
      </c>
      <c r="N28" s="711" cm="1">
        <f t="array" ref="N28">_xlfn.IFS($E$27="CORE 0",$J28*'Technical Sheet'!$B$95,$E$27="PHASE I",$J28*'Technical Sheet'!$C$95,$E$27="PHASE II",$J28*'Technical Sheet'!$D$95)</f>
        <v>2.1</v>
      </c>
      <c r="O28" s="711" cm="1">
        <f t="array" ref="O28">_xlfn.IFS($E$27="CORE 0",$J28*'Technical Sheet'!$B$95,$E$27="PHASE I",$J28*'Technical Sheet'!$C$95,$E$27="PHASE II",$J28*'Technical Sheet'!$D$95)</f>
        <v>2.1</v>
      </c>
      <c r="P28" s="711" cm="1">
        <f t="array" ref="P28">_xlfn.IFS($E$27="CORE 0",$J28*'Technical Sheet'!$B$95,$E$27="PHASE I",$J28*'Technical Sheet'!$C$95,$E$27="PHASE II",$J28*'Technical Sheet'!$D$95)</f>
        <v>2.1</v>
      </c>
      <c r="Q28" s="711" cm="1">
        <f t="array" ref="Q28">_xlfn.IFS($E$27="CORE 0",$J28*'Technical Sheet'!$B$95,$E$27="PHASE I",$J28*'Technical Sheet'!$C$95,$E$27="PHASE II",$J28*'Technical Sheet'!$D$95)</f>
        <v>2.1</v>
      </c>
      <c r="R28" s="711" cm="1">
        <f t="array" ref="R28">_xlfn.IFS($E$27="CORE 0",$J28*'Technical Sheet'!$B$95,$E$27="PHASE I",$J28*'Technical Sheet'!$C$95,$E$27="PHASE II",$J28*'Technical Sheet'!$D$95)</f>
        <v>2.1</v>
      </c>
      <c r="S28" s="711" cm="1">
        <f t="array" ref="S28">_xlfn.IFS($E$27="CORE 0",$J28*'Technical Sheet'!$B$95,$E$27="PHASE I",$J28*'Technical Sheet'!$C$95,$E$27="PHASE II",$J28*'Technical Sheet'!$D$95)</f>
        <v>2.1</v>
      </c>
      <c r="T28" s="711" cm="1">
        <f t="array" ref="T28">_xlfn.IFS($E$27="CORE 0",$J28*'Technical Sheet'!$B$95,$E$27="PHASE I",$J28*'Technical Sheet'!$C$95,$E$27="PHASE II",$J28*'Technical Sheet'!$D$95)</f>
        <v>2.1</v>
      </c>
      <c r="U28" s="711" cm="1">
        <f t="array" ref="U28">_xlfn.IFS($E$27="CORE 0",$J28*'Technical Sheet'!$B$95,$E$27="PHASE I",$J28*'Technical Sheet'!$C$95,$E$27="PHASE II",$J28*'Technical Sheet'!$D$95)</f>
        <v>2.1</v>
      </c>
      <c r="V28" s="711" cm="1">
        <f t="array" ref="V28">_xlfn.IFS($E$27="CORE 0",$J28*'Technical Sheet'!$B$95,$E$27="PHASE I",$J28*'Technical Sheet'!$C$95,$E$27="PHASE II",$J28*'Technical Sheet'!$D$95)</f>
        <v>2.1</v>
      </c>
      <c r="W28" s="711" cm="1">
        <f t="array" ref="W28">_xlfn.IFS($E$27="CORE 0",$J28*'Technical Sheet'!$B$95,$E$27="PHASE I",$J28*'Technical Sheet'!$C$95,$E$27="PHASE II",$J28*'Technical Sheet'!$D$95)</f>
        <v>2.1</v>
      </c>
      <c r="X28" s="711" cm="1">
        <f t="array" ref="X28">_xlfn.IFS($E$27="CORE 0",$J28*'Technical Sheet'!$B$95,$E$27="PHASE I",$J28*'Technical Sheet'!$C$95,$E$27="PHASE II",$J28*'Technical Sheet'!$D$95)</f>
        <v>2.1</v>
      </c>
      <c r="Y28" s="711" cm="1">
        <f t="array" ref="Y28">_xlfn.IFS($E$27="CORE 0",$J28*'Technical Sheet'!$B$95,$E$27="PHASE I",$J28*'Technical Sheet'!$C$95,$E$27="PHASE II",$J28*'Technical Sheet'!$D$95)</f>
        <v>2.1</v>
      </c>
      <c r="Z28" s="711" cm="1">
        <f t="array" ref="Z28">_xlfn.IFS($E$27="CORE 0",$J28*'Technical Sheet'!$B$95,$E$27="PHASE I",$J28*'Technical Sheet'!$C$95,$E$27="PHASE II",$J28*'Technical Sheet'!$D$95)</f>
        <v>2.1</v>
      </c>
      <c r="AA28" s="711" cm="1">
        <f t="array" ref="AA28">_xlfn.IFS($E$27="CORE 0",$J28*'Technical Sheet'!$B$95,$E$27="PHASE I",$J28*'Technical Sheet'!$C$95,$E$27="PHASE II",$J28*'Technical Sheet'!$D$95)</f>
        <v>2.1</v>
      </c>
      <c r="AB28" s="711" cm="1">
        <f t="array" ref="AB28">_xlfn.IFS($E$27="CORE 0",$J28*'Technical Sheet'!$B$95,$E$27="PHASE I",$J28*'Technical Sheet'!$C$95,$E$27="PHASE II",$J28*'Technical Sheet'!$D$95)</f>
        <v>2.1</v>
      </c>
      <c r="AC28" s="711" cm="1">
        <f t="array" ref="AC28">_xlfn.IFS($E$27="CORE 0",$J28*'Technical Sheet'!$B$95,$E$27="PHASE I",$J28*'Technical Sheet'!$C$95,$E$27="PHASE II",$J28*'Technical Sheet'!$D$95)</f>
        <v>2.1</v>
      </c>
      <c r="AD28" s="711" cm="1">
        <f t="array" ref="AD28">_xlfn.IFS($E$27="CORE 0",$J28*'Technical Sheet'!$B$95,$E$27="PHASE I",$J28*'Technical Sheet'!$C$95,$E$27="PHASE II",$J28*'Technical Sheet'!$D$95)</f>
        <v>2.1</v>
      </c>
      <c r="AE28" s="711" cm="1">
        <f t="array" ref="AE28">_xlfn.IFS($E$27="CORE 0",$J28*'Technical Sheet'!$B$95,$E$27="PHASE I",$J28*'Technical Sheet'!$C$95,$E$27="PHASE II",$J28*'Technical Sheet'!$D$95)</f>
        <v>2.1</v>
      </c>
      <c r="AF28" s="711" cm="1">
        <f t="array" ref="AF28">_xlfn.IFS($E$27="CORE 0",$J28*'Technical Sheet'!$B$95,$E$27="PHASE I",$J28*'Technical Sheet'!$C$95,$E$27="PHASE II",$J28*'Technical Sheet'!$D$95)</f>
        <v>2.1</v>
      </c>
      <c r="AG28" s="711" cm="1">
        <f t="array" ref="AG28">_xlfn.IFS($E$27="CORE 0",$J28*'Technical Sheet'!$B$95,$E$27="PHASE I",$J28*'Technical Sheet'!$C$95,$E$27="PHASE II",$J28*'Technical Sheet'!$D$95)</f>
        <v>2.1</v>
      </c>
      <c r="AH28" s="711" cm="1">
        <f t="array" ref="AH28">_xlfn.IFS($E$27="CORE 0",$J28*'Technical Sheet'!$B$95,$E$27="PHASE I",$J28*'Technical Sheet'!$C$95,$E$27="PHASE II",$J28*'Technical Sheet'!$D$95)</f>
        <v>2.1</v>
      </c>
      <c r="AI28" s="711" cm="1">
        <f t="array" ref="AI28">_xlfn.IFS($E$27="CORE 0",$J28*'Technical Sheet'!$B$95,$E$27="PHASE I",$J28*'Technical Sheet'!$C$95,$E$27="PHASE II",$J28*'Technical Sheet'!$D$95)</f>
        <v>2.1</v>
      </c>
      <c r="AJ28" s="711" cm="1">
        <f t="array" ref="AJ28">_xlfn.IFS($E$27="CORE 0",$J28*'Technical Sheet'!$B$95,$E$27="PHASE I",$J28*'Technical Sheet'!$C$95,$E$27="PHASE II",$J28*'Technical Sheet'!$D$95)</f>
        <v>2.1</v>
      </c>
      <c r="AK28" s="711" cm="1">
        <f t="array" ref="AK28">_xlfn.IFS($E$27="CORE 0",$J28*'Technical Sheet'!$B$95,$E$27="PHASE I",$J28*'Technical Sheet'!$C$95,$E$27="PHASE II",$J28*'Technical Sheet'!$D$95)</f>
        <v>2.1</v>
      </c>
      <c r="AL28" s="711" cm="1">
        <f t="array" ref="AL28">_xlfn.IFS($E$27="CORE 0",$J28*'Technical Sheet'!$B$95,$E$27="PHASE I",$J28*'Technical Sheet'!$C$95,$E$27="PHASE II",$J28*'Technical Sheet'!$D$95)</f>
        <v>2.1</v>
      </c>
      <c r="AM28" s="712" cm="1">
        <f t="array" ref="AM28">_xlfn.IFS($E$27="CORE 0",$J28*'Technical Sheet'!$B$95,$E$27="PHASE I",$J28*'Technical Sheet'!$C$95,$E$27="PHASE II",$J28*'Technical Sheet'!$D$95)</f>
        <v>2.1</v>
      </c>
    </row>
    <row r="29" spans="2:40" s="20" customFormat="1" ht="14.75">
      <c r="B29" s="1271"/>
      <c r="C29" s="1271"/>
      <c r="D29" s="1600"/>
      <c r="E29" s="1603"/>
      <c r="F29" s="713" t="s">
        <v>70</v>
      </c>
      <c r="G29" s="710"/>
      <c r="H29" s="710"/>
      <c r="I29" s="1142"/>
      <c r="J29" s="1142">
        <v>0</v>
      </c>
      <c r="K29" s="711" cm="1">
        <f t="array" ref="K29">_xlfn.IFS($E$27="CORE 0",$J29*'Technical Sheet'!$B$95,$E$27="PHASE I",$J29*'Technical Sheet'!$C$95,$E$27="PHASE II",$J29*'Technical Sheet'!$D$95)</f>
        <v>0</v>
      </c>
      <c r="L29" s="711" cm="1">
        <f t="array" ref="L29">_xlfn.IFS($E$27="CORE 0",$J29*'Technical Sheet'!$B$95,$E$27="PHASE I",$J29*'Technical Sheet'!$C$95,$E$27="PHASE II",$J29*'Technical Sheet'!$D$95)</f>
        <v>0</v>
      </c>
      <c r="M29" s="711" cm="1">
        <f t="array" ref="M29">_xlfn.IFS($E$27="CORE 0",$J29*'Technical Sheet'!$B$95,$E$27="PHASE I",$J29*'Technical Sheet'!$C$95,$E$27="PHASE II",$J29*'Technical Sheet'!$D$95)</f>
        <v>0</v>
      </c>
      <c r="N29" s="711" cm="1">
        <f t="array" ref="N29">_xlfn.IFS($E$27="CORE 0",$J29*'Technical Sheet'!$B$95,$E$27="PHASE I",$J29*'Technical Sheet'!$C$95,$E$27="PHASE II",$J29*'Technical Sheet'!$D$95)</f>
        <v>0</v>
      </c>
      <c r="O29" s="711" cm="1">
        <f t="array" ref="O29">_xlfn.IFS($E$27="CORE 0",$J29*'Technical Sheet'!$B$95,$E$27="PHASE I",$J29*'Technical Sheet'!$C$95,$E$27="PHASE II",$J29*'Technical Sheet'!$D$95)</f>
        <v>0</v>
      </c>
      <c r="P29" s="711" cm="1">
        <f t="array" ref="P29">_xlfn.IFS($E$27="CORE 0",$J29*'Technical Sheet'!$B$95,$E$27="PHASE I",$J29*'Technical Sheet'!$C$95,$E$27="PHASE II",$J29*'Technical Sheet'!$D$95)</f>
        <v>0</v>
      </c>
      <c r="Q29" s="711" cm="1">
        <f t="array" ref="Q29">_xlfn.IFS($E$27="CORE 0",$J29*'Technical Sheet'!$B$95,$E$27="PHASE I",$J29*'Technical Sheet'!$C$95,$E$27="PHASE II",$J29*'Technical Sheet'!$D$95)</f>
        <v>0</v>
      </c>
      <c r="R29" s="711" cm="1">
        <f t="array" ref="R29">_xlfn.IFS($E$27="CORE 0",$J29*'Technical Sheet'!$B$95,$E$27="PHASE I",$J29*'Technical Sheet'!$C$95,$E$27="PHASE II",$J29*'Technical Sheet'!$D$95)</f>
        <v>0</v>
      </c>
      <c r="S29" s="711" cm="1">
        <f t="array" ref="S29">_xlfn.IFS($E$27="CORE 0",$J29*'Technical Sheet'!$B$95,$E$27="PHASE I",$J29*'Technical Sheet'!$C$95,$E$27="PHASE II",$J29*'Technical Sheet'!$D$95)</f>
        <v>0</v>
      </c>
      <c r="T29" s="711" cm="1">
        <f t="array" ref="T29">_xlfn.IFS($E$27="CORE 0",$J29*'Technical Sheet'!$B$95,$E$27="PHASE I",$J29*'Technical Sheet'!$C$95,$E$27="PHASE II",$J29*'Technical Sheet'!$D$95)</f>
        <v>0</v>
      </c>
      <c r="U29" s="711" cm="1">
        <f t="array" ref="U29">_xlfn.IFS($E$27="CORE 0",$J29*'Technical Sheet'!$B$95,$E$27="PHASE I",$J29*'Technical Sheet'!$C$95,$E$27="PHASE II",$J29*'Technical Sheet'!$D$95)</f>
        <v>0</v>
      </c>
      <c r="V29" s="711" cm="1">
        <f t="array" ref="V29">_xlfn.IFS($E$27="CORE 0",$J29*'Technical Sheet'!$B$95,$E$27="PHASE I",$J29*'Technical Sheet'!$C$95,$E$27="PHASE II",$J29*'Technical Sheet'!$D$95)</f>
        <v>0</v>
      </c>
      <c r="W29" s="711" cm="1">
        <f t="array" ref="W29">_xlfn.IFS($E$27="CORE 0",$J29*'Technical Sheet'!$B$95,$E$27="PHASE I",$J29*'Technical Sheet'!$C$95,$E$27="PHASE II",$J29*'Technical Sheet'!$D$95)</f>
        <v>0</v>
      </c>
      <c r="X29" s="711" cm="1">
        <f t="array" ref="X29">_xlfn.IFS($E$27="CORE 0",$J29*'Technical Sheet'!$B$95,$E$27="PHASE I",$J29*'Technical Sheet'!$C$95,$E$27="PHASE II",$J29*'Technical Sheet'!$D$95)</f>
        <v>0</v>
      </c>
      <c r="Y29" s="711" cm="1">
        <f t="array" ref="Y29">_xlfn.IFS($E$27="CORE 0",$J29*'Technical Sheet'!$B$95,$E$27="PHASE I",$J29*'Technical Sheet'!$C$95,$E$27="PHASE II",$J29*'Technical Sheet'!$D$95)</f>
        <v>0</v>
      </c>
      <c r="Z29" s="711" cm="1">
        <f t="array" ref="Z29">_xlfn.IFS($E$27="CORE 0",$J29*'Technical Sheet'!$B$95,$E$27="PHASE I",$J29*'Technical Sheet'!$C$95,$E$27="PHASE II",$J29*'Technical Sheet'!$D$95)</f>
        <v>0</v>
      </c>
      <c r="AA29" s="711" cm="1">
        <f t="array" ref="AA29">_xlfn.IFS($E$27="CORE 0",$J29*'Technical Sheet'!$B$95,$E$27="PHASE I",$J29*'Technical Sheet'!$C$95,$E$27="PHASE II",$J29*'Technical Sheet'!$D$95)</f>
        <v>0</v>
      </c>
      <c r="AB29" s="711" cm="1">
        <f t="array" ref="AB29">_xlfn.IFS($E$27="CORE 0",$J29*'Technical Sheet'!$B$95,$E$27="PHASE I",$J29*'Technical Sheet'!$C$95,$E$27="PHASE II",$J29*'Technical Sheet'!$D$95)</f>
        <v>0</v>
      </c>
      <c r="AC29" s="711" cm="1">
        <f t="array" ref="AC29">_xlfn.IFS($E$27="CORE 0",$J29*'Technical Sheet'!$B$95,$E$27="PHASE I",$J29*'Technical Sheet'!$C$95,$E$27="PHASE II",$J29*'Technical Sheet'!$D$95)</f>
        <v>0</v>
      </c>
      <c r="AD29" s="711" cm="1">
        <f t="array" ref="AD29">_xlfn.IFS($E$27="CORE 0",$J29*'Technical Sheet'!$B$95,$E$27="PHASE I",$J29*'Technical Sheet'!$C$95,$E$27="PHASE II",$J29*'Technical Sheet'!$D$95)</f>
        <v>0</v>
      </c>
      <c r="AE29" s="711" cm="1">
        <f t="array" ref="AE29">_xlfn.IFS($E$27="CORE 0",$J29*'Technical Sheet'!$B$95,$E$27="PHASE I",$J29*'Technical Sheet'!$C$95,$E$27="PHASE II",$J29*'Technical Sheet'!$D$95)</f>
        <v>0</v>
      </c>
      <c r="AF29" s="711" cm="1">
        <f t="array" ref="AF29">_xlfn.IFS($E$27="CORE 0",$J29*'Technical Sheet'!$B$95,$E$27="PHASE I",$J29*'Technical Sheet'!$C$95,$E$27="PHASE II",$J29*'Technical Sheet'!$D$95)</f>
        <v>0</v>
      </c>
      <c r="AG29" s="711" cm="1">
        <f t="array" ref="AG29">_xlfn.IFS($E$27="CORE 0",$J29*'Technical Sheet'!$B$95,$E$27="PHASE I",$J29*'Technical Sheet'!$C$95,$E$27="PHASE II",$J29*'Technical Sheet'!$D$95)</f>
        <v>0</v>
      </c>
      <c r="AH29" s="711" cm="1">
        <f t="array" ref="AH29">_xlfn.IFS($E$27="CORE 0",$J29*'Technical Sheet'!$B$95,$E$27="PHASE I",$J29*'Technical Sheet'!$C$95,$E$27="PHASE II",$J29*'Technical Sheet'!$D$95)</f>
        <v>0</v>
      </c>
      <c r="AI29" s="711" cm="1">
        <f t="array" ref="AI29">_xlfn.IFS($E$27="CORE 0",$J29*'Technical Sheet'!$B$95,$E$27="PHASE I",$J29*'Technical Sheet'!$C$95,$E$27="PHASE II",$J29*'Technical Sheet'!$D$95)</f>
        <v>0</v>
      </c>
      <c r="AJ29" s="711" cm="1">
        <f t="array" ref="AJ29">_xlfn.IFS($E$27="CORE 0",$J29*'Technical Sheet'!$B$95,$E$27="PHASE I",$J29*'Technical Sheet'!$C$95,$E$27="PHASE II",$J29*'Technical Sheet'!$D$95)</f>
        <v>0</v>
      </c>
      <c r="AK29" s="711" cm="1">
        <f t="array" ref="AK29">_xlfn.IFS($E$27="CORE 0",$J29*'Technical Sheet'!$B$95,$E$27="PHASE I",$J29*'Technical Sheet'!$C$95,$E$27="PHASE II",$J29*'Technical Sheet'!$D$95)</f>
        <v>0</v>
      </c>
      <c r="AL29" s="711" cm="1">
        <f t="array" ref="AL29">_xlfn.IFS($E$27="CORE 0",$J29*'Technical Sheet'!$B$95,$E$27="PHASE I",$J29*'Technical Sheet'!$C$95,$E$27="PHASE II",$J29*'Technical Sheet'!$D$95)</f>
        <v>0</v>
      </c>
      <c r="AM29" s="712" cm="1">
        <f t="array" ref="AM29">_xlfn.IFS($E$27="CORE 0",$J29*'Technical Sheet'!$B$95,$E$27="PHASE I",$J29*'Technical Sheet'!$C$95,$E$27="PHASE II",$J29*'Technical Sheet'!$D$95)</f>
        <v>0</v>
      </c>
    </row>
    <row r="30" spans="2:40" s="20" customFormat="1" ht="14.75">
      <c r="B30" s="1272"/>
      <c r="C30" s="1272"/>
      <c r="D30" s="1600"/>
      <c r="E30" s="1603"/>
      <c r="F30" s="709" t="s">
        <v>71</v>
      </c>
      <c r="G30" s="710"/>
      <c r="H30" s="710"/>
      <c r="I30" s="1142"/>
      <c r="J30" s="1142">
        <v>0</v>
      </c>
      <c r="K30" s="711" cm="1">
        <f t="array" ref="K30">_xlfn.IFS($E$27="CORE 0",$J30*'Technical Sheet'!$B$95,$E$27="PHASE I",$J30*'Technical Sheet'!$C$95,$E$27="PHASE II",$J30*'Technical Sheet'!$D$95)</f>
        <v>0</v>
      </c>
      <c r="L30" s="711" cm="1">
        <f t="array" ref="L30">_xlfn.IFS($E$27="CORE 0",$J30*'Technical Sheet'!$B$95,$E$27="PHASE I",$J30*'Technical Sheet'!$C$95,$E$27="PHASE II",$J30*'Technical Sheet'!$D$95)</f>
        <v>0</v>
      </c>
      <c r="M30" s="711" cm="1">
        <f t="array" ref="M30">_xlfn.IFS($E$27="CORE 0",$J30*'Technical Sheet'!$B$95,$E$27="PHASE I",$J30*'Technical Sheet'!$C$95,$E$27="PHASE II",$J30*'Technical Sheet'!$D$95)</f>
        <v>0</v>
      </c>
      <c r="N30" s="711" cm="1">
        <f t="array" ref="N30">_xlfn.IFS($E$27="CORE 0",$J30*'Technical Sheet'!$B$95,$E$27="PHASE I",$J30*'Technical Sheet'!$C$95,$E$27="PHASE II",$J30*'Technical Sheet'!$D$95)</f>
        <v>0</v>
      </c>
      <c r="O30" s="711" cm="1">
        <f t="array" ref="O30">_xlfn.IFS($E$27="CORE 0",$J30*'Technical Sheet'!$B$95,$E$27="PHASE I",$J30*'Technical Sheet'!$C$95,$E$27="PHASE II",$J30*'Technical Sheet'!$D$95)</f>
        <v>0</v>
      </c>
      <c r="P30" s="711" cm="1">
        <f t="array" ref="P30">_xlfn.IFS($E$27="CORE 0",$J30*'Technical Sheet'!$B$95,$E$27="PHASE I",$J30*'Technical Sheet'!$C$95,$E$27="PHASE II",$J30*'Technical Sheet'!$D$95)</f>
        <v>0</v>
      </c>
      <c r="Q30" s="711" cm="1">
        <f t="array" ref="Q30">_xlfn.IFS($E$27="CORE 0",$J30*'Technical Sheet'!$B$95,$E$27="PHASE I",$J30*'Technical Sheet'!$C$95,$E$27="PHASE II",$J30*'Technical Sheet'!$D$95)</f>
        <v>0</v>
      </c>
      <c r="R30" s="711" cm="1">
        <f t="array" ref="R30">_xlfn.IFS($E$27="CORE 0",$J30*'Technical Sheet'!$B$95,$E$27="PHASE I",$J30*'Technical Sheet'!$C$95,$E$27="PHASE II",$J30*'Technical Sheet'!$D$95)</f>
        <v>0</v>
      </c>
      <c r="S30" s="711" cm="1">
        <f t="array" ref="S30">_xlfn.IFS($E$27="CORE 0",$J30*'Technical Sheet'!$B$95,$E$27="PHASE I",$J30*'Technical Sheet'!$C$95,$E$27="PHASE II",$J30*'Technical Sheet'!$D$95)</f>
        <v>0</v>
      </c>
      <c r="T30" s="711" cm="1">
        <f t="array" ref="T30">_xlfn.IFS($E$27="CORE 0",$J30*'Technical Sheet'!$B$95,$E$27="PHASE I",$J30*'Technical Sheet'!$C$95,$E$27="PHASE II",$J30*'Technical Sheet'!$D$95)</f>
        <v>0</v>
      </c>
      <c r="U30" s="711" cm="1">
        <f t="array" ref="U30">_xlfn.IFS($E$27="CORE 0",$J30*'Technical Sheet'!$B$95,$E$27="PHASE I",$J30*'Technical Sheet'!$C$95,$E$27="PHASE II",$J30*'Technical Sheet'!$D$95)</f>
        <v>0</v>
      </c>
      <c r="V30" s="711" cm="1">
        <f t="array" ref="V30">_xlfn.IFS($E$27="CORE 0",$J30*'Technical Sheet'!$B$95,$E$27="PHASE I",$J30*'Technical Sheet'!$C$95,$E$27="PHASE II",$J30*'Technical Sheet'!$D$95)</f>
        <v>0</v>
      </c>
      <c r="W30" s="711" cm="1">
        <f t="array" ref="W30">_xlfn.IFS($E$27="CORE 0",$J30*'Technical Sheet'!$B$95,$E$27="PHASE I",$J30*'Technical Sheet'!$C$95,$E$27="PHASE II",$J30*'Technical Sheet'!$D$95)</f>
        <v>0</v>
      </c>
      <c r="X30" s="711" cm="1">
        <f t="array" ref="X30">_xlfn.IFS($E$27="CORE 0",$J30*'Technical Sheet'!$B$95,$E$27="PHASE I",$J30*'Technical Sheet'!$C$95,$E$27="PHASE II",$J30*'Technical Sheet'!$D$95)</f>
        <v>0</v>
      </c>
      <c r="Y30" s="711" cm="1">
        <f t="array" ref="Y30">_xlfn.IFS($E$27="CORE 0",$J30*'Technical Sheet'!$B$95,$E$27="PHASE I",$J30*'Technical Sheet'!$C$95,$E$27="PHASE II",$J30*'Technical Sheet'!$D$95)</f>
        <v>0</v>
      </c>
      <c r="Z30" s="711" cm="1">
        <f t="array" ref="Z30">_xlfn.IFS($E$27="CORE 0",$J30*'Technical Sheet'!$B$95,$E$27="PHASE I",$J30*'Technical Sheet'!$C$95,$E$27="PHASE II",$J30*'Technical Sheet'!$D$95)</f>
        <v>0</v>
      </c>
      <c r="AA30" s="711" cm="1">
        <f t="array" ref="AA30">_xlfn.IFS($E$27="CORE 0",$J30*'Technical Sheet'!$B$95,$E$27="PHASE I",$J30*'Technical Sheet'!$C$95,$E$27="PHASE II",$J30*'Technical Sheet'!$D$95)</f>
        <v>0</v>
      </c>
      <c r="AB30" s="711" cm="1">
        <f t="array" ref="AB30">_xlfn.IFS($E$27="CORE 0",$J30*'Technical Sheet'!$B$95,$E$27="PHASE I",$J30*'Technical Sheet'!$C$95,$E$27="PHASE II",$J30*'Technical Sheet'!$D$95)</f>
        <v>0</v>
      </c>
      <c r="AC30" s="711" cm="1">
        <f t="array" ref="AC30">_xlfn.IFS($E$27="CORE 0",$J30*'Technical Sheet'!$B$95,$E$27="PHASE I",$J30*'Technical Sheet'!$C$95,$E$27="PHASE II",$J30*'Technical Sheet'!$D$95)</f>
        <v>0</v>
      </c>
      <c r="AD30" s="711" cm="1">
        <f t="array" ref="AD30">_xlfn.IFS($E$27="CORE 0",$J30*'Technical Sheet'!$B$95,$E$27="PHASE I",$J30*'Technical Sheet'!$C$95,$E$27="PHASE II",$J30*'Technical Sheet'!$D$95)</f>
        <v>0</v>
      </c>
      <c r="AE30" s="711" cm="1">
        <f t="array" ref="AE30">_xlfn.IFS($E$27="CORE 0",$J30*'Technical Sheet'!$B$95,$E$27="PHASE I",$J30*'Technical Sheet'!$C$95,$E$27="PHASE II",$J30*'Technical Sheet'!$D$95)</f>
        <v>0</v>
      </c>
      <c r="AF30" s="711" cm="1">
        <f t="array" ref="AF30">_xlfn.IFS($E$27="CORE 0",$J30*'Technical Sheet'!$B$95,$E$27="PHASE I",$J30*'Technical Sheet'!$C$95,$E$27="PHASE II",$J30*'Technical Sheet'!$D$95)</f>
        <v>0</v>
      </c>
      <c r="AG30" s="711" cm="1">
        <f t="array" ref="AG30">_xlfn.IFS($E$27="CORE 0",$J30*'Technical Sheet'!$B$95,$E$27="PHASE I",$J30*'Technical Sheet'!$C$95,$E$27="PHASE II",$J30*'Technical Sheet'!$D$95)</f>
        <v>0</v>
      </c>
      <c r="AH30" s="711" cm="1">
        <f t="array" ref="AH30">_xlfn.IFS($E$27="CORE 0",$J30*'Technical Sheet'!$B$95,$E$27="PHASE I",$J30*'Technical Sheet'!$C$95,$E$27="PHASE II",$J30*'Technical Sheet'!$D$95)</f>
        <v>0</v>
      </c>
      <c r="AI30" s="711" cm="1">
        <f t="array" ref="AI30">_xlfn.IFS($E$27="CORE 0",$J30*'Technical Sheet'!$B$95,$E$27="PHASE I",$J30*'Technical Sheet'!$C$95,$E$27="PHASE II",$J30*'Technical Sheet'!$D$95)</f>
        <v>0</v>
      </c>
      <c r="AJ30" s="711" cm="1">
        <f t="array" ref="AJ30">_xlfn.IFS($E$27="CORE 0",$J30*'Technical Sheet'!$B$95,$E$27="PHASE I",$J30*'Technical Sheet'!$C$95,$E$27="PHASE II",$J30*'Technical Sheet'!$D$95)</f>
        <v>0</v>
      </c>
      <c r="AK30" s="711" cm="1">
        <f t="array" ref="AK30">_xlfn.IFS($E$27="CORE 0",$J30*'Technical Sheet'!$B$95,$E$27="PHASE I",$J30*'Technical Sheet'!$C$95,$E$27="PHASE II",$J30*'Technical Sheet'!$D$95)</f>
        <v>0</v>
      </c>
      <c r="AL30" s="711" cm="1">
        <f t="array" ref="AL30">_xlfn.IFS($E$27="CORE 0",$J30*'Technical Sheet'!$B$95,$E$27="PHASE I",$J30*'Technical Sheet'!$C$95,$E$27="PHASE II",$J30*'Technical Sheet'!$D$95)</f>
        <v>0</v>
      </c>
      <c r="AM30" s="712" cm="1">
        <f t="array" ref="AM30">_xlfn.IFS($E$27="CORE 0",$J30*'Technical Sheet'!$B$95,$E$27="PHASE I",$J30*'Technical Sheet'!$C$95,$E$27="PHASE II",$J30*'Technical Sheet'!$D$95)</f>
        <v>0</v>
      </c>
    </row>
    <row r="31" spans="2:40" s="20" customFormat="1" ht="14.75">
      <c r="B31" s="1272"/>
      <c r="C31" s="1272"/>
      <c r="D31" s="1600"/>
      <c r="E31" s="1603"/>
      <c r="F31" s="713" t="s">
        <v>72</v>
      </c>
      <c r="G31" s="710"/>
      <c r="H31" s="710"/>
      <c r="I31" s="1142">
        <v>0.5</v>
      </c>
      <c r="J31" s="1142">
        <v>0.5</v>
      </c>
      <c r="K31" s="711" cm="1">
        <f t="array" ref="K31">_xlfn.IFS($E$27="CORE 0",$J31*'Technical Sheet'!$B$95,$E$27="PHASE I",$J31*'Technical Sheet'!$C$95,$E$27="PHASE II",$J31*'Technical Sheet'!$D$95)</f>
        <v>0.52500000000000002</v>
      </c>
      <c r="L31" s="711" cm="1">
        <f t="array" ref="L31">_xlfn.IFS($E$27="CORE 0",$J31*'Technical Sheet'!$B$95,$E$27="PHASE I",$J31*'Technical Sheet'!$C$95,$E$27="PHASE II",$J31*'Technical Sheet'!$D$95)</f>
        <v>0.52500000000000002</v>
      </c>
      <c r="M31" s="711" cm="1">
        <f t="array" ref="M31">_xlfn.IFS($E$27="CORE 0",$J31*'Technical Sheet'!$B$95,$E$27="PHASE I",$J31*'Technical Sheet'!$C$95,$E$27="PHASE II",$J31*'Technical Sheet'!$D$95)</f>
        <v>0.52500000000000002</v>
      </c>
      <c r="N31" s="711" cm="1">
        <f t="array" ref="N31">_xlfn.IFS($E$27="CORE 0",$J31*'Technical Sheet'!$B$95,$E$27="PHASE I",$J31*'Technical Sheet'!$C$95,$E$27="PHASE II",$J31*'Technical Sheet'!$D$95)</f>
        <v>0.52500000000000002</v>
      </c>
      <c r="O31" s="711" cm="1">
        <f t="array" ref="O31">_xlfn.IFS($E$27="CORE 0",$J31*'Technical Sheet'!$B$95,$E$27="PHASE I",$J31*'Technical Sheet'!$C$95,$E$27="PHASE II",$J31*'Technical Sheet'!$D$95)</f>
        <v>0.52500000000000002</v>
      </c>
      <c r="P31" s="711" cm="1">
        <f t="array" ref="P31">_xlfn.IFS($E$27="CORE 0",$J31*'Technical Sheet'!$B$95,$E$27="PHASE I",$J31*'Technical Sheet'!$C$95,$E$27="PHASE II",$J31*'Technical Sheet'!$D$95)</f>
        <v>0.52500000000000002</v>
      </c>
      <c r="Q31" s="711" cm="1">
        <f t="array" ref="Q31">_xlfn.IFS($E$27="CORE 0",$J31*'Technical Sheet'!$B$95,$E$27="PHASE I",$J31*'Technical Sheet'!$C$95,$E$27="PHASE II",$J31*'Technical Sheet'!$D$95)</f>
        <v>0.52500000000000002</v>
      </c>
      <c r="R31" s="711" cm="1">
        <f t="array" ref="R31">_xlfn.IFS($E$27="CORE 0",$J31*'Technical Sheet'!$B$95,$E$27="PHASE I",$J31*'Technical Sheet'!$C$95,$E$27="PHASE II",$J31*'Technical Sheet'!$D$95)</f>
        <v>0.52500000000000002</v>
      </c>
      <c r="S31" s="711" cm="1">
        <f t="array" ref="S31">_xlfn.IFS($E$27="CORE 0",$J31*'Technical Sheet'!$B$95,$E$27="PHASE I",$J31*'Technical Sheet'!$C$95,$E$27="PHASE II",$J31*'Technical Sheet'!$D$95)</f>
        <v>0.52500000000000002</v>
      </c>
      <c r="T31" s="711" cm="1">
        <f t="array" ref="T31">_xlfn.IFS($E$27="CORE 0",$J31*'Technical Sheet'!$B$95,$E$27="PHASE I",$J31*'Technical Sheet'!$C$95,$E$27="PHASE II",$J31*'Technical Sheet'!$D$95)</f>
        <v>0.52500000000000002</v>
      </c>
      <c r="U31" s="711" cm="1">
        <f t="array" ref="U31">_xlfn.IFS($E$27="CORE 0",$J31*'Technical Sheet'!$B$95,$E$27="PHASE I",$J31*'Technical Sheet'!$C$95,$E$27="PHASE II",$J31*'Technical Sheet'!$D$95)</f>
        <v>0.52500000000000002</v>
      </c>
      <c r="V31" s="711" cm="1">
        <f t="array" ref="V31">_xlfn.IFS($E$27="CORE 0",$J31*'Technical Sheet'!$B$95,$E$27="PHASE I",$J31*'Technical Sheet'!$C$95,$E$27="PHASE II",$J31*'Technical Sheet'!$D$95)</f>
        <v>0.52500000000000002</v>
      </c>
      <c r="W31" s="711" cm="1">
        <f t="array" ref="W31">_xlfn.IFS($E$27="CORE 0",$J31*'Technical Sheet'!$B$95,$E$27="PHASE I",$J31*'Technical Sheet'!$C$95,$E$27="PHASE II",$J31*'Technical Sheet'!$D$95)</f>
        <v>0.52500000000000002</v>
      </c>
      <c r="X31" s="711" cm="1">
        <f t="array" ref="X31">_xlfn.IFS($E$27="CORE 0",$J31*'Technical Sheet'!$B$95,$E$27="PHASE I",$J31*'Technical Sheet'!$C$95,$E$27="PHASE II",$J31*'Technical Sheet'!$D$95)</f>
        <v>0.52500000000000002</v>
      </c>
      <c r="Y31" s="711" cm="1">
        <f t="array" ref="Y31">_xlfn.IFS($E$27="CORE 0",$J31*'Technical Sheet'!$B$95,$E$27="PHASE I",$J31*'Technical Sheet'!$C$95,$E$27="PHASE II",$J31*'Technical Sheet'!$D$95)</f>
        <v>0.52500000000000002</v>
      </c>
      <c r="Z31" s="711" cm="1">
        <f t="array" ref="Z31">_xlfn.IFS($E$27="CORE 0",$J31*'Technical Sheet'!$B$95,$E$27="PHASE I",$J31*'Technical Sheet'!$C$95,$E$27="PHASE II",$J31*'Technical Sheet'!$D$95)</f>
        <v>0.52500000000000002</v>
      </c>
      <c r="AA31" s="711" cm="1">
        <f t="array" ref="AA31">_xlfn.IFS($E$27="CORE 0",$J31*'Technical Sheet'!$B$95,$E$27="PHASE I",$J31*'Technical Sheet'!$C$95,$E$27="PHASE II",$J31*'Technical Sheet'!$D$95)</f>
        <v>0.52500000000000002</v>
      </c>
      <c r="AB31" s="711" cm="1">
        <f t="array" ref="AB31">_xlfn.IFS($E$27="CORE 0",$J31*'Technical Sheet'!$B$95,$E$27="PHASE I",$J31*'Technical Sheet'!$C$95,$E$27="PHASE II",$J31*'Technical Sheet'!$D$95)</f>
        <v>0.52500000000000002</v>
      </c>
      <c r="AC31" s="711" cm="1">
        <f t="array" ref="AC31">_xlfn.IFS($E$27="CORE 0",$J31*'Technical Sheet'!$B$95,$E$27="PHASE I",$J31*'Technical Sheet'!$C$95,$E$27="PHASE II",$J31*'Technical Sheet'!$D$95)</f>
        <v>0.52500000000000002</v>
      </c>
      <c r="AD31" s="711" cm="1">
        <f t="array" ref="AD31">_xlfn.IFS($E$27="CORE 0",$J31*'Technical Sheet'!$B$95,$E$27="PHASE I",$J31*'Technical Sheet'!$C$95,$E$27="PHASE II",$J31*'Technical Sheet'!$D$95)</f>
        <v>0.52500000000000002</v>
      </c>
      <c r="AE31" s="711" cm="1">
        <f t="array" ref="AE31">_xlfn.IFS($E$27="CORE 0",$J31*'Technical Sheet'!$B$95,$E$27="PHASE I",$J31*'Technical Sheet'!$C$95,$E$27="PHASE II",$J31*'Technical Sheet'!$D$95)</f>
        <v>0.52500000000000002</v>
      </c>
      <c r="AF31" s="711" cm="1">
        <f t="array" ref="AF31">_xlfn.IFS($E$27="CORE 0",$J31*'Technical Sheet'!$B$95,$E$27="PHASE I",$J31*'Technical Sheet'!$C$95,$E$27="PHASE II",$J31*'Technical Sheet'!$D$95)</f>
        <v>0.52500000000000002</v>
      </c>
      <c r="AG31" s="711" cm="1">
        <f t="array" ref="AG31">_xlfn.IFS($E$27="CORE 0",$J31*'Technical Sheet'!$B$95,$E$27="PHASE I",$J31*'Technical Sheet'!$C$95,$E$27="PHASE II",$J31*'Technical Sheet'!$D$95)</f>
        <v>0.52500000000000002</v>
      </c>
      <c r="AH31" s="711" cm="1">
        <f t="array" ref="AH31">_xlfn.IFS($E$27="CORE 0",$J31*'Technical Sheet'!$B$95,$E$27="PHASE I",$J31*'Technical Sheet'!$C$95,$E$27="PHASE II",$J31*'Technical Sheet'!$D$95)</f>
        <v>0.52500000000000002</v>
      </c>
      <c r="AI31" s="711" cm="1">
        <f t="array" ref="AI31">_xlfn.IFS($E$27="CORE 0",$J31*'Technical Sheet'!$B$95,$E$27="PHASE I",$J31*'Technical Sheet'!$C$95,$E$27="PHASE II",$J31*'Technical Sheet'!$D$95)</f>
        <v>0.52500000000000002</v>
      </c>
      <c r="AJ31" s="711" cm="1">
        <f t="array" ref="AJ31">_xlfn.IFS($E$27="CORE 0",$J31*'Technical Sheet'!$B$95,$E$27="PHASE I",$J31*'Technical Sheet'!$C$95,$E$27="PHASE II",$J31*'Technical Sheet'!$D$95)</f>
        <v>0.52500000000000002</v>
      </c>
      <c r="AK31" s="711" cm="1">
        <f t="array" ref="AK31">_xlfn.IFS($E$27="CORE 0",$J31*'Technical Sheet'!$B$95,$E$27="PHASE I",$J31*'Technical Sheet'!$C$95,$E$27="PHASE II",$J31*'Technical Sheet'!$D$95)</f>
        <v>0.52500000000000002</v>
      </c>
      <c r="AL31" s="711" cm="1">
        <f t="array" ref="AL31">_xlfn.IFS($E$27="CORE 0",$J31*'Technical Sheet'!$B$95,$E$27="PHASE I",$J31*'Technical Sheet'!$C$95,$E$27="PHASE II",$J31*'Technical Sheet'!$D$95)</f>
        <v>0.52500000000000002</v>
      </c>
      <c r="AM31" s="712" cm="1">
        <f t="array" ref="AM31">_xlfn.IFS($E$27="CORE 0",$J31*'Technical Sheet'!$B$95,$E$27="PHASE I",$J31*'Technical Sheet'!$C$95,$E$27="PHASE II",$J31*'Technical Sheet'!$D$95)</f>
        <v>0.52500000000000002</v>
      </c>
    </row>
    <row r="32" spans="2:40" s="20" customFormat="1" ht="14.75">
      <c r="B32" s="1272"/>
      <c r="C32" s="1272"/>
      <c r="D32" s="1600"/>
      <c r="E32" s="1603"/>
      <c r="F32" s="709" t="s">
        <v>73</v>
      </c>
      <c r="G32" s="710"/>
      <c r="H32" s="710"/>
      <c r="I32" s="1142">
        <v>0</v>
      </c>
      <c r="J32" s="1142">
        <v>0</v>
      </c>
      <c r="K32" s="711" cm="1">
        <f t="array" ref="K32">_xlfn.IFS($E$27="CORE 0",$J32*'Technical Sheet'!$B$95,$E$27="PHASE I",$J32*'Technical Sheet'!$C$95,$E$27="PHASE II",$J32*'Technical Sheet'!$D$95)</f>
        <v>0</v>
      </c>
      <c r="L32" s="711" cm="1">
        <f t="array" ref="L32">_xlfn.IFS($E$27="CORE 0",$J32*'Technical Sheet'!$B$95,$E$27="PHASE I",$J32*'Technical Sheet'!$C$95,$E$27="PHASE II",$J32*'Technical Sheet'!$D$95)</f>
        <v>0</v>
      </c>
      <c r="M32" s="711" cm="1">
        <f t="array" ref="M32">_xlfn.IFS($E$27="CORE 0",$J32*'Technical Sheet'!$B$95,$E$27="PHASE I",$J32*'Technical Sheet'!$C$95,$E$27="PHASE II",$J32*'Technical Sheet'!$D$95)</f>
        <v>0</v>
      </c>
      <c r="N32" s="711" cm="1">
        <f t="array" ref="N32">_xlfn.IFS($E$27="CORE 0",$J32*'Technical Sheet'!$B$95,$E$27="PHASE I",$J32*'Technical Sheet'!$C$95,$E$27="PHASE II",$J32*'Technical Sheet'!$D$95)</f>
        <v>0</v>
      </c>
      <c r="O32" s="711" cm="1">
        <f t="array" ref="O32">_xlfn.IFS($E$27="CORE 0",$J32*'Technical Sheet'!$B$95,$E$27="PHASE I",$J32*'Technical Sheet'!$C$95,$E$27="PHASE II",$J32*'Technical Sheet'!$D$95)</f>
        <v>0</v>
      </c>
      <c r="P32" s="711" cm="1">
        <f t="array" ref="P32">_xlfn.IFS($E$27="CORE 0",$J32*'Technical Sheet'!$B$95,$E$27="PHASE I",$J32*'Technical Sheet'!$C$95,$E$27="PHASE II",$J32*'Technical Sheet'!$D$95)</f>
        <v>0</v>
      </c>
      <c r="Q32" s="711" cm="1">
        <f t="array" ref="Q32">_xlfn.IFS($E$27="CORE 0",$J32*'Technical Sheet'!$B$95,$E$27="PHASE I",$J32*'Technical Sheet'!$C$95,$E$27="PHASE II",$J32*'Technical Sheet'!$D$95)</f>
        <v>0</v>
      </c>
      <c r="R32" s="711" cm="1">
        <f t="array" ref="R32">_xlfn.IFS($E$27="CORE 0",$J32*'Technical Sheet'!$B$95,$E$27="PHASE I",$J32*'Technical Sheet'!$C$95,$E$27="PHASE II",$J32*'Technical Sheet'!$D$95)</f>
        <v>0</v>
      </c>
      <c r="S32" s="711" cm="1">
        <f t="array" ref="S32">_xlfn.IFS($E$27="CORE 0",$J32*'Technical Sheet'!$B$95,$E$27="PHASE I",$J32*'Technical Sheet'!$C$95,$E$27="PHASE II",$J32*'Technical Sheet'!$D$95)</f>
        <v>0</v>
      </c>
      <c r="T32" s="711" cm="1">
        <f t="array" ref="T32">_xlfn.IFS($E$27="CORE 0",$J32*'Technical Sheet'!$B$95,$E$27="PHASE I",$J32*'Technical Sheet'!$C$95,$E$27="PHASE II",$J32*'Technical Sheet'!$D$95)</f>
        <v>0</v>
      </c>
      <c r="U32" s="711" cm="1">
        <f t="array" ref="U32">_xlfn.IFS($E$27="CORE 0",$J32*'Technical Sheet'!$B$95,$E$27="PHASE I",$J32*'Technical Sheet'!$C$95,$E$27="PHASE II",$J32*'Technical Sheet'!$D$95)</f>
        <v>0</v>
      </c>
      <c r="V32" s="711" cm="1">
        <f t="array" ref="V32">_xlfn.IFS($E$27="CORE 0",$J32*'Technical Sheet'!$B$95,$E$27="PHASE I",$J32*'Technical Sheet'!$C$95,$E$27="PHASE II",$J32*'Technical Sheet'!$D$95)</f>
        <v>0</v>
      </c>
      <c r="W32" s="711" cm="1">
        <f t="array" ref="W32">_xlfn.IFS($E$27="CORE 0",$J32*'Technical Sheet'!$B$95,$E$27="PHASE I",$J32*'Technical Sheet'!$C$95,$E$27="PHASE II",$J32*'Technical Sheet'!$D$95)</f>
        <v>0</v>
      </c>
      <c r="X32" s="711" cm="1">
        <f t="array" ref="X32">_xlfn.IFS($E$27="CORE 0",$J32*'Technical Sheet'!$B$95,$E$27="PHASE I",$J32*'Technical Sheet'!$C$95,$E$27="PHASE II",$J32*'Technical Sheet'!$D$95)</f>
        <v>0</v>
      </c>
      <c r="Y32" s="711" cm="1">
        <f t="array" ref="Y32">_xlfn.IFS($E$27="CORE 0",$J32*'Technical Sheet'!$B$95,$E$27="PHASE I",$J32*'Technical Sheet'!$C$95,$E$27="PHASE II",$J32*'Technical Sheet'!$D$95)</f>
        <v>0</v>
      </c>
      <c r="Z32" s="711" cm="1">
        <f t="array" ref="Z32">_xlfn.IFS($E$27="CORE 0",$J32*'Technical Sheet'!$B$95,$E$27="PHASE I",$J32*'Technical Sheet'!$C$95,$E$27="PHASE II",$J32*'Technical Sheet'!$D$95)</f>
        <v>0</v>
      </c>
      <c r="AA32" s="711" cm="1">
        <f t="array" ref="AA32">_xlfn.IFS($E$27="CORE 0",$J32*'Technical Sheet'!$B$95,$E$27="PHASE I",$J32*'Technical Sheet'!$C$95,$E$27="PHASE II",$J32*'Technical Sheet'!$D$95)</f>
        <v>0</v>
      </c>
      <c r="AB32" s="711" cm="1">
        <f t="array" ref="AB32">_xlfn.IFS($E$27="CORE 0",$J32*'Technical Sheet'!$B$95,$E$27="PHASE I",$J32*'Technical Sheet'!$C$95,$E$27="PHASE II",$J32*'Technical Sheet'!$D$95)</f>
        <v>0</v>
      </c>
      <c r="AC32" s="711" cm="1">
        <f t="array" ref="AC32">_xlfn.IFS($E$27="CORE 0",$J32*'Technical Sheet'!$B$95,$E$27="PHASE I",$J32*'Technical Sheet'!$C$95,$E$27="PHASE II",$J32*'Technical Sheet'!$D$95)</f>
        <v>0</v>
      </c>
      <c r="AD32" s="711" cm="1">
        <f t="array" ref="AD32">_xlfn.IFS($E$27="CORE 0",$J32*'Technical Sheet'!$B$95,$E$27="PHASE I",$J32*'Technical Sheet'!$C$95,$E$27="PHASE II",$J32*'Technical Sheet'!$D$95)</f>
        <v>0</v>
      </c>
      <c r="AE32" s="711" cm="1">
        <f t="array" ref="AE32">_xlfn.IFS($E$27="CORE 0",$J32*'Technical Sheet'!$B$95,$E$27="PHASE I",$J32*'Technical Sheet'!$C$95,$E$27="PHASE II",$J32*'Technical Sheet'!$D$95)</f>
        <v>0</v>
      </c>
      <c r="AF32" s="711" cm="1">
        <f t="array" ref="AF32">_xlfn.IFS($E$27="CORE 0",$J32*'Technical Sheet'!$B$95,$E$27="PHASE I",$J32*'Technical Sheet'!$C$95,$E$27="PHASE II",$J32*'Technical Sheet'!$D$95)</f>
        <v>0</v>
      </c>
      <c r="AG32" s="711" cm="1">
        <f t="array" ref="AG32">_xlfn.IFS($E$27="CORE 0",$J32*'Technical Sheet'!$B$95,$E$27="PHASE I",$J32*'Technical Sheet'!$C$95,$E$27="PHASE II",$J32*'Technical Sheet'!$D$95)</f>
        <v>0</v>
      </c>
      <c r="AH32" s="711" cm="1">
        <f t="array" ref="AH32">_xlfn.IFS($E$27="CORE 0",$J32*'Technical Sheet'!$B$95,$E$27="PHASE I",$J32*'Technical Sheet'!$C$95,$E$27="PHASE II",$J32*'Technical Sheet'!$D$95)</f>
        <v>0</v>
      </c>
      <c r="AI32" s="711" cm="1">
        <f t="array" ref="AI32">_xlfn.IFS($E$27="CORE 0",$J32*'Technical Sheet'!$B$95,$E$27="PHASE I",$J32*'Technical Sheet'!$C$95,$E$27="PHASE II",$J32*'Technical Sheet'!$D$95)</f>
        <v>0</v>
      </c>
      <c r="AJ32" s="711" cm="1">
        <f t="array" ref="AJ32">_xlfn.IFS($E$27="CORE 0",$J32*'Technical Sheet'!$B$95,$E$27="PHASE I",$J32*'Technical Sheet'!$C$95,$E$27="PHASE II",$J32*'Technical Sheet'!$D$95)</f>
        <v>0</v>
      </c>
      <c r="AK32" s="711" cm="1">
        <f t="array" ref="AK32">_xlfn.IFS($E$27="CORE 0",$J32*'Technical Sheet'!$B$95,$E$27="PHASE I",$J32*'Technical Sheet'!$C$95,$E$27="PHASE II",$J32*'Technical Sheet'!$D$95)</f>
        <v>0</v>
      </c>
      <c r="AL32" s="711" cm="1">
        <f t="array" ref="AL32">_xlfn.IFS($E$27="CORE 0",$J32*'Technical Sheet'!$B$95,$E$27="PHASE I",$J32*'Technical Sheet'!$C$95,$E$27="PHASE II",$J32*'Technical Sheet'!$D$95)</f>
        <v>0</v>
      </c>
      <c r="AM32" s="712" cm="1">
        <f t="array" ref="AM32">_xlfn.IFS($E$27="CORE 0",$J32*'Technical Sheet'!$B$95,$E$27="PHASE I",$J32*'Technical Sheet'!$C$95,$E$27="PHASE II",$J32*'Technical Sheet'!$D$95)</f>
        <v>0</v>
      </c>
    </row>
    <row r="33" spans="2:39" s="20" customFormat="1" ht="10.75">
      <c r="B33" s="9"/>
      <c r="C33" s="9"/>
      <c r="D33" s="1600"/>
      <c r="E33" s="1603"/>
      <c r="F33" s="713" t="s">
        <v>74</v>
      </c>
      <c r="G33" s="710"/>
      <c r="H33" s="710"/>
      <c r="I33" s="1142">
        <v>1</v>
      </c>
      <c r="J33" s="1142">
        <v>1</v>
      </c>
      <c r="K33" s="711" cm="1">
        <f t="array" ref="K33">_xlfn.IFS($E$27="CORE 0",$J33*'Technical Sheet'!$B$95,$E$27="PHASE I",$J33*'Technical Sheet'!$C$95,$E$27="PHASE II",$J33*'Technical Sheet'!$D$95)</f>
        <v>1.05</v>
      </c>
      <c r="L33" s="711" cm="1">
        <f t="array" ref="L33">_xlfn.IFS($E$27="CORE 0",$J33*'Technical Sheet'!$B$95,$E$27="PHASE I",$J33*'Technical Sheet'!$C$95,$E$27="PHASE II",$J33*'Technical Sheet'!$D$95)</f>
        <v>1.05</v>
      </c>
      <c r="M33" s="711" cm="1">
        <f t="array" ref="M33">_xlfn.IFS($E$27="CORE 0",$J33*'Technical Sheet'!$B$95,$E$27="PHASE I",$J33*'Technical Sheet'!$C$95,$E$27="PHASE II",$J33*'Technical Sheet'!$D$95)</f>
        <v>1.05</v>
      </c>
      <c r="N33" s="711" cm="1">
        <f t="array" ref="N33">_xlfn.IFS($E$27="CORE 0",$J33*'Technical Sheet'!$B$95,$E$27="PHASE I",$J33*'Technical Sheet'!$C$95,$E$27="PHASE II",$J33*'Technical Sheet'!$D$95)</f>
        <v>1.05</v>
      </c>
      <c r="O33" s="711" cm="1">
        <f t="array" ref="O33">_xlfn.IFS($E$27="CORE 0",$J33*'Technical Sheet'!$B$95,$E$27="PHASE I",$J33*'Technical Sheet'!$C$95,$E$27="PHASE II",$J33*'Technical Sheet'!$D$95)</f>
        <v>1.05</v>
      </c>
      <c r="P33" s="711" cm="1">
        <f t="array" ref="P33">_xlfn.IFS($E$27="CORE 0",$J33*'Technical Sheet'!$B$95,$E$27="PHASE I",$J33*'Technical Sheet'!$C$95,$E$27="PHASE II",$J33*'Technical Sheet'!$D$95)</f>
        <v>1.05</v>
      </c>
      <c r="Q33" s="711" cm="1">
        <f t="array" ref="Q33">_xlfn.IFS($E$27="CORE 0",$J33*'Technical Sheet'!$B$95,$E$27="PHASE I",$J33*'Technical Sheet'!$C$95,$E$27="PHASE II",$J33*'Technical Sheet'!$D$95)</f>
        <v>1.05</v>
      </c>
      <c r="R33" s="711" cm="1">
        <f t="array" ref="R33">_xlfn.IFS($E$27="CORE 0",$J33*'Technical Sheet'!$B$95,$E$27="PHASE I",$J33*'Technical Sheet'!$C$95,$E$27="PHASE II",$J33*'Technical Sheet'!$D$95)</f>
        <v>1.05</v>
      </c>
      <c r="S33" s="711" cm="1">
        <f t="array" ref="S33">_xlfn.IFS($E$27="CORE 0",$J33*'Technical Sheet'!$B$95,$E$27="PHASE I",$J33*'Technical Sheet'!$C$95,$E$27="PHASE II",$J33*'Technical Sheet'!$D$95)</f>
        <v>1.05</v>
      </c>
      <c r="T33" s="711" cm="1">
        <f t="array" ref="T33">_xlfn.IFS($E$27="CORE 0",$J33*'Technical Sheet'!$B$95,$E$27="PHASE I",$J33*'Technical Sheet'!$C$95,$E$27="PHASE II",$J33*'Technical Sheet'!$D$95)</f>
        <v>1.05</v>
      </c>
      <c r="U33" s="711" cm="1">
        <f t="array" ref="U33">_xlfn.IFS($E$27="CORE 0",$J33*'Technical Sheet'!$B$95,$E$27="PHASE I",$J33*'Technical Sheet'!$C$95,$E$27="PHASE II",$J33*'Technical Sheet'!$D$95)</f>
        <v>1.05</v>
      </c>
      <c r="V33" s="711" cm="1">
        <f t="array" ref="V33">_xlfn.IFS($E$27="CORE 0",$J33*'Technical Sheet'!$B$95,$E$27="PHASE I",$J33*'Technical Sheet'!$C$95,$E$27="PHASE II",$J33*'Technical Sheet'!$D$95)</f>
        <v>1.05</v>
      </c>
      <c r="W33" s="711" cm="1">
        <f t="array" ref="W33">_xlfn.IFS($E$27="CORE 0",$J33*'Technical Sheet'!$B$95,$E$27="PHASE I",$J33*'Technical Sheet'!$C$95,$E$27="PHASE II",$J33*'Technical Sheet'!$D$95)</f>
        <v>1.05</v>
      </c>
      <c r="X33" s="711" cm="1">
        <f t="array" ref="X33">_xlfn.IFS($E$27="CORE 0",$J33*'Technical Sheet'!$B$95,$E$27="PHASE I",$J33*'Technical Sheet'!$C$95,$E$27="PHASE II",$J33*'Technical Sheet'!$D$95)</f>
        <v>1.05</v>
      </c>
      <c r="Y33" s="711" cm="1">
        <f t="array" ref="Y33">_xlfn.IFS($E$27="CORE 0",$J33*'Technical Sheet'!$B$95,$E$27="PHASE I",$J33*'Technical Sheet'!$C$95,$E$27="PHASE II",$J33*'Technical Sheet'!$D$95)</f>
        <v>1.05</v>
      </c>
      <c r="Z33" s="711" cm="1">
        <f t="array" ref="Z33">_xlfn.IFS($E$27="CORE 0",$J33*'Technical Sheet'!$B$95,$E$27="PHASE I",$J33*'Technical Sheet'!$C$95,$E$27="PHASE II",$J33*'Technical Sheet'!$D$95)</f>
        <v>1.05</v>
      </c>
      <c r="AA33" s="711" cm="1">
        <f t="array" ref="AA33">_xlfn.IFS($E$27="CORE 0",$J33*'Technical Sheet'!$B$95,$E$27="PHASE I",$J33*'Technical Sheet'!$C$95,$E$27="PHASE II",$J33*'Technical Sheet'!$D$95)</f>
        <v>1.05</v>
      </c>
      <c r="AB33" s="711" cm="1">
        <f t="array" ref="AB33">_xlfn.IFS($E$27="CORE 0",$J33*'Technical Sheet'!$B$95,$E$27="PHASE I",$J33*'Technical Sheet'!$C$95,$E$27="PHASE II",$J33*'Technical Sheet'!$D$95)</f>
        <v>1.05</v>
      </c>
      <c r="AC33" s="711" cm="1">
        <f t="array" ref="AC33">_xlfn.IFS($E$27="CORE 0",$J33*'Technical Sheet'!$B$95,$E$27="PHASE I",$J33*'Technical Sheet'!$C$95,$E$27="PHASE II",$J33*'Technical Sheet'!$D$95)</f>
        <v>1.05</v>
      </c>
      <c r="AD33" s="711" cm="1">
        <f t="array" ref="AD33">_xlfn.IFS($E$27="CORE 0",$J33*'Technical Sheet'!$B$95,$E$27="PHASE I",$J33*'Technical Sheet'!$C$95,$E$27="PHASE II",$J33*'Technical Sheet'!$D$95)</f>
        <v>1.05</v>
      </c>
      <c r="AE33" s="711" cm="1">
        <f t="array" ref="AE33">_xlfn.IFS($E$27="CORE 0",$J33*'Technical Sheet'!$B$95,$E$27="PHASE I",$J33*'Technical Sheet'!$C$95,$E$27="PHASE II",$J33*'Technical Sheet'!$D$95)</f>
        <v>1.05</v>
      </c>
      <c r="AF33" s="711" cm="1">
        <f t="array" ref="AF33">_xlfn.IFS($E$27="CORE 0",$J33*'Technical Sheet'!$B$95,$E$27="PHASE I",$J33*'Technical Sheet'!$C$95,$E$27="PHASE II",$J33*'Technical Sheet'!$D$95)</f>
        <v>1.05</v>
      </c>
      <c r="AG33" s="711" cm="1">
        <f t="array" ref="AG33">_xlfn.IFS($E$27="CORE 0",$J33*'Technical Sheet'!$B$95,$E$27="PHASE I",$J33*'Technical Sheet'!$C$95,$E$27="PHASE II",$J33*'Technical Sheet'!$D$95)</f>
        <v>1.05</v>
      </c>
      <c r="AH33" s="711" cm="1">
        <f t="array" ref="AH33">_xlfn.IFS($E$27="CORE 0",$J33*'Technical Sheet'!$B$95,$E$27="PHASE I",$J33*'Technical Sheet'!$C$95,$E$27="PHASE II",$J33*'Technical Sheet'!$D$95)</f>
        <v>1.05</v>
      </c>
      <c r="AI33" s="711" cm="1">
        <f t="array" ref="AI33">_xlfn.IFS($E$27="CORE 0",$J33*'Technical Sheet'!$B$95,$E$27="PHASE I",$J33*'Technical Sheet'!$C$95,$E$27="PHASE II",$J33*'Technical Sheet'!$D$95)</f>
        <v>1.05</v>
      </c>
      <c r="AJ33" s="711" cm="1">
        <f t="array" ref="AJ33">_xlfn.IFS($E$27="CORE 0",$J33*'Technical Sheet'!$B$95,$E$27="PHASE I",$J33*'Technical Sheet'!$C$95,$E$27="PHASE II",$J33*'Technical Sheet'!$D$95)</f>
        <v>1.05</v>
      </c>
      <c r="AK33" s="711" cm="1">
        <f t="array" ref="AK33">_xlfn.IFS($E$27="CORE 0",$J33*'Technical Sheet'!$B$95,$E$27="PHASE I",$J33*'Technical Sheet'!$C$95,$E$27="PHASE II",$J33*'Technical Sheet'!$D$95)</f>
        <v>1.05</v>
      </c>
      <c r="AL33" s="711" cm="1">
        <f t="array" ref="AL33">_xlfn.IFS($E$27="CORE 0",$J33*'Technical Sheet'!$B$95,$E$27="PHASE I",$J33*'Technical Sheet'!$C$95,$E$27="PHASE II",$J33*'Technical Sheet'!$D$95)</f>
        <v>1.05</v>
      </c>
      <c r="AM33" s="712" cm="1">
        <f t="array" ref="AM33">_xlfn.IFS($E$27="CORE 0",$J33*'Technical Sheet'!$B$95,$E$27="PHASE I",$J33*'Technical Sheet'!$C$95,$E$27="PHASE II",$J33*'Technical Sheet'!$D$95)</f>
        <v>1.05</v>
      </c>
    </row>
    <row r="34" spans="2:39" s="20" customFormat="1" ht="10.75">
      <c r="D34" s="1600"/>
      <c r="E34" s="1603"/>
      <c r="F34" s="709" t="s">
        <v>75</v>
      </c>
      <c r="G34" s="710"/>
      <c r="H34" s="710"/>
      <c r="I34" s="1142"/>
      <c r="J34" s="1142">
        <v>0</v>
      </c>
      <c r="K34" s="711" cm="1">
        <f t="array" ref="K34">_xlfn.IFS($E$27="CORE 0",$J34*'Technical Sheet'!$B$95,$E$27="PHASE I",$J34*'Technical Sheet'!$C$95,$E$27="PHASE II",$J34*'Technical Sheet'!$D$95)</f>
        <v>0</v>
      </c>
      <c r="L34" s="711" cm="1">
        <f t="array" ref="L34">_xlfn.IFS($E$27="CORE 0",$J34*'Technical Sheet'!$B$95,$E$27="PHASE I",$J34*'Technical Sheet'!$C$95,$E$27="PHASE II",$J34*'Technical Sheet'!$D$95)</f>
        <v>0</v>
      </c>
      <c r="M34" s="711" cm="1">
        <f t="array" ref="M34">_xlfn.IFS($E$27="CORE 0",$J34*'Technical Sheet'!$B$95,$E$27="PHASE I",$J34*'Technical Sheet'!$C$95,$E$27="PHASE II",$J34*'Technical Sheet'!$D$95)</f>
        <v>0</v>
      </c>
      <c r="N34" s="711" cm="1">
        <f t="array" ref="N34">_xlfn.IFS($E$27="CORE 0",$J34*'Technical Sheet'!$B$95,$E$27="PHASE I",$J34*'Technical Sheet'!$C$95,$E$27="PHASE II",$J34*'Technical Sheet'!$D$95)</f>
        <v>0</v>
      </c>
      <c r="O34" s="711" cm="1">
        <f t="array" ref="O34">_xlfn.IFS($E$27="CORE 0",$J34*'Technical Sheet'!$B$95,$E$27="PHASE I",$J34*'Technical Sheet'!$C$95,$E$27="PHASE II",$J34*'Technical Sheet'!$D$95)</f>
        <v>0</v>
      </c>
      <c r="P34" s="711" cm="1">
        <f t="array" ref="P34">_xlfn.IFS($E$27="CORE 0",$J34*'Technical Sheet'!$B$95,$E$27="PHASE I",$J34*'Technical Sheet'!$C$95,$E$27="PHASE II",$J34*'Technical Sheet'!$D$95)</f>
        <v>0</v>
      </c>
      <c r="Q34" s="711" cm="1">
        <f t="array" ref="Q34">_xlfn.IFS($E$27="CORE 0",$J34*'Technical Sheet'!$B$95,$E$27="PHASE I",$J34*'Technical Sheet'!$C$95,$E$27="PHASE II",$J34*'Technical Sheet'!$D$95)</f>
        <v>0</v>
      </c>
      <c r="R34" s="711" cm="1">
        <f t="array" ref="R34">_xlfn.IFS($E$27="CORE 0",$J34*'Technical Sheet'!$B$95,$E$27="PHASE I",$J34*'Technical Sheet'!$C$95,$E$27="PHASE II",$J34*'Technical Sheet'!$D$95)</f>
        <v>0</v>
      </c>
      <c r="S34" s="711" cm="1">
        <f t="array" ref="S34">_xlfn.IFS($E$27="CORE 0",$J34*'Technical Sheet'!$B$95,$E$27="PHASE I",$J34*'Technical Sheet'!$C$95,$E$27="PHASE II",$J34*'Technical Sheet'!$D$95)</f>
        <v>0</v>
      </c>
      <c r="T34" s="711" cm="1">
        <f t="array" ref="T34">_xlfn.IFS($E$27="CORE 0",$J34*'Technical Sheet'!$B$95,$E$27="PHASE I",$J34*'Technical Sheet'!$C$95,$E$27="PHASE II",$J34*'Technical Sheet'!$D$95)</f>
        <v>0</v>
      </c>
      <c r="U34" s="711" cm="1">
        <f t="array" ref="U34">_xlfn.IFS($E$27="CORE 0",$J34*'Technical Sheet'!$B$95,$E$27="PHASE I",$J34*'Technical Sheet'!$C$95,$E$27="PHASE II",$J34*'Technical Sheet'!$D$95)</f>
        <v>0</v>
      </c>
      <c r="V34" s="711" cm="1">
        <f t="array" ref="V34">_xlfn.IFS($E$27="CORE 0",$J34*'Technical Sheet'!$B$95,$E$27="PHASE I",$J34*'Technical Sheet'!$C$95,$E$27="PHASE II",$J34*'Technical Sheet'!$D$95)</f>
        <v>0</v>
      </c>
      <c r="W34" s="711" cm="1">
        <f t="array" ref="W34">_xlfn.IFS($E$27="CORE 0",$J34*'Technical Sheet'!$B$95,$E$27="PHASE I",$J34*'Technical Sheet'!$C$95,$E$27="PHASE II",$J34*'Technical Sheet'!$D$95)</f>
        <v>0</v>
      </c>
      <c r="X34" s="711" cm="1">
        <f t="array" ref="X34">_xlfn.IFS($E$27="CORE 0",$J34*'Technical Sheet'!$B$95,$E$27="PHASE I",$J34*'Technical Sheet'!$C$95,$E$27="PHASE II",$J34*'Technical Sheet'!$D$95)</f>
        <v>0</v>
      </c>
      <c r="Y34" s="711" cm="1">
        <f t="array" ref="Y34">_xlfn.IFS($E$27="CORE 0",$J34*'Technical Sheet'!$B$95,$E$27="PHASE I",$J34*'Technical Sheet'!$C$95,$E$27="PHASE II",$J34*'Technical Sheet'!$D$95)</f>
        <v>0</v>
      </c>
      <c r="Z34" s="711" cm="1">
        <f t="array" ref="Z34">_xlfn.IFS($E$27="CORE 0",$J34*'Technical Sheet'!$B$95,$E$27="PHASE I",$J34*'Technical Sheet'!$C$95,$E$27="PHASE II",$J34*'Technical Sheet'!$D$95)</f>
        <v>0</v>
      </c>
      <c r="AA34" s="711" cm="1">
        <f t="array" ref="AA34">_xlfn.IFS($E$27="CORE 0",$J34*'Technical Sheet'!$B$95,$E$27="PHASE I",$J34*'Technical Sheet'!$C$95,$E$27="PHASE II",$J34*'Technical Sheet'!$D$95)</f>
        <v>0</v>
      </c>
      <c r="AB34" s="711" cm="1">
        <f t="array" ref="AB34">_xlfn.IFS($E$27="CORE 0",$J34*'Technical Sheet'!$B$95,$E$27="PHASE I",$J34*'Technical Sheet'!$C$95,$E$27="PHASE II",$J34*'Technical Sheet'!$D$95)</f>
        <v>0</v>
      </c>
      <c r="AC34" s="711" cm="1">
        <f t="array" ref="AC34">_xlfn.IFS($E$27="CORE 0",$J34*'Technical Sheet'!$B$95,$E$27="PHASE I",$J34*'Technical Sheet'!$C$95,$E$27="PHASE II",$J34*'Technical Sheet'!$D$95)</f>
        <v>0</v>
      </c>
      <c r="AD34" s="711" cm="1">
        <f t="array" ref="AD34">_xlfn.IFS($E$27="CORE 0",$J34*'Technical Sheet'!$B$95,$E$27="PHASE I",$J34*'Technical Sheet'!$C$95,$E$27="PHASE II",$J34*'Technical Sheet'!$D$95)</f>
        <v>0</v>
      </c>
      <c r="AE34" s="711" cm="1">
        <f t="array" ref="AE34">_xlfn.IFS($E$27="CORE 0",$J34*'Technical Sheet'!$B$95,$E$27="PHASE I",$J34*'Technical Sheet'!$C$95,$E$27="PHASE II",$J34*'Technical Sheet'!$D$95)</f>
        <v>0</v>
      </c>
      <c r="AF34" s="711" cm="1">
        <f t="array" ref="AF34">_xlfn.IFS($E$27="CORE 0",$J34*'Technical Sheet'!$B$95,$E$27="PHASE I",$J34*'Technical Sheet'!$C$95,$E$27="PHASE II",$J34*'Technical Sheet'!$D$95)</f>
        <v>0</v>
      </c>
      <c r="AG34" s="711" cm="1">
        <f t="array" ref="AG34">_xlfn.IFS($E$27="CORE 0",$J34*'Technical Sheet'!$B$95,$E$27="PHASE I",$J34*'Technical Sheet'!$C$95,$E$27="PHASE II",$J34*'Technical Sheet'!$D$95)</f>
        <v>0</v>
      </c>
      <c r="AH34" s="711" cm="1">
        <f t="array" ref="AH34">_xlfn.IFS($E$27="CORE 0",$J34*'Technical Sheet'!$B$95,$E$27="PHASE I",$J34*'Technical Sheet'!$C$95,$E$27="PHASE II",$J34*'Technical Sheet'!$D$95)</f>
        <v>0</v>
      </c>
      <c r="AI34" s="711" cm="1">
        <f t="array" ref="AI34">_xlfn.IFS($E$27="CORE 0",$J34*'Technical Sheet'!$B$95,$E$27="PHASE I",$J34*'Technical Sheet'!$C$95,$E$27="PHASE II",$J34*'Technical Sheet'!$D$95)</f>
        <v>0</v>
      </c>
      <c r="AJ34" s="711" cm="1">
        <f t="array" ref="AJ34">_xlfn.IFS($E$27="CORE 0",$J34*'Technical Sheet'!$B$95,$E$27="PHASE I",$J34*'Technical Sheet'!$C$95,$E$27="PHASE II",$J34*'Technical Sheet'!$D$95)</f>
        <v>0</v>
      </c>
      <c r="AK34" s="711" cm="1">
        <f t="array" ref="AK34">_xlfn.IFS($E$27="CORE 0",$J34*'Technical Sheet'!$B$95,$E$27="PHASE I",$J34*'Technical Sheet'!$C$95,$E$27="PHASE II",$J34*'Technical Sheet'!$D$95)</f>
        <v>0</v>
      </c>
      <c r="AL34" s="711" cm="1">
        <f t="array" ref="AL34">_xlfn.IFS($E$27="CORE 0",$J34*'Technical Sheet'!$B$95,$E$27="PHASE I",$J34*'Technical Sheet'!$C$95,$E$27="PHASE II",$J34*'Technical Sheet'!$D$95)</f>
        <v>0</v>
      </c>
      <c r="AM34" s="712" cm="1">
        <f t="array" ref="AM34">_xlfn.IFS($E$27="CORE 0",$J34*'Technical Sheet'!$B$95,$E$27="PHASE I",$J34*'Technical Sheet'!$C$95,$E$27="PHASE II",$J34*'Technical Sheet'!$D$95)</f>
        <v>0</v>
      </c>
    </row>
    <row r="35" spans="2:39" s="20" customFormat="1" ht="10.75">
      <c r="D35" s="1600"/>
      <c r="E35" s="1603"/>
      <c r="F35" s="713" t="s">
        <v>76</v>
      </c>
      <c r="G35" s="710"/>
      <c r="H35" s="710"/>
      <c r="I35" s="1142">
        <v>1</v>
      </c>
      <c r="J35" s="1142">
        <v>1</v>
      </c>
      <c r="K35" s="711" cm="1">
        <f t="array" ref="K35">_xlfn.IFS($E$27="CORE 0",$J35*'Technical Sheet'!$B$95,$E$27="PHASE I",$J35*'Technical Sheet'!$C$95,$E$27="PHASE II",$J35*'Technical Sheet'!$D$95)</f>
        <v>1.05</v>
      </c>
      <c r="L35" s="711" cm="1">
        <f t="array" ref="L35">_xlfn.IFS($E$27="CORE 0",$J35*'Technical Sheet'!$B$95,$E$27="PHASE I",$J35*'Technical Sheet'!$C$95,$E$27="PHASE II",$J35*'Technical Sheet'!$D$95)</f>
        <v>1.05</v>
      </c>
      <c r="M35" s="711" cm="1">
        <f t="array" ref="M35">_xlfn.IFS($E$27="CORE 0",$J35*'Technical Sheet'!$B$95,$E$27="PHASE I",$J35*'Technical Sheet'!$C$95,$E$27="PHASE II",$J35*'Technical Sheet'!$D$95)</f>
        <v>1.05</v>
      </c>
      <c r="N35" s="711" cm="1">
        <f t="array" ref="N35">_xlfn.IFS($E$27="CORE 0",$J35*'Technical Sheet'!$B$95,$E$27="PHASE I",$J35*'Technical Sheet'!$C$95,$E$27="PHASE II",$J35*'Technical Sheet'!$D$95)</f>
        <v>1.05</v>
      </c>
      <c r="O35" s="711" cm="1">
        <f t="array" ref="O35">_xlfn.IFS($E$27="CORE 0",$J35*'Technical Sheet'!$B$95,$E$27="PHASE I",$J35*'Technical Sheet'!$C$95,$E$27="PHASE II",$J35*'Technical Sheet'!$D$95)</f>
        <v>1.05</v>
      </c>
      <c r="P35" s="711" cm="1">
        <f t="array" ref="P35">_xlfn.IFS($E$27="CORE 0",$J35*'Technical Sheet'!$B$95,$E$27="PHASE I",$J35*'Technical Sheet'!$C$95,$E$27="PHASE II",$J35*'Technical Sheet'!$D$95)</f>
        <v>1.05</v>
      </c>
      <c r="Q35" s="711" cm="1">
        <f t="array" ref="Q35">_xlfn.IFS($E$27="CORE 0",$J35*'Technical Sheet'!$B$95,$E$27="PHASE I",$J35*'Technical Sheet'!$C$95,$E$27="PHASE II",$J35*'Technical Sheet'!$D$95)</f>
        <v>1.05</v>
      </c>
      <c r="R35" s="711" cm="1">
        <f t="array" ref="R35">_xlfn.IFS($E$27="CORE 0",$J35*'Technical Sheet'!$B$95,$E$27="PHASE I",$J35*'Technical Sheet'!$C$95,$E$27="PHASE II",$J35*'Technical Sheet'!$D$95)</f>
        <v>1.05</v>
      </c>
      <c r="S35" s="711" cm="1">
        <f t="array" ref="S35">_xlfn.IFS($E$27="CORE 0",$J35*'Technical Sheet'!$B$95,$E$27="PHASE I",$J35*'Technical Sheet'!$C$95,$E$27="PHASE II",$J35*'Technical Sheet'!$D$95)</f>
        <v>1.05</v>
      </c>
      <c r="T35" s="711" cm="1">
        <f t="array" ref="T35">_xlfn.IFS($E$27="CORE 0",$J35*'Technical Sheet'!$B$95,$E$27="PHASE I",$J35*'Technical Sheet'!$C$95,$E$27="PHASE II",$J35*'Technical Sheet'!$D$95)</f>
        <v>1.05</v>
      </c>
      <c r="U35" s="711" cm="1">
        <f t="array" ref="U35">_xlfn.IFS($E$27="CORE 0",$J35*'Technical Sheet'!$B$95,$E$27="PHASE I",$J35*'Technical Sheet'!$C$95,$E$27="PHASE II",$J35*'Technical Sheet'!$D$95)</f>
        <v>1.05</v>
      </c>
      <c r="V35" s="711" cm="1">
        <f t="array" ref="V35">_xlfn.IFS($E$27="CORE 0",$J35*'Technical Sheet'!$B$95,$E$27="PHASE I",$J35*'Technical Sheet'!$C$95,$E$27="PHASE II",$J35*'Technical Sheet'!$D$95)</f>
        <v>1.05</v>
      </c>
      <c r="W35" s="711" cm="1">
        <f t="array" ref="W35">_xlfn.IFS($E$27="CORE 0",$J35*'Technical Sheet'!$B$95,$E$27="PHASE I",$J35*'Technical Sheet'!$C$95,$E$27="PHASE II",$J35*'Technical Sheet'!$D$95)</f>
        <v>1.05</v>
      </c>
      <c r="X35" s="711" cm="1">
        <f t="array" ref="X35">_xlfn.IFS($E$27="CORE 0",$J35*'Technical Sheet'!$B$95,$E$27="PHASE I",$J35*'Technical Sheet'!$C$95,$E$27="PHASE II",$J35*'Technical Sheet'!$D$95)</f>
        <v>1.05</v>
      </c>
      <c r="Y35" s="711" cm="1">
        <f t="array" ref="Y35">_xlfn.IFS($E$27="CORE 0",$J35*'Technical Sheet'!$B$95,$E$27="PHASE I",$J35*'Technical Sheet'!$C$95,$E$27="PHASE II",$J35*'Technical Sheet'!$D$95)</f>
        <v>1.05</v>
      </c>
      <c r="Z35" s="711" cm="1">
        <f t="array" ref="Z35">_xlfn.IFS($E$27="CORE 0",$J35*'Technical Sheet'!$B$95,$E$27="PHASE I",$J35*'Technical Sheet'!$C$95,$E$27="PHASE II",$J35*'Technical Sheet'!$D$95)</f>
        <v>1.05</v>
      </c>
      <c r="AA35" s="711" cm="1">
        <f t="array" ref="AA35">_xlfn.IFS($E$27="CORE 0",$J35*'Technical Sheet'!$B$95,$E$27="PHASE I",$J35*'Technical Sheet'!$C$95,$E$27="PHASE II",$J35*'Technical Sheet'!$D$95)</f>
        <v>1.05</v>
      </c>
      <c r="AB35" s="711" cm="1">
        <f t="array" ref="AB35">_xlfn.IFS($E$27="CORE 0",$J35*'Technical Sheet'!$B$95,$E$27="PHASE I",$J35*'Technical Sheet'!$C$95,$E$27="PHASE II",$J35*'Technical Sheet'!$D$95)</f>
        <v>1.05</v>
      </c>
      <c r="AC35" s="711" cm="1">
        <f t="array" ref="AC35">_xlfn.IFS($E$27="CORE 0",$J35*'Technical Sheet'!$B$95,$E$27="PHASE I",$J35*'Technical Sheet'!$C$95,$E$27="PHASE II",$J35*'Technical Sheet'!$D$95)</f>
        <v>1.05</v>
      </c>
      <c r="AD35" s="711" cm="1">
        <f t="array" ref="AD35">_xlfn.IFS($E$27="CORE 0",$J35*'Technical Sheet'!$B$95,$E$27="PHASE I",$J35*'Technical Sheet'!$C$95,$E$27="PHASE II",$J35*'Technical Sheet'!$D$95)</f>
        <v>1.05</v>
      </c>
      <c r="AE35" s="711" cm="1">
        <f t="array" ref="AE35">_xlfn.IFS($E$27="CORE 0",$J35*'Technical Sheet'!$B$95,$E$27="PHASE I",$J35*'Technical Sheet'!$C$95,$E$27="PHASE II",$J35*'Technical Sheet'!$D$95)</f>
        <v>1.05</v>
      </c>
      <c r="AF35" s="711" cm="1">
        <f t="array" ref="AF35">_xlfn.IFS($E$27="CORE 0",$J35*'Technical Sheet'!$B$95,$E$27="PHASE I",$J35*'Technical Sheet'!$C$95,$E$27="PHASE II",$J35*'Technical Sheet'!$D$95)</f>
        <v>1.05</v>
      </c>
      <c r="AG35" s="711" cm="1">
        <f t="array" ref="AG35">_xlfn.IFS($E$27="CORE 0",$J35*'Technical Sheet'!$B$95,$E$27="PHASE I",$J35*'Technical Sheet'!$C$95,$E$27="PHASE II",$J35*'Technical Sheet'!$D$95)</f>
        <v>1.05</v>
      </c>
      <c r="AH35" s="711" cm="1">
        <f t="array" ref="AH35">_xlfn.IFS($E$27="CORE 0",$J35*'Technical Sheet'!$B$95,$E$27="PHASE I",$J35*'Technical Sheet'!$C$95,$E$27="PHASE II",$J35*'Technical Sheet'!$D$95)</f>
        <v>1.05</v>
      </c>
      <c r="AI35" s="711" cm="1">
        <f t="array" ref="AI35">_xlfn.IFS($E$27="CORE 0",$J35*'Technical Sheet'!$B$95,$E$27="PHASE I",$J35*'Technical Sheet'!$C$95,$E$27="PHASE II",$J35*'Technical Sheet'!$D$95)</f>
        <v>1.05</v>
      </c>
      <c r="AJ35" s="711" cm="1">
        <f t="array" ref="AJ35">_xlfn.IFS($E$27="CORE 0",$J35*'Technical Sheet'!$B$95,$E$27="PHASE I",$J35*'Technical Sheet'!$C$95,$E$27="PHASE II",$J35*'Technical Sheet'!$D$95)</f>
        <v>1.05</v>
      </c>
      <c r="AK35" s="711" cm="1">
        <f t="array" ref="AK35">_xlfn.IFS($E$27="CORE 0",$J35*'Technical Sheet'!$B$95,$E$27="PHASE I",$J35*'Technical Sheet'!$C$95,$E$27="PHASE II",$J35*'Technical Sheet'!$D$95)</f>
        <v>1.05</v>
      </c>
      <c r="AL35" s="711" cm="1">
        <f t="array" ref="AL35">_xlfn.IFS($E$27="CORE 0",$J35*'Technical Sheet'!$B$95,$E$27="PHASE I",$J35*'Technical Sheet'!$C$95,$E$27="PHASE II",$J35*'Technical Sheet'!$D$95)</f>
        <v>1.05</v>
      </c>
      <c r="AM35" s="712" cm="1">
        <f t="array" ref="AM35">_xlfn.IFS($E$27="CORE 0",$J35*'Technical Sheet'!$B$95,$E$27="PHASE I",$J35*'Technical Sheet'!$C$95,$E$27="PHASE II",$J35*'Technical Sheet'!$D$95)</f>
        <v>1.05</v>
      </c>
    </row>
    <row r="36" spans="2:39" s="20" customFormat="1" ht="10.75">
      <c r="D36" s="1600"/>
      <c r="E36" s="1603"/>
      <c r="F36" s="709" t="s">
        <v>77</v>
      </c>
      <c r="G36" s="710"/>
      <c r="H36" s="710"/>
      <c r="I36" s="1142"/>
      <c r="J36" s="1142">
        <v>0</v>
      </c>
      <c r="K36" s="711" cm="1">
        <f t="array" ref="K36">_xlfn.IFS($E$27="CORE 0",$J36*'Technical Sheet'!$B$95,$E$27="PHASE I",$J36*'Technical Sheet'!$C$95,$E$27="PHASE II",$J36*'Technical Sheet'!$D$95)</f>
        <v>0</v>
      </c>
      <c r="L36" s="711" cm="1">
        <f t="array" ref="L36">_xlfn.IFS($E$27="CORE 0",$J36*'Technical Sheet'!$B$95,$E$27="PHASE I",$J36*'Technical Sheet'!$C$95,$E$27="PHASE II",$J36*'Technical Sheet'!$D$95)</f>
        <v>0</v>
      </c>
      <c r="M36" s="711" cm="1">
        <f t="array" ref="M36">_xlfn.IFS($E$27="CORE 0",$J36*'Technical Sheet'!$B$95,$E$27="PHASE I",$J36*'Technical Sheet'!$C$95,$E$27="PHASE II",$J36*'Technical Sheet'!$D$95)</f>
        <v>0</v>
      </c>
      <c r="N36" s="711" cm="1">
        <f t="array" ref="N36">_xlfn.IFS($E$27="CORE 0",$J36*'Technical Sheet'!$B$95,$E$27="PHASE I",$J36*'Technical Sheet'!$C$95,$E$27="PHASE II",$J36*'Technical Sheet'!$D$95)</f>
        <v>0</v>
      </c>
      <c r="O36" s="711" cm="1">
        <f t="array" ref="O36">_xlfn.IFS($E$27="CORE 0",$J36*'Technical Sheet'!$B$95,$E$27="PHASE I",$J36*'Technical Sheet'!$C$95,$E$27="PHASE II",$J36*'Technical Sheet'!$D$95)</f>
        <v>0</v>
      </c>
      <c r="P36" s="711" cm="1">
        <f t="array" ref="P36">_xlfn.IFS($E$27="CORE 0",$J36*'Technical Sheet'!$B$95,$E$27="PHASE I",$J36*'Technical Sheet'!$C$95,$E$27="PHASE II",$J36*'Technical Sheet'!$D$95)</f>
        <v>0</v>
      </c>
      <c r="Q36" s="711" cm="1">
        <f t="array" ref="Q36">_xlfn.IFS($E$27="CORE 0",$J36*'Technical Sheet'!$B$95,$E$27="PHASE I",$J36*'Technical Sheet'!$C$95,$E$27="PHASE II",$J36*'Technical Sheet'!$D$95)</f>
        <v>0</v>
      </c>
      <c r="R36" s="711" cm="1">
        <f t="array" ref="R36">_xlfn.IFS($E$27="CORE 0",$J36*'Technical Sheet'!$B$95,$E$27="PHASE I",$J36*'Technical Sheet'!$C$95,$E$27="PHASE II",$J36*'Technical Sheet'!$D$95)</f>
        <v>0</v>
      </c>
      <c r="S36" s="711" cm="1">
        <f t="array" ref="S36">_xlfn.IFS($E$27="CORE 0",$J36*'Technical Sheet'!$B$95,$E$27="PHASE I",$J36*'Technical Sheet'!$C$95,$E$27="PHASE II",$J36*'Technical Sheet'!$D$95)</f>
        <v>0</v>
      </c>
      <c r="T36" s="711" cm="1">
        <f t="array" ref="T36">_xlfn.IFS($E$27="CORE 0",$J36*'Technical Sheet'!$B$95,$E$27="PHASE I",$J36*'Technical Sheet'!$C$95,$E$27="PHASE II",$J36*'Technical Sheet'!$D$95)</f>
        <v>0</v>
      </c>
      <c r="U36" s="711" cm="1">
        <f t="array" ref="U36">_xlfn.IFS($E$27="CORE 0",$J36*'Technical Sheet'!$B$95,$E$27="PHASE I",$J36*'Technical Sheet'!$C$95,$E$27="PHASE II",$J36*'Technical Sheet'!$D$95)</f>
        <v>0</v>
      </c>
      <c r="V36" s="711" cm="1">
        <f t="array" ref="V36">_xlfn.IFS($E$27="CORE 0",$J36*'Technical Sheet'!$B$95,$E$27="PHASE I",$J36*'Technical Sheet'!$C$95,$E$27="PHASE II",$J36*'Technical Sheet'!$D$95)</f>
        <v>0</v>
      </c>
      <c r="W36" s="711" cm="1">
        <f t="array" ref="W36">_xlfn.IFS($E$27="CORE 0",$J36*'Technical Sheet'!$B$95,$E$27="PHASE I",$J36*'Technical Sheet'!$C$95,$E$27="PHASE II",$J36*'Technical Sheet'!$D$95)</f>
        <v>0</v>
      </c>
      <c r="X36" s="711" cm="1">
        <f t="array" ref="X36">_xlfn.IFS($E$27="CORE 0",$J36*'Technical Sheet'!$B$95,$E$27="PHASE I",$J36*'Technical Sheet'!$C$95,$E$27="PHASE II",$J36*'Technical Sheet'!$D$95)</f>
        <v>0</v>
      </c>
      <c r="Y36" s="711" cm="1">
        <f t="array" ref="Y36">_xlfn.IFS($E$27="CORE 0",$J36*'Technical Sheet'!$B$95,$E$27="PHASE I",$J36*'Technical Sheet'!$C$95,$E$27="PHASE II",$J36*'Technical Sheet'!$D$95)</f>
        <v>0</v>
      </c>
      <c r="Z36" s="711" cm="1">
        <f t="array" ref="Z36">_xlfn.IFS($E$27="CORE 0",$J36*'Technical Sheet'!$B$95,$E$27="PHASE I",$J36*'Technical Sheet'!$C$95,$E$27="PHASE II",$J36*'Technical Sheet'!$D$95)</f>
        <v>0</v>
      </c>
      <c r="AA36" s="711" cm="1">
        <f t="array" ref="AA36">_xlfn.IFS($E$27="CORE 0",$J36*'Technical Sheet'!$B$95,$E$27="PHASE I",$J36*'Technical Sheet'!$C$95,$E$27="PHASE II",$J36*'Technical Sheet'!$D$95)</f>
        <v>0</v>
      </c>
      <c r="AB36" s="711" cm="1">
        <f t="array" ref="AB36">_xlfn.IFS($E$27="CORE 0",$J36*'Technical Sheet'!$B$95,$E$27="PHASE I",$J36*'Technical Sheet'!$C$95,$E$27="PHASE II",$J36*'Technical Sheet'!$D$95)</f>
        <v>0</v>
      </c>
      <c r="AC36" s="711" cm="1">
        <f t="array" ref="AC36">_xlfn.IFS($E$27="CORE 0",$J36*'Technical Sheet'!$B$95,$E$27="PHASE I",$J36*'Technical Sheet'!$C$95,$E$27="PHASE II",$J36*'Technical Sheet'!$D$95)</f>
        <v>0</v>
      </c>
      <c r="AD36" s="711" cm="1">
        <f t="array" ref="AD36">_xlfn.IFS($E$27="CORE 0",$J36*'Technical Sheet'!$B$95,$E$27="PHASE I",$J36*'Technical Sheet'!$C$95,$E$27="PHASE II",$J36*'Technical Sheet'!$D$95)</f>
        <v>0</v>
      </c>
      <c r="AE36" s="711" cm="1">
        <f t="array" ref="AE36">_xlfn.IFS($E$27="CORE 0",$J36*'Technical Sheet'!$B$95,$E$27="PHASE I",$J36*'Technical Sheet'!$C$95,$E$27="PHASE II",$J36*'Technical Sheet'!$D$95)</f>
        <v>0</v>
      </c>
      <c r="AF36" s="711" cm="1">
        <f t="array" ref="AF36">_xlfn.IFS($E$27="CORE 0",$J36*'Technical Sheet'!$B$95,$E$27="PHASE I",$J36*'Technical Sheet'!$C$95,$E$27="PHASE II",$J36*'Technical Sheet'!$D$95)</f>
        <v>0</v>
      </c>
      <c r="AG36" s="711" cm="1">
        <f t="array" ref="AG36">_xlfn.IFS($E$27="CORE 0",$J36*'Technical Sheet'!$B$95,$E$27="PHASE I",$J36*'Technical Sheet'!$C$95,$E$27="PHASE II",$J36*'Technical Sheet'!$D$95)</f>
        <v>0</v>
      </c>
      <c r="AH36" s="711" cm="1">
        <f t="array" ref="AH36">_xlfn.IFS($E$27="CORE 0",$J36*'Technical Sheet'!$B$95,$E$27="PHASE I",$J36*'Technical Sheet'!$C$95,$E$27="PHASE II",$J36*'Technical Sheet'!$D$95)</f>
        <v>0</v>
      </c>
      <c r="AI36" s="711" cm="1">
        <f t="array" ref="AI36">_xlfn.IFS($E$27="CORE 0",$J36*'Technical Sheet'!$B$95,$E$27="PHASE I",$J36*'Technical Sheet'!$C$95,$E$27="PHASE II",$J36*'Technical Sheet'!$D$95)</f>
        <v>0</v>
      </c>
      <c r="AJ36" s="711" cm="1">
        <f t="array" ref="AJ36">_xlfn.IFS($E$27="CORE 0",$J36*'Technical Sheet'!$B$95,$E$27="PHASE I",$J36*'Technical Sheet'!$C$95,$E$27="PHASE II",$J36*'Technical Sheet'!$D$95)</f>
        <v>0</v>
      </c>
      <c r="AK36" s="711" cm="1">
        <f t="array" ref="AK36">_xlfn.IFS($E$27="CORE 0",$J36*'Technical Sheet'!$B$95,$E$27="PHASE I",$J36*'Technical Sheet'!$C$95,$E$27="PHASE II",$J36*'Technical Sheet'!$D$95)</f>
        <v>0</v>
      </c>
      <c r="AL36" s="711" cm="1">
        <f t="array" ref="AL36">_xlfn.IFS($E$27="CORE 0",$J36*'Technical Sheet'!$B$95,$E$27="PHASE I",$J36*'Technical Sheet'!$C$95,$E$27="PHASE II",$J36*'Technical Sheet'!$D$95)</f>
        <v>0</v>
      </c>
      <c r="AM36" s="712" cm="1">
        <f t="array" ref="AM36">_xlfn.IFS($E$27="CORE 0",$J36*'Technical Sheet'!$B$95,$E$27="PHASE I",$J36*'Technical Sheet'!$C$95,$E$27="PHASE II",$J36*'Technical Sheet'!$D$95)</f>
        <v>0</v>
      </c>
    </row>
    <row r="37" spans="2:39" s="20" customFormat="1" ht="10.75">
      <c r="D37" s="1600"/>
      <c r="E37" s="1603"/>
      <c r="F37" s="713" t="s">
        <v>612</v>
      </c>
      <c r="G37" s="710"/>
      <c r="H37" s="710"/>
      <c r="I37" s="1142">
        <v>2</v>
      </c>
      <c r="J37" s="1142">
        <v>2</v>
      </c>
      <c r="K37" s="711" cm="1">
        <f t="array" ref="K37">_xlfn.IFS($E$27="CORE 0",$J37*'Technical Sheet'!$B$95,$E$27="PHASE I",$J37*'Technical Sheet'!$C$95,$E$27="PHASE II",$J37*'Technical Sheet'!$D$95)</f>
        <v>2.1</v>
      </c>
      <c r="L37" s="711" cm="1">
        <f t="array" ref="L37">_xlfn.IFS($E$27="CORE 0",$J37*'Technical Sheet'!$B$95,$E$27="PHASE I",$J37*'Technical Sheet'!$C$95,$E$27="PHASE II",$J37*'Technical Sheet'!$D$95)</f>
        <v>2.1</v>
      </c>
      <c r="M37" s="711" cm="1">
        <f t="array" ref="M37">_xlfn.IFS($E$27="CORE 0",$J37*'Technical Sheet'!$B$95,$E$27="PHASE I",$J37*'Technical Sheet'!$C$95,$E$27="PHASE II",$J37*'Technical Sheet'!$D$95)</f>
        <v>2.1</v>
      </c>
      <c r="N37" s="711" cm="1">
        <f t="array" ref="N37">_xlfn.IFS($E$27="CORE 0",$J37*'Technical Sheet'!$B$95,$E$27="PHASE I",$J37*'Technical Sheet'!$C$95,$E$27="PHASE II",$J37*'Technical Sheet'!$D$95)</f>
        <v>2.1</v>
      </c>
      <c r="O37" s="711" cm="1">
        <f t="array" ref="O37">_xlfn.IFS($E$27="CORE 0",$J37*'Technical Sheet'!$B$95,$E$27="PHASE I",$J37*'Technical Sheet'!$C$95,$E$27="PHASE II",$J37*'Technical Sheet'!$D$95)</f>
        <v>2.1</v>
      </c>
      <c r="P37" s="711" cm="1">
        <f t="array" ref="P37">_xlfn.IFS($E$27="CORE 0",$J37*'Technical Sheet'!$B$95,$E$27="PHASE I",$J37*'Technical Sheet'!$C$95,$E$27="PHASE II",$J37*'Technical Sheet'!$D$95)</f>
        <v>2.1</v>
      </c>
      <c r="Q37" s="711" cm="1">
        <f t="array" ref="Q37">_xlfn.IFS($E$27="CORE 0",$J37*'Technical Sheet'!$B$95,$E$27="PHASE I",$J37*'Technical Sheet'!$C$95,$E$27="PHASE II",$J37*'Technical Sheet'!$D$95)</f>
        <v>2.1</v>
      </c>
      <c r="R37" s="711" cm="1">
        <f t="array" ref="R37">_xlfn.IFS($E$27="CORE 0",$J37*'Technical Sheet'!$B$95,$E$27="PHASE I",$J37*'Technical Sheet'!$C$95,$E$27="PHASE II",$J37*'Technical Sheet'!$D$95)</f>
        <v>2.1</v>
      </c>
      <c r="S37" s="711" cm="1">
        <f t="array" ref="S37">_xlfn.IFS($E$27="CORE 0",$J37*'Technical Sheet'!$B$95,$E$27="PHASE I",$J37*'Technical Sheet'!$C$95,$E$27="PHASE II",$J37*'Technical Sheet'!$D$95)</f>
        <v>2.1</v>
      </c>
      <c r="T37" s="711" cm="1">
        <f t="array" ref="T37">_xlfn.IFS($E$27="CORE 0",$J37*'Technical Sheet'!$B$95,$E$27="PHASE I",$J37*'Technical Sheet'!$C$95,$E$27="PHASE II",$J37*'Technical Sheet'!$D$95)</f>
        <v>2.1</v>
      </c>
      <c r="U37" s="711" cm="1">
        <f t="array" ref="U37">_xlfn.IFS($E$27="CORE 0",$J37*'Technical Sheet'!$B$95,$E$27="PHASE I",$J37*'Technical Sheet'!$C$95,$E$27="PHASE II",$J37*'Technical Sheet'!$D$95)</f>
        <v>2.1</v>
      </c>
      <c r="V37" s="711" cm="1">
        <f t="array" ref="V37">_xlfn.IFS($E$27="CORE 0",$J37*'Technical Sheet'!$B$95,$E$27="PHASE I",$J37*'Technical Sheet'!$C$95,$E$27="PHASE II",$J37*'Technical Sheet'!$D$95)</f>
        <v>2.1</v>
      </c>
      <c r="W37" s="711" cm="1">
        <f t="array" ref="W37">_xlfn.IFS($E$27="CORE 0",$J37*'Technical Sheet'!$B$95,$E$27="PHASE I",$J37*'Technical Sheet'!$C$95,$E$27="PHASE II",$J37*'Technical Sheet'!$D$95)</f>
        <v>2.1</v>
      </c>
      <c r="X37" s="711" cm="1">
        <f t="array" ref="X37">_xlfn.IFS($E$27="CORE 0",$J37*'Technical Sheet'!$B$95,$E$27="PHASE I",$J37*'Technical Sheet'!$C$95,$E$27="PHASE II",$J37*'Technical Sheet'!$D$95)</f>
        <v>2.1</v>
      </c>
      <c r="Y37" s="711" cm="1">
        <f t="array" ref="Y37">_xlfn.IFS($E$27="CORE 0",$J37*'Technical Sheet'!$B$95,$E$27="PHASE I",$J37*'Technical Sheet'!$C$95,$E$27="PHASE II",$J37*'Technical Sheet'!$D$95)</f>
        <v>2.1</v>
      </c>
      <c r="Z37" s="711" cm="1">
        <f t="array" ref="Z37">_xlfn.IFS($E$27="CORE 0",$J37*'Technical Sheet'!$B$95,$E$27="PHASE I",$J37*'Technical Sheet'!$C$95,$E$27="PHASE II",$J37*'Technical Sheet'!$D$95)</f>
        <v>2.1</v>
      </c>
      <c r="AA37" s="711" cm="1">
        <f t="array" ref="AA37">_xlfn.IFS($E$27="CORE 0",$J37*'Technical Sheet'!$B$95,$E$27="PHASE I",$J37*'Technical Sheet'!$C$95,$E$27="PHASE II",$J37*'Technical Sheet'!$D$95)</f>
        <v>2.1</v>
      </c>
      <c r="AB37" s="711" cm="1">
        <f t="array" ref="AB37">_xlfn.IFS($E$27="CORE 0",$J37*'Technical Sheet'!$B$95,$E$27="PHASE I",$J37*'Technical Sheet'!$C$95,$E$27="PHASE II",$J37*'Technical Sheet'!$D$95)</f>
        <v>2.1</v>
      </c>
      <c r="AC37" s="711" cm="1">
        <f t="array" ref="AC37">_xlfn.IFS($E$27="CORE 0",$J37*'Technical Sheet'!$B$95,$E$27="PHASE I",$J37*'Technical Sheet'!$C$95,$E$27="PHASE II",$J37*'Technical Sheet'!$D$95)</f>
        <v>2.1</v>
      </c>
      <c r="AD37" s="711" cm="1">
        <f t="array" ref="AD37">_xlfn.IFS($E$27="CORE 0",$J37*'Technical Sheet'!$B$95,$E$27="PHASE I",$J37*'Technical Sheet'!$C$95,$E$27="PHASE II",$J37*'Technical Sheet'!$D$95)</f>
        <v>2.1</v>
      </c>
      <c r="AE37" s="711" cm="1">
        <f t="array" ref="AE37">_xlfn.IFS($E$27="CORE 0",$J37*'Technical Sheet'!$B$95,$E$27="PHASE I",$J37*'Technical Sheet'!$C$95,$E$27="PHASE II",$J37*'Technical Sheet'!$D$95)</f>
        <v>2.1</v>
      </c>
      <c r="AF37" s="711" cm="1">
        <f t="array" ref="AF37">_xlfn.IFS($E$27="CORE 0",$J37*'Technical Sheet'!$B$95,$E$27="PHASE I",$J37*'Technical Sheet'!$C$95,$E$27="PHASE II",$J37*'Technical Sheet'!$D$95)</f>
        <v>2.1</v>
      </c>
      <c r="AG37" s="711" cm="1">
        <f t="array" ref="AG37">_xlfn.IFS($E$27="CORE 0",$J37*'Technical Sheet'!$B$95,$E$27="PHASE I",$J37*'Technical Sheet'!$C$95,$E$27="PHASE II",$J37*'Technical Sheet'!$D$95)</f>
        <v>2.1</v>
      </c>
      <c r="AH37" s="711" cm="1">
        <f t="array" ref="AH37">_xlfn.IFS($E$27="CORE 0",$J37*'Technical Sheet'!$B$95,$E$27="PHASE I",$J37*'Technical Sheet'!$C$95,$E$27="PHASE II",$J37*'Technical Sheet'!$D$95)</f>
        <v>2.1</v>
      </c>
      <c r="AI37" s="711" cm="1">
        <f t="array" ref="AI37">_xlfn.IFS($E$27="CORE 0",$J37*'Technical Sheet'!$B$95,$E$27="PHASE I",$J37*'Technical Sheet'!$C$95,$E$27="PHASE II",$J37*'Technical Sheet'!$D$95)</f>
        <v>2.1</v>
      </c>
      <c r="AJ37" s="711" cm="1">
        <f t="array" ref="AJ37">_xlfn.IFS($E$27="CORE 0",$J37*'Technical Sheet'!$B$95,$E$27="PHASE I",$J37*'Technical Sheet'!$C$95,$E$27="PHASE II",$J37*'Technical Sheet'!$D$95)</f>
        <v>2.1</v>
      </c>
      <c r="AK37" s="711" cm="1">
        <f t="array" ref="AK37">_xlfn.IFS($E$27="CORE 0",$J37*'Technical Sheet'!$B$95,$E$27="PHASE I",$J37*'Technical Sheet'!$C$95,$E$27="PHASE II",$J37*'Technical Sheet'!$D$95)</f>
        <v>2.1</v>
      </c>
      <c r="AL37" s="711" cm="1">
        <f t="array" ref="AL37">_xlfn.IFS($E$27="CORE 0",$J37*'Technical Sheet'!$B$95,$E$27="PHASE I",$J37*'Technical Sheet'!$C$95,$E$27="PHASE II",$J37*'Technical Sheet'!$D$95)</f>
        <v>2.1</v>
      </c>
      <c r="AM37" s="712" cm="1">
        <f t="array" ref="AM37">_xlfn.IFS($E$27="CORE 0",$J37*'Technical Sheet'!$B$95,$E$27="PHASE I",$J37*'Technical Sheet'!$C$95,$E$27="PHASE II",$J37*'Technical Sheet'!$D$95)</f>
        <v>2.1</v>
      </c>
    </row>
    <row r="38" spans="2:39" s="20" customFormat="1" ht="10.75">
      <c r="D38" s="1600"/>
      <c r="E38" s="1603"/>
      <c r="F38" s="709" t="s">
        <v>78</v>
      </c>
      <c r="G38" s="710"/>
      <c r="H38" s="710"/>
      <c r="I38" s="1142"/>
      <c r="J38" s="1142">
        <v>0</v>
      </c>
      <c r="K38" s="711" cm="1">
        <f t="array" ref="K38">_xlfn.IFS($E$27="CORE 0",$J38*'Technical Sheet'!$B$95,$E$27="PHASE I",$J38*'Technical Sheet'!$C$95,$E$27="PHASE II",$J38*'Technical Sheet'!$D$95)</f>
        <v>0</v>
      </c>
      <c r="L38" s="711" cm="1">
        <f t="array" ref="L38">_xlfn.IFS($E$27="CORE 0",$J38*'Technical Sheet'!$B$95,$E$27="PHASE I",$J38*'Technical Sheet'!$C$95,$E$27="PHASE II",$J38*'Technical Sheet'!$D$95)</f>
        <v>0</v>
      </c>
      <c r="M38" s="711" cm="1">
        <f t="array" ref="M38">_xlfn.IFS($E$27="CORE 0",$J38*'Technical Sheet'!$B$95,$E$27="PHASE I",$J38*'Technical Sheet'!$C$95,$E$27="PHASE II",$J38*'Technical Sheet'!$D$95)</f>
        <v>0</v>
      </c>
      <c r="N38" s="711" cm="1">
        <f t="array" ref="N38">_xlfn.IFS($E$27="CORE 0",$J38*'Technical Sheet'!$B$95,$E$27="PHASE I",$J38*'Technical Sheet'!$C$95,$E$27="PHASE II",$J38*'Technical Sheet'!$D$95)</f>
        <v>0</v>
      </c>
      <c r="O38" s="711" cm="1">
        <f t="array" ref="O38">_xlfn.IFS($E$27="CORE 0",$J38*'Technical Sheet'!$B$95,$E$27="PHASE I",$J38*'Technical Sheet'!$C$95,$E$27="PHASE II",$J38*'Technical Sheet'!$D$95)</f>
        <v>0</v>
      </c>
      <c r="P38" s="711" cm="1">
        <f t="array" ref="P38">_xlfn.IFS($E$27="CORE 0",$J38*'Technical Sheet'!$B$95,$E$27="PHASE I",$J38*'Technical Sheet'!$C$95,$E$27="PHASE II",$J38*'Technical Sheet'!$D$95)</f>
        <v>0</v>
      </c>
      <c r="Q38" s="711" cm="1">
        <f t="array" ref="Q38">_xlfn.IFS($E$27="CORE 0",$J38*'Technical Sheet'!$B$95,$E$27="PHASE I",$J38*'Technical Sheet'!$C$95,$E$27="PHASE II",$J38*'Technical Sheet'!$D$95)</f>
        <v>0</v>
      </c>
      <c r="R38" s="711" cm="1">
        <f t="array" ref="R38">_xlfn.IFS($E$27="CORE 0",$J38*'Technical Sheet'!$B$95,$E$27="PHASE I",$J38*'Technical Sheet'!$C$95,$E$27="PHASE II",$J38*'Technical Sheet'!$D$95)</f>
        <v>0</v>
      </c>
      <c r="S38" s="711" cm="1">
        <f t="array" ref="S38">_xlfn.IFS($E$27="CORE 0",$J38*'Technical Sheet'!$B$95,$E$27="PHASE I",$J38*'Technical Sheet'!$C$95,$E$27="PHASE II",$J38*'Technical Sheet'!$D$95)</f>
        <v>0</v>
      </c>
      <c r="T38" s="711" cm="1">
        <f t="array" ref="T38">_xlfn.IFS($E$27="CORE 0",$J38*'Technical Sheet'!$B$95,$E$27="PHASE I",$J38*'Technical Sheet'!$C$95,$E$27="PHASE II",$J38*'Technical Sheet'!$D$95)</f>
        <v>0</v>
      </c>
      <c r="U38" s="711" cm="1">
        <f t="array" ref="U38">_xlfn.IFS($E$27="CORE 0",$J38*'Technical Sheet'!$B$95,$E$27="PHASE I",$J38*'Technical Sheet'!$C$95,$E$27="PHASE II",$J38*'Technical Sheet'!$D$95)</f>
        <v>0</v>
      </c>
      <c r="V38" s="711" cm="1">
        <f t="array" ref="V38">_xlfn.IFS($E$27="CORE 0",$J38*'Technical Sheet'!$B$95,$E$27="PHASE I",$J38*'Technical Sheet'!$C$95,$E$27="PHASE II",$J38*'Technical Sheet'!$D$95)</f>
        <v>0</v>
      </c>
      <c r="W38" s="711" cm="1">
        <f t="array" ref="W38">_xlfn.IFS($E$27="CORE 0",$J38*'Technical Sheet'!$B$95,$E$27="PHASE I",$J38*'Technical Sheet'!$C$95,$E$27="PHASE II",$J38*'Technical Sheet'!$D$95)</f>
        <v>0</v>
      </c>
      <c r="X38" s="711" cm="1">
        <f t="array" ref="X38">_xlfn.IFS($E$27="CORE 0",$J38*'Technical Sheet'!$B$95,$E$27="PHASE I",$J38*'Technical Sheet'!$C$95,$E$27="PHASE II",$J38*'Technical Sheet'!$D$95)</f>
        <v>0</v>
      </c>
      <c r="Y38" s="711" cm="1">
        <f t="array" ref="Y38">_xlfn.IFS($E$27="CORE 0",$J38*'Technical Sheet'!$B$95,$E$27="PHASE I",$J38*'Technical Sheet'!$C$95,$E$27="PHASE II",$J38*'Technical Sheet'!$D$95)</f>
        <v>0</v>
      </c>
      <c r="Z38" s="711" cm="1">
        <f t="array" ref="Z38">_xlfn.IFS($E$27="CORE 0",$J38*'Technical Sheet'!$B$95,$E$27="PHASE I",$J38*'Technical Sheet'!$C$95,$E$27="PHASE II",$J38*'Technical Sheet'!$D$95)</f>
        <v>0</v>
      </c>
      <c r="AA38" s="711" cm="1">
        <f t="array" ref="AA38">_xlfn.IFS($E$27="CORE 0",$J38*'Technical Sheet'!$B$95,$E$27="PHASE I",$J38*'Technical Sheet'!$C$95,$E$27="PHASE II",$J38*'Technical Sheet'!$D$95)</f>
        <v>0</v>
      </c>
      <c r="AB38" s="711" cm="1">
        <f t="array" ref="AB38">_xlfn.IFS($E$27="CORE 0",$J38*'Technical Sheet'!$B$95,$E$27="PHASE I",$J38*'Technical Sheet'!$C$95,$E$27="PHASE II",$J38*'Technical Sheet'!$D$95)</f>
        <v>0</v>
      </c>
      <c r="AC38" s="711" cm="1">
        <f t="array" ref="AC38">_xlfn.IFS($E$27="CORE 0",$J38*'Technical Sheet'!$B$95,$E$27="PHASE I",$J38*'Technical Sheet'!$C$95,$E$27="PHASE II",$J38*'Technical Sheet'!$D$95)</f>
        <v>0</v>
      </c>
      <c r="AD38" s="711" cm="1">
        <f t="array" ref="AD38">_xlfn.IFS($E$27="CORE 0",$J38*'Technical Sheet'!$B$95,$E$27="PHASE I",$J38*'Technical Sheet'!$C$95,$E$27="PHASE II",$J38*'Technical Sheet'!$D$95)</f>
        <v>0</v>
      </c>
      <c r="AE38" s="711" cm="1">
        <f t="array" ref="AE38">_xlfn.IFS($E$27="CORE 0",$J38*'Technical Sheet'!$B$95,$E$27="PHASE I",$J38*'Technical Sheet'!$C$95,$E$27="PHASE II",$J38*'Technical Sheet'!$D$95)</f>
        <v>0</v>
      </c>
      <c r="AF38" s="711" cm="1">
        <f t="array" ref="AF38">_xlfn.IFS($E$27="CORE 0",$J38*'Technical Sheet'!$B$95,$E$27="PHASE I",$J38*'Technical Sheet'!$C$95,$E$27="PHASE II",$J38*'Technical Sheet'!$D$95)</f>
        <v>0</v>
      </c>
      <c r="AG38" s="711" cm="1">
        <f t="array" ref="AG38">_xlfn.IFS($E$27="CORE 0",$J38*'Technical Sheet'!$B$95,$E$27="PHASE I",$J38*'Technical Sheet'!$C$95,$E$27="PHASE II",$J38*'Technical Sheet'!$D$95)</f>
        <v>0</v>
      </c>
      <c r="AH38" s="711" cm="1">
        <f t="array" ref="AH38">_xlfn.IFS($E$27="CORE 0",$J38*'Technical Sheet'!$B$95,$E$27="PHASE I",$J38*'Technical Sheet'!$C$95,$E$27="PHASE II",$J38*'Technical Sheet'!$D$95)</f>
        <v>0</v>
      </c>
      <c r="AI38" s="711" cm="1">
        <f t="array" ref="AI38">_xlfn.IFS($E$27="CORE 0",$J38*'Technical Sheet'!$B$95,$E$27="PHASE I",$J38*'Technical Sheet'!$C$95,$E$27="PHASE II",$J38*'Technical Sheet'!$D$95)</f>
        <v>0</v>
      </c>
      <c r="AJ38" s="711" cm="1">
        <f t="array" ref="AJ38">_xlfn.IFS($E$27="CORE 0",$J38*'Technical Sheet'!$B$95,$E$27="PHASE I",$J38*'Technical Sheet'!$C$95,$E$27="PHASE II",$J38*'Technical Sheet'!$D$95)</f>
        <v>0</v>
      </c>
      <c r="AK38" s="711" cm="1">
        <f t="array" ref="AK38">_xlfn.IFS($E$27="CORE 0",$J38*'Technical Sheet'!$B$95,$E$27="PHASE I",$J38*'Technical Sheet'!$C$95,$E$27="PHASE II",$J38*'Technical Sheet'!$D$95)</f>
        <v>0</v>
      </c>
      <c r="AL38" s="711" cm="1">
        <f t="array" ref="AL38">_xlfn.IFS($E$27="CORE 0",$J38*'Technical Sheet'!$B$95,$E$27="PHASE I",$J38*'Technical Sheet'!$C$95,$E$27="PHASE II",$J38*'Technical Sheet'!$D$95)</f>
        <v>0</v>
      </c>
      <c r="AM38" s="712" cm="1">
        <f t="array" ref="AM38">_xlfn.IFS($E$27="CORE 0",$J38*'Technical Sheet'!$B$95,$E$27="PHASE I",$J38*'Technical Sheet'!$C$95,$E$27="PHASE II",$J38*'Technical Sheet'!$D$95)</f>
        <v>0</v>
      </c>
    </row>
    <row r="39" spans="2:39" s="20" customFormat="1" ht="10.75">
      <c r="D39" s="1600"/>
      <c r="E39" s="1603"/>
      <c r="F39" s="713" t="s">
        <v>79</v>
      </c>
      <c r="G39" s="710"/>
      <c r="H39" s="710"/>
      <c r="I39" s="1142">
        <v>5</v>
      </c>
      <c r="J39" s="1142">
        <v>5</v>
      </c>
      <c r="K39" s="711" cm="1">
        <f t="array" ref="K39">_xlfn.IFS($E$27="CORE 0",$J39*'Technical Sheet'!$B$95,$E$27="PHASE I",$J39*'Technical Sheet'!$C$95,$E$27="PHASE II",$J39*'Technical Sheet'!$D$95)</f>
        <v>5.25</v>
      </c>
      <c r="L39" s="711" cm="1">
        <f t="array" ref="L39">_xlfn.IFS($E$27="CORE 0",$J39*'Technical Sheet'!$B$95,$E$27="PHASE I",$J39*'Technical Sheet'!$C$95,$E$27="PHASE II",$J39*'Technical Sheet'!$D$95)</f>
        <v>5.25</v>
      </c>
      <c r="M39" s="711" cm="1">
        <f t="array" ref="M39">_xlfn.IFS($E$27="CORE 0",$J39*'Technical Sheet'!$B$95,$E$27="PHASE I",$J39*'Technical Sheet'!$C$95,$E$27="PHASE II",$J39*'Technical Sheet'!$D$95)</f>
        <v>5.25</v>
      </c>
      <c r="N39" s="711" cm="1">
        <f t="array" ref="N39">_xlfn.IFS($E$27="CORE 0",$J39*'Technical Sheet'!$B$95,$E$27="PHASE I",$J39*'Technical Sheet'!$C$95,$E$27="PHASE II",$J39*'Technical Sheet'!$D$95)</f>
        <v>5.25</v>
      </c>
      <c r="O39" s="711" cm="1">
        <f t="array" ref="O39">_xlfn.IFS($E$27="CORE 0",$J39*'Technical Sheet'!$B$95,$E$27="PHASE I",$J39*'Technical Sheet'!$C$95,$E$27="PHASE II",$J39*'Technical Sheet'!$D$95)</f>
        <v>5.25</v>
      </c>
      <c r="P39" s="711" cm="1">
        <f t="array" ref="P39">_xlfn.IFS($E$27="CORE 0",$J39*'Technical Sheet'!$B$95,$E$27="PHASE I",$J39*'Technical Sheet'!$C$95,$E$27="PHASE II",$J39*'Technical Sheet'!$D$95)</f>
        <v>5.25</v>
      </c>
      <c r="Q39" s="711" cm="1">
        <f t="array" ref="Q39">_xlfn.IFS($E$27="CORE 0",$J39*'Technical Sheet'!$B$95,$E$27="PHASE I",$J39*'Technical Sheet'!$C$95,$E$27="PHASE II",$J39*'Technical Sheet'!$D$95)</f>
        <v>5.25</v>
      </c>
      <c r="R39" s="711" cm="1">
        <f t="array" ref="R39">_xlfn.IFS($E$27="CORE 0",$J39*'Technical Sheet'!$B$95,$E$27="PHASE I",$J39*'Technical Sheet'!$C$95,$E$27="PHASE II",$J39*'Technical Sheet'!$D$95)</f>
        <v>5.25</v>
      </c>
      <c r="S39" s="711" cm="1">
        <f t="array" ref="S39">_xlfn.IFS($E$27="CORE 0",$J39*'Technical Sheet'!$B$95,$E$27="PHASE I",$J39*'Technical Sheet'!$C$95,$E$27="PHASE II",$J39*'Technical Sheet'!$D$95)</f>
        <v>5.25</v>
      </c>
      <c r="T39" s="711" cm="1">
        <f t="array" ref="T39">_xlfn.IFS($E$27="CORE 0",$J39*'Technical Sheet'!$B$95,$E$27="PHASE I",$J39*'Technical Sheet'!$C$95,$E$27="PHASE II",$J39*'Technical Sheet'!$D$95)</f>
        <v>5.25</v>
      </c>
      <c r="U39" s="711" cm="1">
        <f t="array" ref="U39">_xlfn.IFS($E$27="CORE 0",$J39*'Technical Sheet'!$B$95,$E$27="PHASE I",$J39*'Technical Sheet'!$C$95,$E$27="PHASE II",$J39*'Technical Sheet'!$D$95)</f>
        <v>5.25</v>
      </c>
      <c r="V39" s="711" cm="1">
        <f t="array" ref="V39">_xlfn.IFS($E$27="CORE 0",$J39*'Technical Sheet'!$B$95,$E$27="PHASE I",$J39*'Technical Sheet'!$C$95,$E$27="PHASE II",$J39*'Technical Sheet'!$D$95)</f>
        <v>5.25</v>
      </c>
      <c r="W39" s="711" cm="1">
        <f t="array" ref="W39">_xlfn.IFS($E$27="CORE 0",$J39*'Technical Sheet'!$B$95,$E$27="PHASE I",$J39*'Technical Sheet'!$C$95,$E$27="PHASE II",$J39*'Technical Sheet'!$D$95)</f>
        <v>5.25</v>
      </c>
      <c r="X39" s="711" cm="1">
        <f t="array" ref="X39">_xlfn.IFS($E$27="CORE 0",$J39*'Technical Sheet'!$B$95,$E$27="PHASE I",$J39*'Technical Sheet'!$C$95,$E$27="PHASE II",$J39*'Technical Sheet'!$D$95)</f>
        <v>5.25</v>
      </c>
      <c r="Y39" s="711" cm="1">
        <f t="array" ref="Y39">_xlfn.IFS($E$27="CORE 0",$J39*'Technical Sheet'!$B$95,$E$27="PHASE I",$J39*'Technical Sheet'!$C$95,$E$27="PHASE II",$J39*'Technical Sheet'!$D$95)</f>
        <v>5.25</v>
      </c>
      <c r="Z39" s="711" cm="1">
        <f t="array" ref="Z39">_xlfn.IFS($E$27="CORE 0",$J39*'Technical Sheet'!$B$95,$E$27="PHASE I",$J39*'Technical Sheet'!$C$95,$E$27="PHASE II",$J39*'Technical Sheet'!$D$95)</f>
        <v>5.25</v>
      </c>
      <c r="AA39" s="711" cm="1">
        <f t="array" ref="AA39">_xlfn.IFS($E$27="CORE 0",$J39*'Technical Sheet'!$B$95,$E$27="PHASE I",$J39*'Technical Sheet'!$C$95,$E$27="PHASE II",$J39*'Technical Sheet'!$D$95)</f>
        <v>5.25</v>
      </c>
      <c r="AB39" s="711" cm="1">
        <f t="array" ref="AB39">_xlfn.IFS($E$27="CORE 0",$J39*'Technical Sheet'!$B$95,$E$27="PHASE I",$J39*'Technical Sheet'!$C$95,$E$27="PHASE II",$J39*'Technical Sheet'!$D$95)</f>
        <v>5.25</v>
      </c>
      <c r="AC39" s="711" cm="1">
        <f t="array" ref="AC39">_xlfn.IFS($E$27="CORE 0",$J39*'Technical Sheet'!$B$95,$E$27="PHASE I",$J39*'Technical Sheet'!$C$95,$E$27="PHASE II",$J39*'Technical Sheet'!$D$95)</f>
        <v>5.25</v>
      </c>
      <c r="AD39" s="711" cm="1">
        <f t="array" ref="AD39">_xlfn.IFS($E$27="CORE 0",$J39*'Technical Sheet'!$B$95,$E$27="PHASE I",$J39*'Technical Sheet'!$C$95,$E$27="PHASE II",$J39*'Technical Sheet'!$D$95)</f>
        <v>5.25</v>
      </c>
      <c r="AE39" s="711" cm="1">
        <f t="array" ref="AE39">_xlfn.IFS($E$27="CORE 0",$J39*'Technical Sheet'!$B$95,$E$27="PHASE I",$J39*'Technical Sheet'!$C$95,$E$27="PHASE II",$J39*'Technical Sheet'!$D$95)</f>
        <v>5.25</v>
      </c>
      <c r="AF39" s="711" cm="1">
        <f t="array" ref="AF39">_xlfn.IFS($E$27="CORE 0",$J39*'Technical Sheet'!$B$95,$E$27="PHASE I",$J39*'Technical Sheet'!$C$95,$E$27="PHASE II",$J39*'Technical Sheet'!$D$95)</f>
        <v>5.25</v>
      </c>
      <c r="AG39" s="711" cm="1">
        <f t="array" ref="AG39">_xlfn.IFS($E$27="CORE 0",$J39*'Technical Sheet'!$B$95,$E$27="PHASE I",$J39*'Technical Sheet'!$C$95,$E$27="PHASE II",$J39*'Technical Sheet'!$D$95)</f>
        <v>5.25</v>
      </c>
      <c r="AH39" s="711" cm="1">
        <f t="array" ref="AH39">_xlfn.IFS($E$27="CORE 0",$J39*'Technical Sheet'!$B$95,$E$27="PHASE I",$J39*'Technical Sheet'!$C$95,$E$27="PHASE II",$J39*'Technical Sheet'!$D$95)</f>
        <v>5.25</v>
      </c>
      <c r="AI39" s="711" cm="1">
        <f t="array" ref="AI39">_xlfn.IFS($E$27="CORE 0",$J39*'Technical Sheet'!$B$95,$E$27="PHASE I",$J39*'Technical Sheet'!$C$95,$E$27="PHASE II",$J39*'Technical Sheet'!$D$95)</f>
        <v>5.25</v>
      </c>
      <c r="AJ39" s="711" cm="1">
        <f t="array" ref="AJ39">_xlfn.IFS($E$27="CORE 0",$J39*'Technical Sheet'!$B$95,$E$27="PHASE I",$J39*'Technical Sheet'!$C$95,$E$27="PHASE II",$J39*'Technical Sheet'!$D$95)</f>
        <v>5.25</v>
      </c>
      <c r="AK39" s="711" cm="1">
        <f t="array" ref="AK39">_xlfn.IFS($E$27="CORE 0",$J39*'Technical Sheet'!$B$95,$E$27="PHASE I",$J39*'Technical Sheet'!$C$95,$E$27="PHASE II",$J39*'Technical Sheet'!$D$95)</f>
        <v>5.25</v>
      </c>
      <c r="AL39" s="711" cm="1">
        <f t="array" ref="AL39">_xlfn.IFS($E$27="CORE 0",$J39*'Technical Sheet'!$B$95,$E$27="PHASE I",$J39*'Technical Sheet'!$C$95,$E$27="PHASE II",$J39*'Technical Sheet'!$D$95)</f>
        <v>5.25</v>
      </c>
      <c r="AM39" s="712" cm="1">
        <f t="array" ref="AM39">_xlfn.IFS($E$27="CORE 0",$J39*'Technical Sheet'!$B$95,$E$27="PHASE I",$J39*'Technical Sheet'!$C$95,$E$27="PHASE II",$J39*'Technical Sheet'!$D$95)</f>
        <v>5.25</v>
      </c>
    </row>
    <row r="40" spans="2:39" s="20" customFormat="1" ht="10.75">
      <c r="D40" s="1600"/>
      <c r="E40" s="1603"/>
      <c r="F40" s="709" t="s">
        <v>80</v>
      </c>
      <c r="G40" s="710"/>
      <c r="H40" s="710"/>
      <c r="I40" s="1142"/>
      <c r="J40" s="1142">
        <v>0</v>
      </c>
      <c r="K40" s="711" cm="1">
        <f t="array" ref="K40">_xlfn.IFS($E$27="CORE 0",$J40*'Technical Sheet'!$B$95,$E$27="PHASE I",$J40*'Technical Sheet'!$C$95,$E$27="PHASE II",$J40*'Technical Sheet'!$D$95)</f>
        <v>0</v>
      </c>
      <c r="L40" s="711" cm="1">
        <f t="array" ref="L40">_xlfn.IFS($E$27="CORE 0",$J40*'Technical Sheet'!$B$95,$E$27="PHASE I",$J40*'Technical Sheet'!$C$95,$E$27="PHASE II",$J40*'Technical Sheet'!$D$95)</f>
        <v>0</v>
      </c>
      <c r="M40" s="711" cm="1">
        <f t="array" ref="M40">_xlfn.IFS($E$27="CORE 0",$J40*'Technical Sheet'!$B$95,$E$27="PHASE I",$J40*'Technical Sheet'!$C$95,$E$27="PHASE II",$J40*'Technical Sheet'!$D$95)</f>
        <v>0</v>
      </c>
      <c r="N40" s="711" cm="1">
        <f t="array" ref="N40">_xlfn.IFS($E$27="CORE 0",$J40*'Technical Sheet'!$B$95,$E$27="PHASE I",$J40*'Technical Sheet'!$C$95,$E$27="PHASE II",$J40*'Technical Sheet'!$D$95)</f>
        <v>0</v>
      </c>
      <c r="O40" s="711" cm="1">
        <f t="array" ref="O40">_xlfn.IFS($E$27="CORE 0",$J40*'Technical Sheet'!$B$95,$E$27="PHASE I",$J40*'Technical Sheet'!$C$95,$E$27="PHASE II",$J40*'Technical Sheet'!$D$95)</f>
        <v>0</v>
      </c>
      <c r="P40" s="711" cm="1">
        <f t="array" ref="P40">_xlfn.IFS($E$27="CORE 0",$J40*'Technical Sheet'!$B$95,$E$27="PHASE I",$J40*'Technical Sheet'!$C$95,$E$27="PHASE II",$J40*'Technical Sheet'!$D$95)</f>
        <v>0</v>
      </c>
      <c r="Q40" s="711" cm="1">
        <f t="array" ref="Q40">_xlfn.IFS($E$27="CORE 0",$J40*'Technical Sheet'!$B$95,$E$27="PHASE I",$J40*'Technical Sheet'!$C$95,$E$27="PHASE II",$J40*'Technical Sheet'!$D$95)</f>
        <v>0</v>
      </c>
      <c r="R40" s="711" cm="1">
        <f t="array" ref="R40">_xlfn.IFS($E$27="CORE 0",$J40*'Technical Sheet'!$B$95,$E$27="PHASE I",$J40*'Technical Sheet'!$C$95,$E$27="PHASE II",$J40*'Technical Sheet'!$D$95)</f>
        <v>0</v>
      </c>
      <c r="S40" s="711" cm="1">
        <f t="array" ref="S40">_xlfn.IFS($E$27="CORE 0",$J40*'Technical Sheet'!$B$95,$E$27="PHASE I",$J40*'Technical Sheet'!$C$95,$E$27="PHASE II",$J40*'Technical Sheet'!$D$95)</f>
        <v>0</v>
      </c>
      <c r="T40" s="711" cm="1">
        <f t="array" ref="T40">_xlfn.IFS($E$27="CORE 0",$J40*'Technical Sheet'!$B$95,$E$27="PHASE I",$J40*'Technical Sheet'!$C$95,$E$27="PHASE II",$J40*'Technical Sheet'!$D$95)</f>
        <v>0</v>
      </c>
      <c r="U40" s="711" cm="1">
        <f t="array" ref="U40">_xlfn.IFS($E$27="CORE 0",$J40*'Technical Sheet'!$B$95,$E$27="PHASE I",$J40*'Technical Sheet'!$C$95,$E$27="PHASE II",$J40*'Technical Sheet'!$D$95)</f>
        <v>0</v>
      </c>
      <c r="V40" s="711" cm="1">
        <f t="array" ref="V40">_xlfn.IFS($E$27="CORE 0",$J40*'Technical Sheet'!$B$95,$E$27="PHASE I",$J40*'Technical Sheet'!$C$95,$E$27="PHASE II",$J40*'Technical Sheet'!$D$95)</f>
        <v>0</v>
      </c>
      <c r="W40" s="711" cm="1">
        <f t="array" ref="W40">_xlfn.IFS($E$27="CORE 0",$J40*'Technical Sheet'!$B$95,$E$27="PHASE I",$J40*'Technical Sheet'!$C$95,$E$27="PHASE II",$J40*'Technical Sheet'!$D$95)</f>
        <v>0</v>
      </c>
      <c r="X40" s="711" cm="1">
        <f t="array" ref="X40">_xlfn.IFS($E$27="CORE 0",$J40*'Technical Sheet'!$B$95,$E$27="PHASE I",$J40*'Technical Sheet'!$C$95,$E$27="PHASE II",$J40*'Technical Sheet'!$D$95)</f>
        <v>0</v>
      </c>
      <c r="Y40" s="711" cm="1">
        <f t="array" ref="Y40">_xlfn.IFS($E$27="CORE 0",$J40*'Technical Sheet'!$B$95,$E$27="PHASE I",$J40*'Technical Sheet'!$C$95,$E$27="PHASE II",$J40*'Technical Sheet'!$D$95)</f>
        <v>0</v>
      </c>
      <c r="Z40" s="711" cm="1">
        <f t="array" ref="Z40">_xlfn.IFS($E$27="CORE 0",$J40*'Technical Sheet'!$B$95,$E$27="PHASE I",$J40*'Technical Sheet'!$C$95,$E$27="PHASE II",$J40*'Technical Sheet'!$D$95)</f>
        <v>0</v>
      </c>
      <c r="AA40" s="711" cm="1">
        <f t="array" ref="AA40">_xlfn.IFS($E$27="CORE 0",$J40*'Technical Sheet'!$B$95,$E$27="PHASE I",$J40*'Technical Sheet'!$C$95,$E$27="PHASE II",$J40*'Technical Sheet'!$D$95)</f>
        <v>0</v>
      </c>
      <c r="AB40" s="711" cm="1">
        <f t="array" ref="AB40">_xlfn.IFS($E$27="CORE 0",$J40*'Technical Sheet'!$B$95,$E$27="PHASE I",$J40*'Technical Sheet'!$C$95,$E$27="PHASE II",$J40*'Technical Sheet'!$D$95)</f>
        <v>0</v>
      </c>
      <c r="AC40" s="711" cm="1">
        <f t="array" ref="AC40">_xlfn.IFS($E$27="CORE 0",$J40*'Technical Sheet'!$B$95,$E$27="PHASE I",$J40*'Technical Sheet'!$C$95,$E$27="PHASE II",$J40*'Technical Sheet'!$D$95)</f>
        <v>0</v>
      </c>
      <c r="AD40" s="711" cm="1">
        <f t="array" ref="AD40">_xlfn.IFS($E$27="CORE 0",$J40*'Technical Sheet'!$B$95,$E$27="PHASE I",$J40*'Technical Sheet'!$C$95,$E$27="PHASE II",$J40*'Technical Sheet'!$D$95)</f>
        <v>0</v>
      </c>
      <c r="AE40" s="711" cm="1">
        <f t="array" ref="AE40">_xlfn.IFS($E$27="CORE 0",$J40*'Technical Sheet'!$B$95,$E$27="PHASE I",$J40*'Technical Sheet'!$C$95,$E$27="PHASE II",$J40*'Technical Sheet'!$D$95)</f>
        <v>0</v>
      </c>
      <c r="AF40" s="711" cm="1">
        <f t="array" ref="AF40">_xlfn.IFS($E$27="CORE 0",$J40*'Technical Sheet'!$B$95,$E$27="PHASE I",$J40*'Technical Sheet'!$C$95,$E$27="PHASE II",$J40*'Technical Sheet'!$D$95)</f>
        <v>0</v>
      </c>
      <c r="AG40" s="711" cm="1">
        <f t="array" ref="AG40">_xlfn.IFS($E$27="CORE 0",$J40*'Technical Sheet'!$B$95,$E$27="PHASE I",$J40*'Technical Sheet'!$C$95,$E$27="PHASE II",$J40*'Technical Sheet'!$D$95)</f>
        <v>0</v>
      </c>
      <c r="AH40" s="711" cm="1">
        <f t="array" ref="AH40">_xlfn.IFS($E$27="CORE 0",$J40*'Technical Sheet'!$B$95,$E$27="PHASE I",$J40*'Technical Sheet'!$C$95,$E$27="PHASE II",$J40*'Technical Sheet'!$D$95)</f>
        <v>0</v>
      </c>
      <c r="AI40" s="711" cm="1">
        <f t="array" ref="AI40">_xlfn.IFS($E$27="CORE 0",$J40*'Technical Sheet'!$B$95,$E$27="PHASE I",$J40*'Technical Sheet'!$C$95,$E$27="PHASE II",$J40*'Technical Sheet'!$D$95)</f>
        <v>0</v>
      </c>
      <c r="AJ40" s="711" cm="1">
        <f t="array" ref="AJ40">_xlfn.IFS($E$27="CORE 0",$J40*'Technical Sheet'!$B$95,$E$27="PHASE I",$J40*'Technical Sheet'!$C$95,$E$27="PHASE II",$J40*'Technical Sheet'!$D$95)</f>
        <v>0</v>
      </c>
      <c r="AK40" s="711" cm="1">
        <f t="array" ref="AK40">_xlfn.IFS($E$27="CORE 0",$J40*'Technical Sheet'!$B$95,$E$27="PHASE I",$J40*'Technical Sheet'!$C$95,$E$27="PHASE II",$J40*'Technical Sheet'!$D$95)</f>
        <v>0</v>
      </c>
      <c r="AL40" s="711" cm="1">
        <f t="array" ref="AL40">_xlfn.IFS($E$27="CORE 0",$J40*'Technical Sheet'!$B$95,$E$27="PHASE I",$J40*'Technical Sheet'!$C$95,$E$27="PHASE II",$J40*'Technical Sheet'!$D$95)</f>
        <v>0</v>
      </c>
      <c r="AM40" s="712" cm="1">
        <f t="array" ref="AM40">_xlfn.IFS($E$27="CORE 0",$J40*'Technical Sheet'!$B$95,$E$27="PHASE I",$J40*'Technical Sheet'!$C$95,$E$27="PHASE II",$J40*'Technical Sheet'!$D$95)</f>
        <v>0</v>
      </c>
    </row>
    <row r="41" spans="2:39" s="20" customFormat="1" ht="14.25" customHeight="1">
      <c r="D41" s="1600"/>
      <c r="E41" s="1603"/>
      <c r="F41" s="713" t="s">
        <v>81</v>
      </c>
      <c r="G41" s="710"/>
      <c r="H41" s="710"/>
      <c r="I41" s="1142">
        <v>1</v>
      </c>
      <c r="J41" s="1142">
        <v>1</v>
      </c>
      <c r="K41" s="711" cm="1">
        <f t="array" ref="K41">_xlfn.IFS($E$27="CORE 0",$J41*'Technical Sheet'!$B$95,$E$27="PHASE I",$J41*'Technical Sheet'!$C$95,$E$27="PHASE II",$J41*'Technical Sheet'!$D$95)</f>
        <v>1.05</v>
      </c>
      <c r="L41" s="711" cm="1">
        <f t="array" ref="L41">_xlfn.IFS($E$27="CORE 0",$J41*'Technical Sheet'!$B$95,$E$27="PHASE I",$J41*'Technical Sheet'!$C$95,$E$27="PHASE II",$J41*'Technical Sheet'!$D$95)</f>
        <v>1.05</v>
      </c>
      <c r="M41" s="711" cm="1">
        <f t="array" ref="M41">_xlfn.IFS($E$27="CORE 0",$J41*'Technical Sheet'!$B$95,$E$27="PHASE I",$J41*'Technical Sheet'!$C$95,$E$27="PHASE II",$J41*'Technical Sheet'!$D$95)</f>
        <v>1.05</v>
      </c>
      <c r="N41" s="711" cm="1">
        <f t="array" ref="N41">_xlfn.IFS($E$27="CORE 0",$J41*'Technical Sheet'!$B$95,$E$27="PHASE I",$J41*'Technical Sheet'!$C$95,$E$27="PHASE II",$J41*'Technical Sheet'!$D$95)</f>
        <v>1.05</v>
      </c>
      <c r="O41" s="711" cm="1">
        <f t="array" ref="O41">_xlfn.IFS($E$27="CORE 0",$J41*'Technical Sheet'!$B$95,$E$27="PHASE I",$J41*'Technical Sheet'!$C$95,$E$27="PHASE II",$J41*'Technical Sheet'!$D$95)</f>
        <v>1.05</v>
      </c>
      <c r="P41" s="711" cm="1">
        <f t="array" ref="P41">_xlfn.IFS($E$27="CORE 0",$J41*'Technical Sheet'!$B$95,$E$27="PHASE I",$J41*'Technical Sheet'!$C$95,$E$27="PHASE II",$J41*'Technical Sheet'!$D$95)</f>
        <v>1.05</v>
      </c>
      <c r="Q41" s="711" cm="1">
        <f t="array" ref="Q41">_xlfn.IFS($E$27="CORE 0",$J41*'Technical Sheet'!$B$95,$E$27="PHASE I",$J41*'Technical Sheet'!$C$95,$E$27="PHASE II",$J41*'Technical Sheet'!$D$95)</f>
        <v>1.05</v>
      </c>
      <c r="R41" s="711" cm="1">
        <f t="array" ref="R41">_xlfn.IFS($E$27="CORE 0",$J41*'Technical Sheet'!$B$95,$E$27="PHASE I",$J41*'Technical Sheet'!$C$95,$E$27="PHASE II",$J41*'Technical Sheet'!$D$95)</f>
        <v>1.05</v>
      </c>
      <c r="S41" s="711" cm="1">
        <f t="array" ref="S41">_xlfn.IFS($E$27="CORE 0",$J41*'Technical Sheet'!$B$95,$E$27="PHASE I",$J41*'Technical Sheet'!$C$95,$E$27="PHASE II",$J41*'Technical Sheet'!$D$95)</f>
        <v>1.05</v>
      </c>
      <c r="T41" s="711" cm="1">
        <f t="array" ref="T41">_xlfn.IFS($E$27="CORE 0",$J41*'Technical Sheet'!$B$95,$E$27="PHASE I",$J41*'Technical Sheet'!$C$95,$E$27="PHASE II",$J41*'Technical Sheet'!$D$95)</f>
        <v>1.05</v>
      </c>
      <c r="U41" s="711" cm="1">
        <f t="array" ref="U41">_xlfn.IFS($E$27="CORE 0",$J41*'Technical Sheet'!$B$95,$E$27="PHASE I",$J41*'Technical Sheet'!$C$95,$E$27="PHASE II",$J41*'Technical Sheet'!$D$95)</f>
        <v>1.05</v>
      </c>
      <c r="V41" s="711" cm="1">
        <f t="array" ref="V41">_xlfn.IFS($E$27="CORE 0",$J41*'Technical Sheet'!$B$95,$E$27="PHASE I",$J41*'Technical Sheet'!$C$95,$E$27="PHASE II",$J41*'Technical Sheet'!$D$95)</f>
        <v>1.05</v>
      </c>
      <c r="W41" s="711" cm="1">
        <f t="array" ref="W41">_xlfn.IFS($E$27="CORE 0",$J41*'Technical Sheet'!$B$95,$E$27="PHASE I",$J41*'Technical Sheet'!$C$95,$E$27="PHASE II",$J41*'Technical Sheet'!$D$95)</f>
        <v>1.05</v>
      </c>
      <c r="X41" s="711" cm="1">
        <f t="array" ref="X41">_xlfn.IFS($E$27="CORE 0",$J41*'Technical Sheet'!$B$95,$E$27="PHASE I",$J41*'Technical Sheet'!$C$95,$E$27="PHASE II",$J41*'Technical Sheet'!$D$95)</f>
        <v>1.05</v>
      </c>
      <c r="Y41" s="711" cm="1">
        <f t="array" ref="Y41">_xlfn.IFS($E$27="CORE 0",$J41*'Technical Sheet'!$B$95,$E$27="PHASE I",$J41*'Technical Sheet'!$C$95,$E$27="PHASE II",$J41*'Technical Sheet'!$D$95)</f>
        <v>1.05</v>
      </c>
      <c r="Z41" s="711" cm="1">
        <f t="array" ref="Z41">_xlfn.IFS($E$27="CORE 0",$J41*'Technical Sheet'!$B$95,$E$27="PHASE I",$J41*'Technical Sheet'!$C$95,$E$27="PHASE II",$J41*'Technical Sheet'!$D$95)</f>
        <v>1.05</v>
      </c>
      <c r="AA41" s="711" cm="1">
        <f t="array" ref="AA41">_xlfn.IFS($E$27="CORE 0",$J41*'Technical Sheet'!$B$95,$E$27="PHASE I",$J41*'Technical Sheet'!$C$95,$E$27="PHASE II",$J41*'Technical Sheet'!$D$95)</f>
        <v>1.05</v>
      </c>
      <c r="AB41" s="711" cm="1">
        <f t="array" ref="AB41">_xlfn.IFS($E$27="CORE 0",$J41*'Technical Sheet'!$B$95,$E$27="PHASE I",$J41*'Technical Sheet'!$C$95,$E$27="PHASE II",$J41*'Technical Sheet'!$D$95)</f>
        <v>1.05</v>
      </c>
      <c r="AC41" s="711" cm="1">
        <f t="array" ref="AC41">_xlfn.IFS($E$27="CORE 0",$J41*'Technical Sheet'!$B$95,$E$27="PHASE I",$J41*'Technical Sheet'!$C$95,$E$27="PHASE II",$J41*'Technical Sheet'!$D$95)</f>
        <v>1.05</v>
      </c>
      <c r="AD41" s="711" cm="1">
        <f t="array" ref="AD41">_xlfn.IFS($E$27="CORE 0",$J41*'Technical Sheet'!$B$95,$E$27="PHASE I",$J41*'Technical Sheet'!$C$95,$E$27="PHASE II",$J41*'Technical Sheet'!$D$95)</f>
        <v>1.05</v>
      </c>
      <c r="AE41" s="711" cm="1">
        <f t="array" ref="AE41">_xlfn.IFS($E$27="CORE 0",$J41*'Technical Sheet'!$B$95,$E$27="PHASE I",$J41*'Technical Sheet'!$C$95,$E$27="PHASE II",$J41*'Technical Sheet'!$D$95)</f>
        <v>1.05</v>
      </c>
      <c r="AF41" s="711" cm="1">
        <f t="array" ref="AF41">_xlfn.IFS($E$27="CORE 0",$J41*'Technical Sheet'!$B$95,$E$27="PHASE I",$J41*'Technical Sheet'!$C$95,$E$27="PHASE II",$J41*'Technical Sheet'!$D$95)</f>
        <v>1.05</v>
      </c>
      <c r="AG41" s="711" cm="1">
        <f t="array" ref="AG41">_xlfn.IFS($E$27="CORE 0",$J41*'Technical Sheet'!$B$95,$E$27="PHASE I",$J41*'Technical Sheet'!$C$95,$E$27="PHASE II",$J41*'Technical Sheet'!$D$95)</f>
        <v>1.05</v>
      </c>
      <c r="AH41" s="711" cm="1">
        <f t="array" ref="AH41">_xlfn.IFS($E$27="CORE 0",$J41*'Technical Sheet'!$B$95,$E$27="PHASE I",$J41*'Technical Sheet'!$C$95,$E$27="PHASE II",$J41*'Technical Sheet'!$D$95)</f>
        <v>1.05</v>
      </c>
      <c r="AI41" s="711" cm="1">
        <f t="array" ref="AI41">_xlfn.IFS($E$27="CORE 0",$J41*'Technical Sheet'!$B$95,$E$27="PHASE I",$J41*'Technical Sheet'!$C$95,$E$27="PHASE II",$J41*'Technical Sheet'!$D$95)</f>
        <v>1.05</v>
      </c>
      <c r="AJ41" s="711" cm="1">
        <f t="array" ref="AJ41">_xlfn.IFS($E$27="CORE 0",$J41*'Technical Sheet'!$B$95,$E$27="PHASE I",$J41*'Technical Sheet'!$C$95,$E$27="PHASE II",$J41*'Technical Sheet'!$D$95)</f>
        <v>1.05</v>
      </c>
      <c r="AK41" s="711" cm="1">
        <f t="array" ref="AK41">_xlfn.IFS($E$27="CORE 0",$J41*'Technical Sheet'!$B$95,$E$27="PHASE I",$J41*'Technical Sheet'!$C$95,$E$27="PHASE II",$J41*'Technical Sheet'!$D$95)</f>
        <v>1.05</v>
      </c>
      <c r="AL41" s="711" cm="1">
        <f t="array" ref="AL41">_xlfn.IFS($E$27="CORE 0",$J41*'Technical Sheet'!$B$95,$E$27="PHASE I",$J41*'Technical Sheet'!$C$95,$E$27="PHASE II",$J41*'Technical Sheet'!$D$95)</f>
        <v>1.05</v>
      </c>
      <c r="AM41" s="712" cm="1">
        <f t="array" ref="AM41">_xlfn.IFS($E$27="CORE 0",$J41*'Technical Sheet'!$B$95,$E$27="PHASE I",$J41*'Technical Sheet'!$C$95,$E$27="PHASE II",$J41*'Technical Sheet'!$D$95)</f>
        <v>1.05</v>
      </c>
    </row>
    <row r="42" spans="2:39" s="20" customFormat="1" ht="10.75">
      <c r="D42" s="1600"/>
      <c r="E42" s="1603"/>
      <c r="F42" s="709" t="s">
        <v>82</v>
      </c>
      <c r="G42" s="710"/>
      <c r="H42" s="710"/>
      <c r="I42" s="1142"/>
      <c r="J42" s="1142">
        <v>0</v>
      </c>
      <c r="K42" s="711" cm="1">
        <f t="array" ref="K42">_xlfn.IFS($E$27="CORE 0",$J42*'Technical Sheet'!$B$95,$E$27="PHASE I",$J42*'Technical Sheet'!$C$95,$E$27="PHASE II",$J42*'Technical Sheet'!$D$95)</f>
        <v>0</v>
      </c>
      <c r="L42" s="711" cm="1">
        <f t="array" ref="L42">_xlfn.IFS($E$27="CORE 0",$J42*'Technical Sheet'!$B$95,$E$27="PHASE I",$J42*'Technical Sheet'!$C$95,$E$27="PHASE II",$J42*'Technical Sheet'!$D$95)</f>
        <v>0</v>
      </c>
      <c r="M42" s="711" cm="1">
        <f t="array" ref="M42">_xlfn.IFS($E$27="CORE 0",$J42*'Technical Sheet'!$B$95,$E$27="PHASE I",$J42*'Technical Sheet'!$C$95,$E$27="PHASE II",$J42*'Technical Sheet'!$D$95)</f>
        <v>0</v>
      </c>
      <c r="N42" s="711" cm="1">
        <f t="array" ref="N42">_xlfn.IFS($E$27="CORE 0",$J42*'Technical Sheet'!$B$95,$E$27="PHASE I",$J42*'Technical Sheet'!$C$95,$E$27="PHASE II",$J42*'Technical Sheet'!$D$95)</f>
        <v>0</v>
      </c>
      <c r="O42" s="711" cm="1">
        <f t="array" ref="O42">_xlfn.IFS($E$27="CORE 0",$J42*'Technical Sheet'!$B$95,$E$27="PHASE I",$J42*'Technical Sheet'!$C$95,$E$27="PHASE II",$J42*'Technical Sheet'!$D$95)</f>
        <v>0</v>
      </c>
      <c r="P42" s="711" cm="1">
        <f t="array" ref="P42">_xlfn.IFS($E$27="CORE 0",$J42*'Technical Sheet'!$B$95,$E$27="PHASE I",$J42*'Technical Sheet'!$C$95,$E$27="PHASE II",$J42*'Technical Sheet'!$D$95)</f>
        <v>0</v>
      </c>
      <c r="Q42" s="711" cm="1">
        <f t="array" ref="Q42">_xlfn.IFS($E$27="CORE 0",$J42*'Technical Sheet'!$B$95,$E$27="PHASE I",$J42*'Technical Sheet'!$C$95,$E$27="PHASE II",$J42*'Technical Sheet'!$D$95)</f>
        <v>0</v>
      </c>
      <c r="R42" s="711" cm="1">
        <f t="array" ref="R42">_xlfn.IFS($E$27="CORE 0",$J42*'Technical Sheet'!$B$95,$E$27="PHASE I",$J42*'Technical Sheet'!$C$95,$E$27="PHASE II",$J42*'Technical Sheet'!$D$95)</f>
        <v>0</v>
      </c>
      <c r="S42" s="711" cm="1">
        <f t="array" ref="S42">_xlfn.IFS($E$27="CORE 0",$J42*'Technical Sheet'!$B$95,$E$27="PHASE I",$J42*'Technical Sheet'!$C$95,$E$27="PHASE II",$J42*'Technical Sheet'!$D$95)</f>
        <v>0</v>
      </c>
      <c r="T42" s="711" cm="1">
        <f t="array" ref="T42">_xlfn.IFS($E$27="CORE 0",$J42*'Technical Sheet'!$B$95,$E$27="PHASE I",$J42*'Technical Sheet'!$C$95,$E$27="PHASE II",$J42*'Technical Sheet'!$D$95)</f>
        <v>0</v>
      </c>
      <c r="U42" s="711" cm="1">
        <f t="array" ref="U42">_xlfn.IFS($E$27="CORE 0",$J42*'Technical Sheet'!$B$95,$E$27="PHASE I",$J42*'Technical Sheet'!$C$95,$E$27="PHASE II",$J42*'Technical Sheet'!$D$95)</f>
        <v>0</v>
      </c>
      <c r="V42" s="711" cm="1">
        <f t="array" ref="V42">_xlfn.IFS($E$27="CORE 0",$J42*'Technical Sheet'!$B$95,$E$27="PHASE I",$J42*'Technical Sheet'!$C$95,$E$27="PHASE II",$J42*'Technical Sheet'!$D$95)</f>
        <v>0</v>
      </c>
      <c r="W42" s="711" cm="1">
        <f t="array" ref="W42">_xlfn.IFS($E$27="CORE 0",$J42*'Technical Sheet'!$B$95,$E$27="PHASE I",$J42*'Technical Sheet'!$C$95,$E$27="PHASE II",$J42*'Technical Sheet'!$D$95)</f>
        <v>0</v>
      </c>
      <c r="X42" s="711" cm="1">
        <f t="array" ref="X42">_xlfn.IFS($E$27="CORE 0",$J42*'Technical Sheet'!$B$95,$E$27="PHASE I",$J42*'Technical Sheet'!$C$95,$E$27="PHASE II",$J42*'Technical Sheet'!$D$95)</f>
        <v>0</v>
      </c>
      <c r="Y42" s="711" cm="1">
        <f t="array" ref="Y42">_xlfn.IFS($E$27="CORE 0",$J42*'Technical Sheet'!$B$95,$E$27="PHASE I",$J42*'Technical Sheet'!$C$95,$E$27="PHASE II",$J42*'Technical Sheet'!$D$95)</f>
        <v>0</v>
      </c>
      <c r="Z42" s="711" cm="1">
        <f t="array" ref="Z42">_xlfn.IFS($E$27="CORE 0",$J42*'Technical Sheet'!$B$95,$E$27="PHASE I",$J42*'Technical Sheet'!$C$95,$E$27="PHASE II",$J42*'Technical Sheet'!$D$95)</f>
        <v>0</v>
      </c>
      <c r="AA42" s="711" cm="1">
        <f t="array" ref="AA42">_xlfn.IFS($E$27="CORE 0",$J42*'Technical Sheet'!$B$95,$E$27="PHASE I",$J42*'Technical Sheet'!$C$95,$E$27="PHASE II",$J42*'Technical Sheet'!$D$95)</f>
        <v>0</v>
      </c>
      <c r="AB42" s="711" cm="1">
        <f t="array" ref="AB42">_xlfn.IFS($E$27="CORE 0",$J42*'Technical Sheet'!$B$95,$E$27="PHASE I",$J42*'Technical Sheet'!$C$95,$E$27="PHASE II",$J42*'Technical Sheet'!$D$95)</f>
        <v>0</v>
      </c>
      <c r="AC42" s="711" cm="1">
        <f t="array" ref="AC42">_xlfn.IFS($E$27="CORE 0",$J42*'Technical Sheet'!$B$95,$E$27="PHASE I",$J42*'Technical Sheet'!$C$95,$E$27="PHASE II",$J42*'Technical Sheet'!$D$95)</f>
        <v>0</v>
      </c>
      <c r="AD42" s="711" cm="1">
        <f t="array" ref="AD42">_xlfn.IFS($E$27="CORE 0",$J42*'Technical Sheet'!$B$95,$E$27="PHASE I",$J42*'Technical Sheet'!$C$95,$E$27="PHASE II",$J42*'Technical Sheet'!$D$95)</f>
        <v>0</v>
      </c>
      <c r="AE42" s="711" cm="1">
        <f t="array" ref="AE42">_xlfn.IFS($E$27="CORE 0",$J42*'Technical Sheet'!$B$95,$E$27="PHASE I",$J42*'Technical Sheet'!$C$95,$E$27="PHASE II",$J42*'Technical Sheet'!$D$95)</f>
        <v>0</v>
      </c>
      <c r="AF42" s="711" cm="1">
        <f t="array" ref="AF42">_xlfn.IFS($E$27="CORE 0",$J42*'Technical Sheet'!$B$95,$E$27="PHASE I",$J42*'Technical Sheet'!$C$95,$E$27="PHASE II",$J42*'Technical Sheet'!$D$95)</f>
        <v>0</v>
      </c>
      <c r="AG42" s="711" cm="1">
        <f t="array" ref="AG42">_xlfn.IFS($E$27="CORE 0",$J42*'Technical Sheet'!$B$95,$E$27="PHASE I",$J42*'Technical Sheet'!$C$95,$E$27="PHASE II",$J42*'Technical Sheet'!$D$95)</f>
        <v>0</v>
      </c>
      <c r="AH42" s="711" cm="1">
        <f t="array" ref="AH42">_xlfn.IFS($E$27="CORE 0",$J42*'Technical Sheet'!$B$95,$E$27="PHASE I",$J42*'Technical Sheet'!$C$95,$E$27="PHASE II",$J42*'Technical Sheet'!$D$95)</f>
        <v>0</v>
      </c>
      <c r="AI42" s="711" cm="1">
        <f t="array" ref="AI42">_xlfn.IFS($E$27="CORE 0",$J42*'Technical Sheet'!$B$95,$E$27="PHASE I",$J42*'Technical Sheet'!$C$95,$E$27="PHASE II",$J42*'Technical Sheet'!$D$95)</f>
        <v>0</v>
      </c>
      <c r="AJ42" s="711" cm="1">
        <f t="array" ref="AJ42">_xlfn.IFS($E$27="CORE 0",$J42*'Technical Sheet'!$B$95,$E$27="PHASE I",$J42*'Technical Sheet'!$C$95,$E$27="PHASE II",$J42*'Technical Sheet'!$D$95)</f>
        <v>0</v>
      </c>
      <c r="AK42" s="711" cm="1">
        <f t="array" ref="AK42">_xlfn.IFS($E$27="CORE 0",$J42*'Technical Sheet'!$B$95,$E$27="PHASE I",$J42*'Technical Sheet'!$C$95,$E$27="PHASE II",$J42*'Technical Sheet'!$D$95)</f>
        <v>0</v>
      </c>
      <c r="AL42" s="711" cm="1">
        <f t="array" ref="AL42">_xlfn.IFS($E$27="CORE 0",$J42*'Technical Sheet'!$B$95,$E$27="PHASE I",$J42*'Technical Sheet'!$C$95,$E$27="PHASE II",$J42*'Technical Sheet'!$D$95)</f>
        <v>0</v>
      </c>
      <c r="AM42" s="712" cm="1">
        <f t="array" ref="AM42">_xlfn.IFS($E$27="CORE 0",$J42*'Technical Sheet'!$B$95,$E$27="PHASE I",$J42*'Technical Sheet'!$C$95,$E$27="PHASE II",$J42*'Technical Sheet'!$D$95)</f>
        <v>0</v>
      </c>
    </row>
    <row r="43" spans="2:39" s="20" customFormat="1" ht="10.75">
      <c r="D43" s="1600"/>
      <c r="E43" s="1603"/>
      <c r="F43" s="713" t="s">
        <v>83</v>
      </c>
      <c r="G43" s="710"/>
      <c r="H43" s="710"/>
      <c r="I43" s="1142"/>
      <c r="J43" s="1142">
        <v>0</v>
      </c>
      <c r="K43" s="711" cm="1">
        <f t="array" ref="K43">_xlfn.IFS($E$27="CORE 0",$J43*'Technical Sheet'!$B$95,$E$27="PHASE I",$J43*'Technical Sheet'!$C$95,$E$27="PHASE II",$J43*'Technical Sheet'!$D$95)</f>
        <v>0</v>
      </c>
      <c r="L43" s="711" cm="1">
        <f t="array" ref="L43">_xlfn.IFS($E$27="CORE 0",$J43*'Technical Sheet'!$B$95,$E$27="PHASE I",$J43*'Technical Sheet'!$C$95,$E$27="PHASE II",$J43*'Technical Sheet'!$D$95)</f>
        <v>0</v>
      </c>
      <c r="M43" s="711" cm="1">
        <f t="array" ref="M43">_xlfn.IFS($E$27="CORE 0",$J43*'Technical Sheet'!$B$95,$E$27="PHASE I",$J43*'Technical Sheet'!$C$95,$E$27="PHASE II",$J43*'Technical Sheet'!$D$95)</f>
        <v>0</v>
      </c>
      <c r="N43" s="711" cm="1">
        <f t="array" ref="N43">_xlfn.IFS($E$27="CORE 0",$J43*'Technical Sheet'!$B$95,$E$27="PHASE I",$J43*'Technical Sheet'!$C$95,$E$27="PHASE II",$J43*'Technical Sheet'!$D$95)</f>
        <v>0</v>
      </c>
      <c r="O43" s="711" cm="1">
        <f t="array" ref="O43">_xlfn.IFS($E$27="CORE 0",$J43*'Technical Sheet'!$B$95,$E$27="PHASE I",$J43*'Technical Sheet'!$C$95,$E$27="PHASE II",$J43*'Technical Sheet'!$D$95)</f>
        <v>0</v>
      </c>
      <c r="P43" s="711" cm="1">
        <f t="array" ref="P43">_xlfn.IFS($E$27="CORE 0",$J43*'Technical Sheet'!$B$95,$E$27="PHASE I",$J43*'Technical Sheet'!$C$95,$E$27="PHASE II",$J43*'Technical Sheet'!$D$95)</f>
        <v>0</v>
      </c>
      <c r="Q43" s="711" cm="1">
        <f t="array" ref="Q43">_xlfn.IFS($E$27="CORE 0",$J43*'Technical Sheet'!$B$95,$E$27="PHASE I",$J43*'Technical Sheet'!$C$95,$E$27="PHASE II",$J43*'Technical Sheet'!$D$95)</f>
        <v>0</v>
      </c>
      <c r="R43" s="711" cm="1">
        <f t="array" ref="R43">_xlfn.IFS($E$27="CORE 0",$J43*'Technical Sheet'!$B$95,$E$27="PHASE I",$J43*'Technical Sheet'!$C$95,$E$27="PHASE II",$J43*'Technical Sheet'!$D$95)</f>
        <v>0</v>
      </c>
      <c r="S43" s="711" cm="1">
        <f t="array" ref="S43">_xlfn.IFS($E$27="CORE 0",$J43*'Technical Sheet'!$B$95,$E$27="PHASE I",$J43*'Technical Sheet'!$C$95,$E$27="PHASE II",$J43*'Technical Sheet'!$D$95)</f>
        <v>0</v>
      </c>
      <c r="T43" s="711" cm="1">
        <f t="array" ref="T43">_xlfn.IFS($E$27="CORE 0",$J43*'Technical Sheet'!$B$95,$E$27="PHASE I",$J43*'Technical Sheet'!$C$95,$E$27="PHASE II",$J43*'Technical Sheet'!$D$95)</f>
        <v>0</v>
      </c>
      <c r="U43" s="711" cm="1">
        <f t="array" ref="U43">_xlfn.IFS($E$27="CORE 0",$J43*'Technical Sheet'!$B$95,$E$27="PHASE I",$J43*'Technical Sheet'!$C$95,$E$27="PHASE II",$J43*'Technical Sheet'!$D$95)</f>
        <v>0</v>
      </c>
      <c r="V43" s="711" cm="1">
        <f t="array" ref="V43">_xlfn.IFS($E$27="CORE 0",$J43*'Technical Sheet'!$B$95,$E$27="PHASE I",$J43*'Technical Sheet'!$C$95,$E$27="PHASE II",$J43*'Technical Sheet'!$D$95)</f>
        <v>0</v>
      </c>
      <c r="W43" s="711" cm="1">
        <f t="array" ref="W43">_xlfn.IFS($E$27="CORE 0",$J43*'Technical Sheet'!$B$95,$E$27="PHASE I",$J43*'Technical Sheet'!$C$95,$E$27="PHASE II",$J43*'Technical Sheet'!$D$95)</f>
        <v>0</v>
      </c>
      <c r="X43" s="711" cm="1">
        <f t="array" ref="X43">_xlfn.IFS($E$27="CORE 0",$J43*'Technical Sheet'!$B$95,$E$27="PHASE I",$J43*'Technical Sheet'!$C$95,$E$27="PHASE II",$J43*'Technical Sheet'!$D$95)</f>
        <v>0</v>
      </c>
      <c r="Y43" s="711" cm="1">
        <f t="array" ref="Y43">_xlfn.IFS($E$27="CORE 0",$J43*'Technical Sheet'!$B$95,$E$27="PHASE I",$J43*'Technical Sheet'!$C$95,$E$27="PHASE II",$J43*'Technical Sheet'!$D$95)</f>
        <v>0</v>
      </c>
      <c r="Z43" s="711" cm="1">
        <f t="array" ref="Z43">_xlfn.IFS($E$27="CORE 0",$J43*'Technical Sheet'!$B$95,$E$27="PHASE I",$J43*'Technical Sheet'!$C$95,$E$27="PHASE II",$J43*'Technical Sheet'!$D$95)</f>
        <v>0</v>
      </c>
      <c r="AA43" s="711" cm="1">
        <f t="array" ref="AA43">_xlfn.IFS($E$27="CORE 0",$J43*'Technical Sheet'!$B$95,$E$27="PHASE I",$J43*'Technical Sheet'!$C$95,$E$27="PHASE II",$J43*'Technical Sheet'!$D$95)</f>
        <v>0</v>
      </c>
      <c r="AB43" s="711" cm="1">
        <f t="array" ref="AB43">_xlfn.IFS($E$27="CORE 0",$J43*'Technical Sheet'!$B$95,$E$27="PHASE I",$J43*'Technical Sheet'!$C$95,$E$27="PHASE II",$J43*'Technical Sheet'!$D$95)</f>
        <v>0</v>
      </c>
      <c r="AC43" s="711" cm="1">
        <f t="array" ref="AC43">_xlfn.IFS($E$27="CORE 0",$J43*'Technical Sheet'!$B$95,$E$27="PHASE I",$J43*'Technical Sheet'!$C$95,$E$27="PHASE II",$J43*'Technical Sheet'!$D$95)</f>
        <v>0</v>
      </c>
      <c r="AD43" s="711" cm="1">
        <f t="array" ref="AD43">_xlfn.IFS($E$27="CORE 0",$J43*'Technical Sheet'!$B$95,$E$27="PHASE I",$J43*'Technical Sheet'!$C$95,$E$27="PHASE II",$J43*'Technical Sheet'!$D$95)</f>
        <v>0</v>
      </c>
      <c r="AE43" s="711" cm="1">
        <f t="array" ref="AE43">_xlfn.IFS($E$27="CORE 0",$J43*'Technical Sheet'!$B$95,$E$27="PHASE I",$J43*'Technical Sheet'!$C$95,$E$27="PHASE II",$J43*'Technical Sheet'!$D$95)</f>
        <v>0</v>
      </c>
      <c r="AF43" s="711" cm="1">
        <f t="array" ref="AF43">_xlfn.IFS($E$27="CORE 0",$J43*'Technical Sheet'!$B$95,$E$27="PHASE I",$J43*'Technical Sheet'!$C$95,$E$27="PHASE II",$J43*'Technical Sheet'!$D$95)</f>
        <v>0</v>
      </c>
      <c r="AG43" s="711" cm="1">
        <f t="array" ref="AG43">_xlfn.IFS($E$27="CORE 0",$J43*'Technical Sheet'!$B$95,$E$27="PHASE I",$J43*'Technical Sheet'!$C$95,$E$27="PHASE II",$J43*'Technical Sheet'!$D$95)</f>
        <v>0</v>
      </c>
      <c r="AH43" s="711" cm="1">
        <f t="array" ref="AH43">_xlfn.IFS($E$27="CORE 0",$J43*'Technical Sheet'!$B$95,$E$27="PHASE I",$J43*'Technical Sheet'!$C$95,$E$27="PHASE II",$J43*'Technical Sheet'!$D$95)</f>
        <v>0</v>
      </c>
      <c r="AI43" s="711" cm="1">
        <f t="array" ref="AI43">_xlfn.IFS($E$27="CORE 0",$J43*'Technical Sheet'!$B$95,$E$27="PHASE I",$J43*'Technical Sheet'!$C$95,$E$27="PHASE II",$J43*'Technical Sheet'!$D$95)</f>
        <v>0</v>
      </c>
      <c r="AJ43" s="711" cm="1">
        <f t="array" ref="AJ43">_xlfn.IFS($E$27="CORE 0",$J43*'Technical Sheet'!$B$95,$E$27="PHASE I",$J43*'Technical Sheet'!$C$95,$E$27="PHASE II",$J43*'Technical Sheet'!$D$95)</f>
        <v>0</v>
      </c>
      <c r="AK43" s="711" cm="1">
        <f t="array" ref="AK43">_xlfn.IFS($E$27="CORE 0",$J43*'Technical Sheet'!$B$95,$E$27="PHASE I",$J43*'Technical Sheet'!$C$95,$E$27="PHASE II",$J43*'Technical Sheet'!$D$95)</f>
        <v>0</v>
      </c>
      <c r="AL43" s="711" cm="1">
        <f t="array" ref="AL43">_xlfn.IFS($E$27="CORE 0",$J43*'Technical Sheet'!$B$95,$E$27="PHASE I",$J43*'Technical Sheet'!$C$95,$E$27="PHASE II",$J43*'Technical Sheet'!$D$95)</f>
        <v>0</v>
      </c>
      <c r="AM43" s="712" cm="1">
        <f t="array" ref="AM43">_xlfn.IFS($E$27="CORE 0",$J43*'Technical Sheet'!$B$95,$E$27="PHASE I",$J43*'Technical Sheet'!$C$95,$E$27="PHASE II",$J43*'Technical Sheet'!$D$95)</f>
        <v>0</v>
      </c>
    </row>
    <row r="44" spans="2:39" s="20" customFormat="1" ht="10.75">
      <c r="D44" s="1600"/>
      <c r="E44" s="1603"/>
      <c r="F44" s="709" t="s">
        <v>84</v>
      </c>
      <c r="G44" s="710"/>
      <c r="H44" s="710"/>
      <c r="I44" s="1142"/>
      <c r="J44" s="1142">
        <v>0</v>
      </c>
      <c r="K44" s="711" cm="1">
        <f t="array" ref="K44">_xlfn.IFS($E$27="CORE 0",$J44*'Technical Sheet'!$B$95,$E$27="PHASE I",$J44*'Technical Sheet'!$C$95,$E$27="PHASE II",$J44*'Technical Sheet'!$D$95)</f>
        <v>0</v>
      </c>
      <c r="L44" s="711" cm="1">
        <f t="array" ref="L44">_xlfn.IFS($E$27="CORE 0",$J44*'Technical Sheet'!$B$95,$E$27="PHASE I",$J44*'Technical Sheet'!$C$95,$E$27="PHASE II",$J44*'Technical Sheet'!$D$95)</f>
        <v>0</v>
      </c>
      <c r="M44" s="711" cm="1">
        <f t="array" ref="M44">_xlfn.IFS($E$27="CORE 0",$J44*'Technical Sheet'!$B$95,$E$27="PHASE I",$J44*'Technical Sheet'!$C$95,$E$27="PHASE II",$J44*'Technical Sheet'!$D$95)</f>
        <v>0</v>
      </c>
      <c r="N44" s="711" cm="1">
        <f t="array" ref="N44">_xlfn.IFS($E$27="CORE 0",$J44*'Technical Sheet'!$B$95,$E$27="PHASE I",$J44*'Technical Sheet'!$C$95,$E$27="PHASE II",$J44*'Technical Sheet'!$D$95)</f>
        <v>0</v>
      </c>
      <c r="O44" s="711" cm="1">
        <f t="array" ref="O44">_xlfn.IFS($E$27="CORE 0",$J44*'Technical Sheet'!$B$95,$E$27="PHASE I",$J44*'Technical Sheet'!$C$95,$E$27="PHASE II",$J44*'Technical Sheet'!$D$95)</f>
        <v>0</v>
      </c>
      <c r="P44" s="711" cm="1">
        <f t="array" ref="P44">_xlfn.IFS($E$27="CORE 0",$J44*'Technical Sheet'!$B$95,$E$27="PHASE I",$J44*'Technical Sheet'!$C$95,$E$27="PHASE II",$J44*'Technical Sheet'!$D$95)</f>
        <v>0</v>
      </c>
      <c r="Q44" s="711" cm="1">
        <f t="array" ref="Q44">_xlfn.IFS($E$27="CORE 0",$J44*'Technical Sheet'!$B$95,$E$27="PHASE I",$J44*'Technical Sheet'!$C$95,$E$27="PHASE II",$J44*'Technical Sheet'!$D$95)</f>
        <v>0</v>
      </c>
      <c r="R44" s="711" cm="1">
        <f t="array" ref="R44">_xlfn.IFS($E$27="CORE 0",$J44*'Technical Sheet'!$B$95,$E$27="PHASE I",$J44*'Technical Sheet'!$C$95,$E$27="PHASE II",$J44*'Technical Sheet'!$D$95)</f>
        <v>0</v>
      </c>
      <c r="S44" s="711" cm="1">
        <f t="array" ref="S44">_xlfn.IFS($E$27="CORE 0",$J44*'Technical Sheet'!$B$95,$E$27="PHASE I",$J44*'Technical Sheet'!$C$95,$E$27="PHASE II",$J44*'Technical Sheet'!$D$95)</f>
        <v>0</v>
      </c>
      <c r="T44" s="711" cm="1">
        <f t="array" ref="T44">_xlfn.IFS($E$27="CORE 0",$J44*'Technical Sheet'!$B$95,$E$27="PHASE I",$J44*'Technical Sheet'!$C$95,$E$27="PHASE II",$J44*'Technical Sheet'!$D$95)</f>
        <v>0</v>
      </c>
      <c r="U44" s="711" cm="1">
        <f t="array" ref="U44">_xlfn.IFS($E$27="CORE 0",$J44*'Technical Sheet'!$B$95,$E$27="PHASE I",$J44*'Technical Sheet'!$C$95,$E$27="PHASE II",$J44*'Technical Sheet'!$D$95)</f>
        <v>0</v>
      </c>
      <c r="V44" s="711" cm="1">
        <f t="array" ref="V44">_xlfn.IFS($E$27="CORE 0",$J44*'Technical Sheet'!$B$95,$E$27="PHASE I",$J44*'Technical Sheet'!$C$95,$E$27="PHASE II",$J44*'Technical Sheet'!$D$95)</f>
        <v>0</v>
      </c>
      <c r="W44" s="711" cm="1">
        <f t="array" ref="W44">_xlfn.IFS($E$27="CORE 0",$J44*'Technical Sheet'!$B$95,$E$27="PHASE I",$J44*'Technical Sheet'!$C$95,$E$27="PHASE II",$J44*'Technical Sheet'!$D$95)</f>
        <v>0</v>
      </c>
      <c r="X44" s="711" cm="1">
        <f t="array" ref="X44">_xlfn.IFS($E$27="CORE 0",$J44*'Technical Sheet'!$B$95,$E$27="PHASE I",$J44*'Technical Sheet'!$C$95,$E$27="PHASE II",$J44*'Technical Sheet'!$D$95)</f>
        <v>0</v>
      </c>
      <c r="Y44" s="711" cm="1">
        <f t="array" ref="Y44">_xlfn.IFS($E$27="CORE 0",$J44*'Technical Sheet'!$B$95,$E$27="PHASE I",$J44*'Technical Sheet'!$C$95,$E$27="PHASE II",$J44*'Technical Sheet'!$D$95)</f>
        <v>0</v>
      </c>
      <c r="Z44" s="711" cm="1">
        <f t="array" ref="Z44">_xlfn.IFS($E$27="CORE 0",$J44*'Technical Sheet'!$B$95,$E$27="PHASE I",$J44*'Technical Sheet'!$C$95,$E$27="PHASE II",$J44*'Technical Sheet'!$D$95)</f>
        <v>0</v>
      </c>
      <c r="AA44" s="711" cm="1">
        <f t="array" ref="AA44">_xlfn.IFS($E$27="CORE 0",$J44*'Technical Sheet'!$B$95,$E$27="PHASE I",$J44*'Technical Sheet'!$C$95,$E$27="PHASE II",$J44*'Technical Sheet'!$D$95)</f>
        <v>0</v>
      </c>
      <c r="AB44" s="711" cm="1">
        <f t="array" ref="AB44">_xlfn.IFS($E$27="CORE 0",$J44*'Technical Sheet'!$B$95,$E$27="PHASE I",$J44*'Technical Sheet'!$C$95,$E$27="PHASE II",$J44*'Technical Sheet'!$D$95)</f>
        <v>0</v>
      </c>
      <c r="AC44" s="711" cm="1">
        <f t="array" ref="AC44">_xlfn.IFS($E$27="CORE 0",$J44*'Technical Sheet'!$B$95,$E$27="PHASE I",$J44*'Technical Sheet'!$C$95,$E$27="PHASE II",$J44*'Technical Sheet'!$D$95)</f>
        <v>0</v>
      </c>
      <c r="AD44" s="711" cm="1">
        <f t="array" ref="AD44">_xlfn.IFS($E$27="CORE 0",$J44*'Technical Sheet'!$B$95,$E$27="PHASE I",$J44*'Technical Sheet'!$C$95,$E$27="PHASE II",$J44*'Technical Sheet'!$D$95)</f>
        <v>0</v>
      </c>
      <c r="AE44" s="711" cm="1">
        <f t="array" ref="AE44">_xlfn.IFS($E$27="CORE 0",$J44*'Technical Sheet'!$B$95,$E$27="PHASE I",$J44*'Technical Sheet'!$C$95,$E$27="PHASE II",$J44*'Technical Sheet'!$D$95)</f>
        <v>0</v>
      </c>
      <c r="AF44" s="711" cm="1">
        <f t="array" ref="AF44">_xlfn.IFS($E$27="CORE 0",$J44*'Technical Sheet'!$B$95,$E$27="PHASE I",$J44*'Technical Sheet'!$C$95,$E$27="PHASE II",$J44*'Technical Sheet'!$D$95)</f>
        <v>0</v>
      </c>
      <c r="AG44" s="711" cm="1">
        <f t="array" ref="AG44">_xlfn.IFS($E$27="CORE 0",$J44*'Technical Sheet'!$B$95,$E$27="PHASE I",$J44*'Technical Sheet'!$C$95,$E$27="PHASE II",$J44*'Technical Sheet'!$D$95)</f>
        <v>0</v>
      </c>
      <c r="AH44" s="711" cm="1">
        <f t="array" ref="AH44">_xlfn.IFS($E$27="CORE 0",$J44*'Technical Sheet'!$B$95,$E$27="PHASE I",$J44*'Technical Sheet'!$C$95,$E$27="PHASE II",$J44*'Technical Sheet'!$D$95)</f>
        <v>0</v>
      </c>
      <c r="AI44" s="711" cm="1">
        <f t="array" ref="AI44">_xlfn.IFS($E$27="CORE 0",$J44*'Technical Sheet'!$B$95,$E$27="PHASE I",$J44*'Technical Sheet'!$C$95,$E$27="PHASE II",$J44*'Technical Sheet'!$D$95)</f>
        <v>0</v>
      </c>
      <c r="AJ44" s="711" cm="1">
        <f t="array" ref="AJ44">_xlfn.IFS($E$27="CORE 0",$J44*'Technical Sheet'!$B$95,$E$27="PHASE I",$J44*'Technical Sheet'!$C$95,$E$27="PHASE II",$J44*'Technical Sheet'!$D$95)</f>
        <v>0</v>
      </c>
      <c r="AK44" s="711" cm="1">
        <f t="array" ref="AK44">_xlfn.IFS($E$27="CORE 0",$J44*'Technical Sheet'!$B$95,$E$27="PHASE I",$J44*'Technical Sheet'!$C$95,$E$27="PHASE II",$J44*'Technical Sheet'!$D$95)</f>
        <v>0</v>
      </c>
      <c r="AL44" s="711" cm="1">
        <f t="array" ref="AL44">_xlfn.IFS($E$27="CORE 0",$J44*'Technical Sheet'!$B$95,$E$27="PHASE I",$J44*'Technical Sheet'!$C$95,$E$27="PHASE II",$J44*'Technical Sheet'!$D$95)</f>
        <v>0</v>
      </c>
      <c r="AM44" s="712" cm="1">
        <f t="array" ref="AM44">_xlfn.IFS($E$27="CORE 0",$J44*'Technical Sheet'!$B$95,$E$27="PHASE I",$J44*'Technical Sheet'!$C$95,$E$27="PHASE II",$J44*'Technical Sheet'!$D$95)</f>
        <v>0</v>
      </c>
    </row>
    <row r="45" spans="2:39" s="20" customFormat="1" ht="11.5" thickBot="1">
      <c r="D45" s="1601"/>
      <c r="E45" s="1604"/>
      <c r="F45" s="714" t="s">
        <v>85</v>
      </c>
      <c r="G45" s="715"/>
      <c r="H45" s="715"/>
      <c r="I45" s="1143"/>
      <c r="J45" s="1143">
        <v>0</v>
      </c>
      <c r="K45" s="716" cm="1">
        <f t="array" ref="K45">_xlfn.IFS($E$27="CORE 0",$J45*'Technical Sheet'!$B$95,$E$27="PHASE I",$J45*'Technical Sheet'!$C$95,$E$27="PHASE II",$J45*'Technical Sheet'!$D$95)</f>
        <v>0</v>
      </c>
      <c r="L45" s="716" cm="1">
        <f t="array" ref="L45">_xlfn.IFS($E$27="CORE 0",$J45*'Technical Sheet'!$B$95,$E$27="PHASE I",$J45*'Technical Sheet'!$C$95,$E$27="PHASE II",$J45*'Technical Sheet'!$D$95)</f>
        <v>0</v>
      </c>
      <c r="M45" s="716" cm="1">
        <f t="array" ref="M45">_xlfn.IFS($E$27="CORE 0",$J45*'Technical Sheet'!$B$95,$E$27="PHASE I",$J45*'Technical Sheet'!$C$95,$E$27="PHASE II",$J45*'Technical Sheet'!$D$95)</f>
        <v>0</v>
      </c>
      <c r="N45" s="716" cm="1">
        <f t="array" ref="N45">_xlfn.IFS($E$27="CORE 0",$J45*'Technical Sheet'!$B$95,$E$27="PHASE I",$J45*'Technical Sheet'!$C$95,$E$27="PHASE II",$J45*'Technical Sheet'!$D$95)</f>
        <v>0</v>
      </c>
      <c r="O45" s="716" cm="1">
        <f t="array" ref="O45">_xlfn.IFS($E$27="CORE 0",$J45*'Technical Sheet'!$B$95,$E$27="PHASE I",$J45*'Technical Sheet'!$C$95,$E$27="PHASE II",$J45*'Technical Sheet'!$D$95)</f>
        <v>0</v>
      </c>
      <c r="P45" s="716" cm="1">
        <f t="array" ref="P45">_xlfn.IFS($E$27="CORE 0",$J45*'Technical Sheet'!$B$95,$E$27="PHASE I",$J45*'Technical Sheet'!$C$95,$E$27="PHASE II",$J45*'Technical Sheet'!$D$95)</f>
        <v>0</v>
      </c>
      <c r="Q45" s="716" cm="1">
        <f t="array" ref="Q45">_xlfn.IFS($E$27="CORE 0",$J45*'Technical Sheet'!$B$95,$E$27="PHASE I",$J45*'Technical Sheet'!$C$95,$E$27="PHASE II",$J45*'Technical Sheet'!$D$95)</f>
        <v>0</v>
      </c>
      <c r="R45" s="716" cm="1">
        <f t="array" ref="R45">_xlfn.IFS($E$27="CORE 0",$J45*'Technical Sheet'!$B$95,$E$27="PHASE I",$J45*'Technical Sheet'!$C$95,$E$27="PHASE II",$J45*'Technical Sheet'!$D$95)</f>
        <v>0</v>
      </c>
      <c r="S45" s="716" cm="1">
        <f t="array" ref="S45">_xlfn.IFS($E$27="CORE 0",$J45*'Technical Sheet'!$B$95,$E$27="PHASE I",$J45*'Technical Sheet'!$C$95,$E$27="PHASE II",$J45*'Technical Sheet'!$D$95)</f>
        <v>0</v>
      </c>
      <c r="T45" s="716" cm="1">
        <f t="array" ref="T45">_xlfn.IFS($E$27="CORE 0",$J45*'Technical Sheet'!$B$95,$E$27="PHASE I",$J45*'Technical Sheet'!$C$95,$E$27="PHASE II",$J45*'Technical Sheet'!$D$95)</f>
        <v>0</v>
      </c>
      <c r="U45" s="716" cm="1">
        <f t="array" ref="U45">_xlfn.IFS($E$27="CORE 0",$J45*'Technical Sheet'!$B$95,$E$27="PHASE I",$J45*'Technical Sheet'!$C$95,$E$27="PHASE II",$J45*'Technical Sheet'!$D$95)</f>
        <v>0</v>
      </c>
      <c r="V45" s="716" cm="1">
        <f t="array" ref="V45">_xlfn.IFS($E$27="CORE 0",$J45*'Technical Sheet'!$B$95,$E$27="PHASE I",$J45*'Technical Sheet'!$C$95,$E$27="PHASE II",$J45*'Technical Sheet'!$D$95)</f>
        <v>0</v>
      </c>
      <c r="W45" s="716" cm="1">
        <f t="array" ref="W45">_xlfn.IFS($E$27="CORE 0",$J45*'Technical Sheet'!$B$95,$E$27="PHASE I",$J45*'Technical Sheet'!$C$95,$E$27="PHASE II",$J45*'Technical Sheet'!$D$95)</f>
        <v>0</v>
      </c>
      <c r="X45" s="716" cm="1">
        <f t="array" ref="X45">_xlfn.IFS($E$27="CORE 0",$J45*'Technical Sheet'!$B$95,$E$27="PHASE I",$J45*'Technical Sheet'!$C$95,$E$27="PHASE II",$J45*'Technical Sheet'!$D$95)</f>
        <v>0</v>
      </c>
      <c r="Y45" s="716" cm="1">
        <f t="array" ref="Y45">_xlfn.IFS($E$27="CORE 0",$J45*'Technical Sheet'!$B$95,$E$27="PHASE I",$J45*'Technical Sheet'!$C$95,$E$27="PHASE II",$J45*'Technical Sheet'!$D$95)</f>
        <v>0</v>
      </c>
      <c r="Z45" s="716" cm="1">
        <f t="array" ref="Z45">_xlfn.IFS($E$27="CORE 0",$J45*'Technical Sheet'!$B$95,$E$27="PHASE I",$J45*'Technical Sheet'!$C$95,$E$27="PHASE II",$J45*'Technical Sheet'!$D$95)</f>
        <v>0</v>
      </c>
      <c r="AA45" s="716" cm="1">
        <f t="array" ref="AA45">_xlfn.IFS($E$27="CORE 0",$J45*'Technical Sheet'!$B$95,$E$27="PHASE I",$J45*'Technical Sheet'!$C$95,$E$27="PHASE II",$J45*'Technical Sheet'!$D$95)</f>
        <v>0</v>
      </c>
      <c r="AB45" s="716" cm="1">
        <f t="array" ref="AB45">_xlfn.IFS($E$27="CORE 0",$J45*'Technical Sheet'!$B$95,$E$27="PHASE I",$J45*'Technical Sheet'!$C$95,$E$27="PHASE II",$J45*'Technical Sheet'!$D$95)</f>
        <v>0</v>
      </c>
      <c r="AC45" s="716" cm="1">
        <f t="array" ref="AC45">_xlfn.IFS($E$27="CORE 0",$J45*'Technical Sheet'!$B$95,$E$27="PHASE I",$J45*'Technical Sheet'!$C$95,$E$27="PHASE II",$J45*'Technical Sheet'!$D$95)</f>
        <v>0</v>
      </c>
      <c r="AD45" s="716" cm="1">
        <f t="array" ref="AD45">_xlfn.IFS($E$27="CORE 0",$J45*'Technical Sheet'!$B$95,$E$27="PHASE I",$J45*'Technical Sheet'!$C$95,$E$27="PHASE II",$J45*'Technical Sheet'!$D$95)</f>
        <v>0</v>
      </c>
      <c r="AE45" s="716" cm="1">
        <f t="array" ref="AE45">_xlfn.IFS($E$27="CORE 0",$J45*'Technical Sheet'!$B$95,$E$27="PHASE I",$J45*'Technical Sheet'!$C$95,$E$27="PHASE II",$J45*'Technical Sheet'!$D$95)</f>
        <v>0</v>
      </c>
      <c r="AF45" s="716" cm="1">
        <f t="array" ref="AF45">_xlfn.IFS($E$27="CORE 0",$J45*'Technical Sheet'!$B$95,$E$27="PHASE I",$J45*'Technical Sheet'!$C$95,$E$27="PHASE II",$J45*'Technical Sheet'!$D$95)</f>
        <v>0</v>
      </c>
      <c r="AG45" s="716" cm="1">
        <f t="array" ref="AG45">_xlfn.IFS($E$27="CORE 0",$J45*'Technical Sheet'!$B$95,$E$27="PHASE I",$J45*'Technical Sheet'!$C$95,$E$27="PHASE II",$J45*'Technical Sheet'!$D$95)</f>
        <v>0</v>
      </c>
      <c r="AH45" s="716" cm="1">
        <f t="array" ref="AH45">_xlfn.IFS($E$27="CORE 0",$J45*'Technical Sheet'!$B$95,$E$27="PHASE I",$J45*'Technical Sheet'!$C$95,$E$27="PHASE II",$J45*'Technical Sheet'!$D$95)</f>
        <v>0</v>
      </c>
      <c r="AI45" s="716" cm="1">
        <f t="array" ref="AI45">_xlfn.IFS($E$27="CORE 0",$J45*'Technical Sheet'!$B$95,$E$27="PHASE I",$J45*'Technical Sheet'!$C$95,$E$27="PHASE II",$J45*'Technical Sheet'!$D$95)</f>
        <v>0</v>
      </c>
      <c r="AJ45" s="716" cm="1">
        <f t="array" ref="AJ45">_xlfn.IFS($E$27="CORE 0",$J45*'Technical Sheet'!$B$95,$E$27="PHASE I",$J45*'Technical Sheet'!$C$95,$E$27="PHASE II",$J45*'Technical Sheet'!$D$95)</f>
        <v>0</v>
      </c>
      <c r="AK45" s="716" cm="1">
        <f t="array" ref="AK45">_xlfn.IFS($E$27="CORE 0",$J45*'Technical Sheet'!$B$95,$E$27="PHASE I",$J45*'Technical Sheet'!$C$95,$E$27="PHASE II",$J45*'Technical Sheet'!$D$95)</f>
        <v>0</v>
      </c>
      <c r="AL45" s="716" cm="1">
        <f t="array" ref="AL45">_xlfn.IFS($E$27="CORE 0",$J45*'Technical Sheet'!$B$95,$E$27="PHASE I",$J45*'Technical Sheet'!$C$95,$E$27="PHASE II",$J45*'Technical Sheet'!$D$95)</f>
        <v>0</v>
      </c>
      <c r="AM45" s="717" cm="1">
        <f t="array" ref="AM45">_xlfn.IFS($E$27="CORE 0",$J45*'Technical Sheet'!$B$95,$E$27="PHASE I",$J45*'Technical Sheet'!$C$95,$E$27="PHASE II",$J45*'Technical Sheet'!$D$95)</f>
        <v>0</v>
      </c>
    </row>
    <row r="46" spans="2:39" ht="15.75" customHeight="1" thickBot="1">
      <c r="D46" s="1597" t="s">
        <v>35</v>
      </c>
      <c r="E46" s="1598"/>
      <c r="F46" s="1598"/>
      <c r="G46" s="1598"/>
      <c r="H46" s="1598"/>
      <c r="I46" s="718">
        <f>SUM(I27:I45)</f>
        <v>13.5</v>
      </c>
      <c r="J46" s="719">
        <f t="shared" ref="J46:AM46" si="1">SUM(J27:J45)</f>
        <v>13.5</v>
      </c>
      <c r="K46" s="718">
        <f t="shared" si="1"/>
        <v>14.175000000000001</v>
      </c>
      <c r="L46" s="718">
        <f t="shared" si="1"/>
        <v>14.175000000000001</v>
      </c>
      <c r="M46" s="718">
        <f t="shared" si="1"/>
        <v>14.175000000000001</v>
      </c>
      <c r="N46" s="718">
        <f t="shared" si="1"/>
        <v>14.175000000000001</v>
      </c>
      <c r="O46" s="718">
        <f t="shared" si="1"/>
        <v>14.175000000000001</v>
      </c>
      <c r="P46" s="718">
        <f t="shared" si="1"/>
        <v>14.175000000000001</v>
      </c>
      <c r="Q46" s="718">
        <f t="shared" si="1"/>
        <v>14.175000000000001</v>
      </c>
      <c r="R46" s="718">
        <f t="shared" si="1"/>
        <v>14.175000000000001</v>
      </c>
      <c r="S46" s="718">
        <f t="shared" si="1"/>
        <v>14.175000000000001</v>
      </c>
      <c r="T46" s="718">
        <f t="shared" si="1"/>
        <v>14.175000000000001</v>
      </c>
      <c r="U46" s="718">
        <f t="shared" si="1"/>
        <v>14.175000000000001</v>
      </c>
      <c r="V46" s="718">
        <f t="shared" si="1"/>
        <v>14.175000000000001</v>
      </c>
      <c r="W46" s="718">
        <f t="shared" si="1"/>
        <v>14.175000000000001</v>
      </c>
      <c r="X46" s="718">
        <f t="shared" si="1"/>
        <v>14.175000000000001</v>
      </c>
      <c r="Y46" s="718">
        <f t="shared" si="1"/>
        <v>14.175000000000001</v>
      </c>
      <c r="Z46" s="718">
        <f t="shared" si="1"/>
        <v>14.175000000000001</v>
      </c>
      <c r="AA46" s="718">
        <f t="shared" si="1"/>
        <v>14.175000000000001</v>
      </c>
      <c r="AB46" s="718">
        <f t="shared" si="1"/>
        <v>14.175000000000001</v>
      </c>
      <c r="AC46" s="718">
        <f t="shared" si="1"/>
        <v>14.175000000000001</v>
      </c>
      <c r="AD46" s="718">
        <f t="shared" si="1"/>
        <v>14.175000000000001</v>
      </c>
      <c r="AE46" s="718">
        <f t="shared" si="1"/>
        <v>14.175000000000001</v>
      </c>
      <c r="AF46" s="718">
        <f t="shared" si="1"/>
        <v>14.175000000000001</v>
      </c>
      <c r="AG46" s="718">
        <f t="shared" si="1"/>
        <v>14.175000000000001</v>
      </c>
      <c r="AH46" s="718">
        <f t="shared" si="1"/>
        <v>14.175000000000001</v>
      </c>
      <c r="AI46" s="718">
        <f t="shared" si="1"/>
        <v>14.175000000000001</v>
      </c>
      <c r="AJ46" s="718">
        <f t="shared" si="1"/>
        <v>14.175000000000001</v>
      </c>
      <c r="AK46" s="718">
        <f t="shared" si="1"/>
        <v>14.175000000000001</v>
      </c>
      <c r="AL46" s="718">
        <f t="shared" si="1"/>
        <v>14.175000000000001</v>
      </c>
      <c r="AM46" s="720">
        <f t="shared" si="1"/>
        <v>14.175000000000001</v>
      </c>
    </row>
    <row r="47" spans="2:39" ht="15.75" customHeight="1" thickBot="1">
      <c r="D47" s="1595" t="s">
        <v>417</v>
      </c>
      <c r="E47" s="1596"/>
      <c r="F47" s="1596"/>
      <c r="G47" s="1596"/>
      <c r="H47" s="1596"/>
      <c r="I47" s="718">
        <f>I23+I46</f>
        <v>38</v>
      </c>
      <c r="J47" s="719">
        <f t="shared" ref="J47:AM47" si="2">J23+J46</f>
        <v>38</v>
      </c>
      <c r="K47" s="718">
        <f t="shared" si="2"/>
        <v>39.900000000000006</v>
      </c>
      <c r="L47" s="718">
        <f t="shared" si="2"/>
        <v>39.900000000000006</v>
      </c>
      <c r="M47" s="718">
        <f t="shared" si="2"/>
        <v>39.900000000000006</v>
      </c>
      <c r="N47" s="718">
        <f t="shared" si="2"/>
        <v>39.900000000000006</v>
      </c>
      <c r="O47" s="718">
        <f t="shared" si="2"/>
        <v>39.900000000000006</v>
      </c>
      <c r="P47" s="718">
        <f t="shared" si="2"/>
        <v>39.900000000000006</v>
      </c>
      <c r="Q47" s="718">
        <f t="shared" si="2"/>
        <v>39.900000000000006</v>
      </c>
      <c r="R47" s="718">
        <f t="shared" si="2"/>
        <v>39.900000000000006</v>
      </c>
      <c r="S47" s="718">
        <f t="shared" si="2"/>
        <v>39.900000000000006</v>
      </c>
      <c r="T47" s="718">
        <f t="shared" si="2"/>
        <v>39.900000000000006</v>
      </c>
      <c r="U47" s="718">
        <f t="shared" si="2"/>
        <v>39.900000000000006</v>
      </c>
      <c r="V47" s="718">
        <f t="shared" si="2"/>
        <v>39.900000000000006</v>
      </c>
      <c r="W47" s="718">
        <f t="shared" si="2"/>
        <v>39.900000000000006</v>
      </c>
      <c r="X47" s="718">
        <f t="shared" si="2"/>
        <v>39.900000000000006</v>
      </c>
      <c r="Y47" s="718">
        <f t="shared" si="2"/>
        <v>39.900000000000006</v>
      </c>
      <c r="Z47" s="718">
        <f t="shared" si="2"/>
        <v>39.900000000000006</v>
      </c>
      <c r="AA47" s="718">
        <f t="shared" si="2"/>
        <v>39.900000000000006</v>
      </c>
      <c r="AB47" s="718">
        <f t="shared" si="2"/>
        <v>39.900000000000006</v>
      </c>
      <c r="AC47" s="718">
        <f t="shared" si="2"/>
        <v>39.900000000000006</v>
      </c>
      <c r="AD47" s="718">
        <f t="shared" si="2"/>
        <v>39.900000000000006</v>
      </c>
      <c r="AE47" s="718">
        <f t="shared" si="2"/>
        <v>39.900000000000006</v>
      </c>
      <c r="AF47" s="718">
        <f t="shared" si="2"/>
        <v>39.900000000000006</v>
      </c>
      <c r="AG47" s="718">
        <f t="shared" si="2"/>
        <v>39.900000000000006</v>
      </c>
      <c r="AH47" s="718">
        <f t="shared" si="2"/>
        <v>39.900000000000006</v>
      </c>
      <c r="AI47" s="718">
        <f t="shared" si="2"/>
        <v>39.900000000000006</v>
      </c>
      <c r="AJ47" s="718">
        <f t="shared" si="2"/>
        <v>39.900000000000006</v>
      </c>
      <c r="AK47" s="718">
        <f t="shared" si="2"/>
        <v>39.900000000000006</v>
      </c>
      <c r="AL47" s="718">
        <f t="shared" si="2"/>
        <v>39.900000000000006</v>
      </c>
      <c r="AM47" s="720">
        <f t="shared" si="2"/>
        <v>39.900000000000006</v>
      </c>
    </row>
    <row r="49" spans="9:9">
      <c r="I49" s="51"/>
    </row>
    <row r="50" spans="9:9">
      <c r="I50" s="51"/>
    </row>
    <row r="51" spans="9:9">
      <c r="I51" s="51"/>
    </row>
    <row r="52" spans="9:9">
      <c r="I52" s="51"/>
    </row>
    <row r="53" spans="9:9">
      <c r="I53" s="51"/>
    </row>
    <row r="54" spans="9:9">
      <c r="I54" s="51"/>
    </row>
    <row r="55" spans="9:9">
      <c r="I55" s="51"/>
    </row>
    <row r="56" spans="9:9">
      <c r="I56" s="51"/>
    </row>
    <row r="57" spans="9:9">
      <c r="I57" s="51"/>
    </row>
    <row r="58" spans="9:9">
      <c r="I58" s="51"/>
    </row>
    <row r="59" spans="9:9">
      <c r="I59" s="51"/>
    </row>
    <row r="60" spans="9:9">
      <c r="I60" s="51"/>
    </row>
    <row r="61" spans="9:9">
      <c r="I61" s="51"/>
    </row>
    <row r="62" spans="9:9">
      <c r="I62" s="51"/>
    </row>
    <row r="63" spans="9:9">
      <c r="I63" s="51"/>
    </row>
    <row r="64" spans="9:9">
      <c r="I64" s="51"/>
    </row>
    <row r="65" spans="9:9">
      <c r="I65" s="51"/>
    </row>
    <row r="66" spans="9:9">
      <c r="I66" s="51"/>
    </row>
    <row r="67" spans="9:9">
      <c r="I67" s="51"/>
    </row>
  </sheetData>
  <sheetProtection algorithmName="SHA-512" hashValue="GfBnabvv5iPpN6ELFzva4p9cGqrMQMSrTAfhI0VSDXOZCBbTRuKiZ1lCl5Nh7QkujNSvNdAZx1glZ7lIrAfEsw==" saltValue="BWg4q4whJPgaG1IbvN0xAA==" spinCount="100000" sheet="1" objects="1" scenarios="1"/>
  <mergeCells count="40">
    <mergeCell ref="B2:C2"/>
    <mergeCell ref="B28:C28"/>
    <mergeCell ref="B29:C29"/>
    <mergeCell ref="B30:C30"/>
    <mergeCell ref="B31:C31"/>
    <mergeCell ref="B18:C18"/>
    <mergeCell ref="B19:C19"/>
    <mergeCell ref="B20:C20"/>
    <mergeCell ref="B21:C21"/>
    <mergeCell ref="B22:C22"/>
    <mergeCell ref="B13:C13"/>
    <mergeCell ref="B14:C14"/>
    <mergeCell ref="B15:C15"/>
    <mergeCell ref="B16:C16"/>
    <mergeCell ref="B17:C17"/>
    <mergeCell ref="B8:C8"/>
    <mergeCell ref="B32:C32"/>
    <mergeCell ref="B23:C23"/>
    <mergeCell ref="B24:C24"/>
    <mergeCell ref="B25:C25"/>
    <mergeCell ref="B26:C26"/>
    <mergeCell ref="B27:C27"/>
    <mergeCell ref="B9:C9"/>
    <mergeCell ref="B10:C10"/>
    <mergeCell ref="B11:C11"/>
    <mergeCell ref="B12:C12"/>
    <mergeCell ref="B3:C3"/>
    <mergeCell ref="B4:C4"/>
    <mergeCell ref="B5:C5"/>
    <mergeCell ref="B6:C6"/>
    <mergeCell ref="B7:C7"/>
    <mergeCell ref="D47:H47"/>
    <mergeCell ref="D46:H46"/>
    <mergeCell ref="D2:AM2"/>
    <mergeCell ref="D27:D45"/>
    <mergeCell ref="E27:E45"/>
    <mergeCell ref="E4:E22"/>
    <mergeCell ref="D4:D22"/>
    <mergeCell ref="D25:AM25"/>
    <mergeCell ref="D23:F23"/>
  </mergeCells>
  <conditionalFormatting sqref="J4:AM8 J11:AM12 K9:AM10 J14:AM16 K13:AM13 J19:AM19 K17:AM18 J22:AM22 K20:AM21">
    <cfRule type="cellIs" dxfId="181" priority="11" operator="lessThanOrEqual">
      <formula>0</formula>
    </cfRule>
  </conditionalFormatting>
  <conditionalFormatting sqref="F4:AM22">
    <cfRule type="cellIs" dxfId="180" priority="7" operator="lessThanOrEqual">
      <formula>0</formula>
    </cfRule>
  </conditionalFormatting>
  <conditionalFormatting sqref="G4:AM23">
    <cfRule type="cellIs" dxfId="179" priority="6" operator="greaterThan">
      <formula>0</formula>
    </cfRule>
  </conditionalFormatting>
  <conditionalFormatting sqref="J27:AM31 J34:AM35 K32:AM33 J37:AM39 K36:AM36 J42:AM42 K40:AM41 J45:AM45 K43:AM44">
    <cfRule type="cellIs" dxfId="178" priority="5" operator="lessThanOrEqual">
      <formula>0</formula>
    </cfRule>
  </conditionalFormatting>
  <conditionalFormatting sqref="F27:AM45">
    <cfRule type="cellIs" dxfId="177" priority="4" operator="lessThanOrEqual">
      <formula>0</formula>
    </cfRule>
  </conditionalFormatting>
  <conditionalFormatting sqref="G27:AM45">
    <cfRule type="cellIs" dxfId="176" priority="3" operator="greaterThan">
      <formula>0</formula>
    </cfRule>
  </conditionalFormatting>
  <conditionalFormatting sqref="I46:AM46">
    <cfRule type="cellIs" dxfId="175" priority="2" operator="greaterThan">
      <formula>0</formula>
    </cfRule>
  </conditionalFormatting>
  <conditionalFormatting sqref="I47:AM47">
    <cfRule type="cellIs" dxfId="174" priority="1" operator="greaterThan">
      <formula>0</formula>
    </cfRule>
  </conditionalFormatting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4">
    <tabColor rgb="FFFFFF00"/>
  </sheetPr>
  <dimension ref="B1:AL33"/>
  <sheetViews>
    <sheetView showGridLines="0" topLeftCell="B2" workbookViewId="0">
      <selection activeCell="G16" sqref="G16"/>
    </sheetView>
  </sheetViews>
  <sheetFormatPr defaultColWidth="9.1328125" defaultRowHeight="14.75"/>
  <cols>
    <col min="1" max="1" width="0" style="1" hidden="1" customWidth="1"/>
    <col min="2" max="2" width="13" style="1" customWidth="1"/>
    <col min="3" max="3" width="11.40625" style="1" customWidth="1"/>
    <col min="4" max="4" width="42.26953125" style="1" bestFit="1" customWidth="1"/>
    <col min="5" max="5" width="27.54296875" style="1" bestFit="1" customWidth="1"/>
    <col min="6" max="6" width="17.7265625" style="1" bestFit="1" customWidth="1"/>
    <col min="7" max="7" width="20" style="1" customWidth="1"/>
    <col min="8" max="8" width="9.26953125" style="1" customWidth="1"/>
    <col min="9" max="9" width="20.1328125" style="1" bestFit="1" customWidth="1"/>
    <col min="10" max="38" width="9.1328125" style="5"/>
    <col min="39" max="16384" width="9.1328125" style="1"/>
  </cols>
  <sheetData>
    <row r="1" spans="2:38" hidden="1">
      <c r="D1"/>
      <c r="E1"/>
      <c r="F1"/>
      <c r="G1"/>
      <c r="H1"/>
      <c r="I1"/>
    </row>
    <row r="2" spans="2:38" ht="21" thickBot="1">
      <c r="B2" s="1610" t="s">
        <v>350</v>
      </c>
      <c r="C2" s="1610"/>
      <c r="D2" s="1304" t="s">
        <v>613</v>
      </c>
      <c r="E2" s="1305"/>
      <c r="F2" s="1305"/>
      <c r="G2" s="1305"/>
      <c r="H2" s="1305"/>
      <c r="I2" s="1306"/>
      <c r="J2" s="88"/>
      <c r="K2" s="88"/>
      <c r="L2" s="88"/>
      <c r="M2" s="88"/>
      <c r="N2" s="88"/>
      <c r="O2" s="88"/>
      <c r="P2" s="88"/>
      <c r="Q2" s="88"/>
      <c r="R2" s="88"/>
      <c r="S2" s="88"/>
      <c r="T2" s="88"/>
      <c r="U2" s="88"/>
      <c r="V2" s="88"/>
      <c r="W2" s="88"/>
      <c r="X2" s="88"/>
      <c r="Y2" s="88"/>
      <c r="Z2" s="88"/>
      <c r="AA2" s="88"/>
      <c r="AB2" s="88"/>
      <c r="AC2" s="88"/>
      <c r="AD2" s="88"/>
      <c r="AE2" s="88"/>
      <c r="AF2" s="88"/>
      <c r="AG2" s="88"/>
      <c r="AH2" s="88"/>
      <c r="AI2" s="88"/>
      <c r="AJ2" s="88"/>
      <c r="AK2" s="88"/>
      <c r="AL2" s="88"/>
    </row>
    <row r="3" spans="2:38" ht="21" thickBot="1">
      <c r="B3" s="1621" t="s">
        <v>325</v>
      </c>
      <c r="C3" s="1621"/>
      <c r="D3" s="1619" t="s">
        <v>0</v>
      </c>
      <c r="E3" s="1617" t="s">
        <v>285</v>
      </c>
      <c r="F3" s="1617" t="s">
        <v>284</v>
      </c>
      <c r="G3" s="1614" t="s">
        <v>614</v>
      </c>
      <c r="H3" s="1615"/>
      <c r="I3" s="1616"/>
      <c r="J3" s="88"/>
      <c r="K3" s="88"/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  <c r="AD3" s="88"/>
      <c r="AE3" s="88"/>
      <c r="AF3" s="88"/>
      <c r="AG3" s="88"/>
      <c r="AH3" s="88"/>
      <c r="AI3" s="88"/>
      <c r="AJ3" s="88"/>
      <c r="AK3" s="88"/>
      <c r="AL3" s="88"/>
    </row>
    <row r="4" spans="2:38" ht="15.5" thickBot="1">
      <c r="B4" s="1621" t="s">
        <v>326</v>
      </c>
      <c r="C4" s="1621"/>
      <c r="D4" s="1620"/>
      <c r="E4" s="1618"/>
      <c r="F4" s="1618"/>
      <c r="G4" s="91" t="s">
        <v>1</v>
      </c>
      <c r="H4" s="91" t="s">
        <v>2</v>
      </c>
      <c r="I4" s="540" t="s">
        <v>3</v>
      </c>
    </row>
    <row r="5" spans="2:38" ht="16">
      <c r="B5" s="1621" t="s">
        <v>327</v>
      </c>
      <c r="C5" s="1621"/>
      <c r="D5" s="1611" t="s">
        <v>615</v>
      </c>
      <c r="E5" s="755" t="s">
        <v>4</v>
      </c>
      <c r="F5" s="756">
        <v>2.48</v>
      </c>
      <c r="G5" s="756">
        <v>0.25</v>
      </c>
      <c r="H5" s="756">
        <v>1.25</v>
      </c>
      <c r="I5" s="541" t="s">
        <v>283</v>
      </c>
    </row>
    <row r="6" spans="2:38" ht="16">
      <c r="B6" s="1621" t="s">
        <v>328</v>
      </c>
      <c r="C6" s="1621"/>
      <c r="D6" s="1611"/>
      <c r="E6" s="757" t="s">
        <v>5</v>
      </c>
      <c r="F6" s="758">
        <v>3.1</v>
      </c>
      <c r="G6" s="758">
        <v>0.25</v>
      </c>
      <c r="H6" s="758">
        <v>1.25</v>
      </c>
      <c r="I6" s="542"/>
    </row>
    <row r="7" spans="2:38" ht="16">
      <c r="B7" s="1622" t="s">
        <v>337</v>
      </c>
      <c r="C7" s="1622"/>
      <c r="D7" s="1611"/>
      <c r="E7" s="757" t="s">
        <v>6</v>
      </c>
      <c r="F7" s="758">
        <v>4.66</v>
      </c>
      <c r="G7" s="758">
        <v>0.25</v>
      </c>
      <c r="H7" s="758">
        <v>1.25</v>
      </c>
      <c r="I7" s="542"/>
    </row>
    <row r="8" spans="2:38" ht="16.75" thickBot="1">
      <c r="B8" s="1621" t="s">
        <v>329</v>
      </c>
      <c r="C8" s="1621"/>
      <c r="D8" s="1612"/>
      <c r="E8" s="759" t="s">
        <v>7</v>
      </c>
      <c r="F8" s="760">
        <v>7.78</v>
      </c>
      <c r="G8" s="760">
        <v>0.25</v>
      </c>
      <c r="H8" s="760">
        <v>1.25</v>
      </c>
      <c r="I8" s="543"/>
    </row>
    <row r="9" spans="2:38" ht="16.75" thickTop="1">
      <c r="B9" s="1621" t="s">
        <v>330</v>
      </c>
      <c r="C9" s="1621"/>
      <c r="D9" s="1611" t="s">
        <v>8</v>
      </c>
      <c r="E9" s="755" t="s">
        <v>9</v>
      </c>
      <c r="F9" s="756">
        <v>4.66</v>
      </c>
      <c r="G9" s="761">
        <v>0.25</v>
      </c>
      <c r="H9" s="761">
        <v>0.25</v>
      </c>
      <c r="I9" s="541" t="s">
        <v>10</v>
      </c>
    </row>
    <row r="10" spans="2:38" ht="16">
      <c r="B10" s="1623" t="s">
        <v>338</v>
      </c>
      <c r="C10" s="1623"/>
      <c r="D10" s="1611"/>
      <c r="E10" s="757" t="s">
        <v>11</v>
      </c>
      <c r="F10" s="758">
        <v>7.78</v>
      </c>
      <c r="G10" s="762">
        <v>0.25</v>
      </c>
      <c r="H10" s="762">
        <v>0.25</v>
      </c>
      <c r="I10" s="542"/>
    </row>
    <row r="11" spans="2:38" ht="16.75" thickBot="1">
      <c r="B11" s="1623" t="s">
        <v>331</v>
      </c>
      <c r="C11" s="1623"/>
      <c r="D11" s="1613"/>
      <c r="E11" s="763" t="s">
        <v>12</v>
      </c>
      <c r="F11" s="764">
        <v>4.66</v>
      </c>
      <c r="G11" s="765">
        <v>0.25</v>
      </c>
      <c r="H11" s="765">
        <v>0.25</v>
      </c>
      <c r="I11" s="544"/>
    </row>
    <row r="12" spans="2:38">
      <c r="B12" s="1623" t="s">
        <v>332</v>
      </c>
      <c r="C12" s="1623"/>
    </row>
    <row r="13" spans="2:38">
      <c r="B13" s="1621" t="s">
        <v>333</v>
      </c>
      <c r="C13" s="1621"/>
    </row>
    <row r="14" spans="2:38">
      <c r="B14" s="1623" t="s">
        <v>339</v>
      </c>
      <c r="C14" s="1623"/>
    </row>
    <row r="15" spans="2:38">
      <c r="B15" s="1623" t="s">
        <v>340</v>
      </c>
      <c r="C15" s="1623"/>
      <c r="E15" s="89"/>
    </row>
    <row r="16" spans="2:38">
      <c r="B16" s="1621" t="s">
        <v>616</v>
      </c>
      <c r="C16" s="1621"/>
      <c r="E16" s="90"/>
    </row>
    <row r="17" spans="2:5">
      <c r="B17" s="1623" t="s">
        <v>341</v>
      </c>
      <c r="C17" s="1623"/>
      <c r="E17" s="89"/>
    </row>
    <row r="18" spans="2:5">
      <c r="B18" s="1623" t="s">
        <v>342</v>
      </c>
      <c r="C18" s="1623"/>
      <c r="E18" s="90"/>
    </row>
    <row r="19" spans="2:5">
      <c r="B19" s="1621" t="s">
        <v>343</v>
      </c>
      <c r="C19" s="1621"/>
    </row>
    <row r="20" spans="2:5">
      <c r="B20" s="1623" t="s">
        <v>344</v>
      </c>
      <c r="C20" s="1623"/>
    </row>
    <row r="21" spans="2:5">
      <c r="B21" s="1623" t="s">
        <v>345</v>
      </c>
      <c r="C21" s="1623"/>
    </row>
    <row r="22" spans="2:5">
      <c r="B22" s="1621" t="s">
        <v>334</v>
      </c>
      <c r="C22" s="1621"/>
    </row>
    <row r="23" spans="2:5">
      <c r="B23" s="1621" t="s">
        <v>106</v>
      </c>
      <c r="C23" s="1621"/>
    </row>
    <row r="24" spans="2:5">
      <c r="B24" s="1623" t="s">
        <v>346</v>
      </c>
      <c r="C24" s="1623"/>
    </row>
    <row r="25" spans="2:5">
      <c r="B25" s="1623"/>
      <c r="C25" s="1623"/>
    </row>
    <row r="26" spans="2:5">
      <c r="B26" s="1623" t="s">
        <v>335</v>
      </c>
      <c r="C26" s="1623"/>
    </row>
    <row r="27" spans="2:5">
      <c r="B27" s="1621" t="s">
        <v>107</v>
      </c>
      <c r="C27" s="1621"/>
    </row>
    <row r="28" spans="2:5">
      <c r="B28" s="1623" t="s">
        <v>347</v>
      </c>
      <c r="C28" s="1623"/>
    </row>
    <row r="29" spans="2:5">
      <c r="B29" s="1623" t="s">
        <v>348</v>
      </c>
      <c r="C29" s="1623"/>
    </row>
    <row r="30" spans="2:5">
      <c r="B30" s="1623" t="s">
        <v>349</v>
      </c>
      <c r="C30" s="1623"/>
    </row>
    <row r="31" spans="2:5">
      <c r="B31" s="1621" t="s">
        <v>336</v>
      </c>
      <c r="C31" s="1621"/>
    </row>
    <row r="32" spans="2:5">
      <c r="B32" s="1621" t="s">
        <v>352</v>
      </c>
      <c r="C32" s="1621"/>
    </row>
    <row r="33" spans="2:3">
      <c r="B33" s="234"/>
      <c r="C33" s="234"/>
    </row>
  </sheetData>
  <mergeCells count="38">
    <mergeCell ref="B31:C31"/>
    <mergeCell ref="B32:C32"/>
    <mergeCell ref="B26:C26"/>
    <mergeCell ref="B27:C27"/>
    <mergeCell ref="B28:C28"/>
    <mergeCell ref="B29:C29"/>
    <mergeCell ref="B30:C30"/>
    <mergeCell ref="B21:C21"/>
    <mergeCell ref="B22:C22"/>
    <mergeCell ref="B23:C23"/>
    <mergeCell ref="B24:C24"/>
    <mergeCell ref="B25:C25"/>
    <mergeCell ref="B16:C16"/>
    <mergeCell ref="B17:C17"/>
    <mergeCell ref="B18:C18"/>
    <mergeCell ref="B19:C19"/>
    <mergeCell ref="B20:C20"/>
    <mergeCell ref="B11:C11"/>
    <mergeCell ref="B12:C12"/>
    <mergeCell ref="B13:C13"/>
    <mergeCell ref="B14:C14"/>
    <mergeCell ref="B15:C15"/>
    <mergeCell ref="B2:C2"/>
    <mergeCell ref="D5:D8"/>
    <mergeCell ref="D9:D11"/>
    <mergeCell ref="D2:I2"/>
    <mergeCell ref="G3:I3"/>
    <mergeCell ref="F3:F4"/>
    <mergeCell ref="E3:E4"/>
    <mergeCell ref="D3:D4"/>
    <mergeCell ref="B3:C3"/>
    <mergeCell ref="B4:C4"/>
    <mergeCell ref="B5:C5"/>
    <mergeCell ref="B6:C6"/>
    <mergeCell ref="B7:C7"/>
    <mergeCell ref="B8:C8"/>
    <mergeCell ref="B9:C9"/>
    <mergeCell ref="B10:C10"/>
  </mergeCells>
  <hyperlinks>
    <hyperlink ref="B4:C4" location="Overview!A1" display="Overview" xr:uid="{0EBA744A-A2FC-40B0-A0E3-447AE4945581}"/>
    <hyperlink ref="B3:C3" location="Dashboard!A1" display="Dashboard" xr:uid="{FFCEB683-2DAA-4884-98B7-D083A4053B18}"/>
    <hyperlink ref="B5:C5" location="'INCOME STATMENT'!A1" display="Income Statement" xr:uid="{DDAEB425-23CC-4237-9957-7CE3D23DFC46}"/>
    <hyperlink ref="B6:C6" location="'CASH FLOW'!A1" display="Cash Flow" xr:uid="{F9158D89-F235-4B64-BE15-DACFD9675EF4}"/>
    <hyperlink ref="B8:C8" location="'FINANCIAL POSITION'!A1" display="FINANCIAL POSITION" xr:uid="{F5454CD1-AA85-4503-AB5F-62AED383E860}"/>
    <hyperlink ref="B10:C10" location="'Agriculture Water '!A1" display="Agriculture Water " xr:uid="{F3E455AB-3839-4A6A-9877-33F266B2CCE0}"/>
    <hyperlink ref="B11:C11" location="'RENEWABLE ENERGY'!A1" display="Renewable Energy " xr:uid="{AE785607-1C94-4E15-9BED-AB36506532CB}"/>
    <hyperlink ref="B12:C12" location="NUTRIENTS!A1" display="Nutrients" xr:uid="{B9F30A62-C4AD-455F-89A3-D02A5166E793}"/>
    <hyperlink ref="B14:C14" location="'BSTS-NC '!A1" display="BSTS-NC" xr:uid="{C5A30EB7-E62E-4274-83EA-E8E80DA2E5C2}"/>
    <hyperlink ref="B15:C15" location="'SCSTS-NC'!A1" display="SCSTS-NC" xr:uid="{2839ACB6-21B5-4BC1-A1C9-B88934EEC78E}"/>
    <hyperlink ref="B17:C17" location="'BSTS-WD'!A1" display="BSTS-WD" xr:uid="{627A38D3-8B9F-43F8-89EB-212385EF0A88}"/>
    <hyperlink ref="B18:C18" location="'SCSTS-WD'!A1" display="SCSTS-WD" xr:uid="{8CBECC9D-CAB6-47BD-902A-9E0DE4844267}"/>
    <hyperlink ref="B20:C20" location="'BSTS-DR'!A1" display="BSTS-DR" xr:uid="{1AD0157C-9D79-4898-BE11-0E225AC665F9}"/>
    <hyperlink ref="B21:C21" location="'SCSTS-DR'!A1" display="SCSTS-DR" xr:uid="{E30C4E94-A8FA-4B99-986D-640647433D6A}"/>
    <hyperlink ref="B22:C22" location="'WASTEWATER PROJECTION'!A1" display="WASTEWATER PROJECTION" xr:uid="{47B16757-F0B6-4742-A543-38379384A23A}"/>
    <hyperlink ref="B24:C24" location="'TOTAL CAPEX-OPEX AG '!A1" display="TOTAL CAPEX AND OPEX " xr:uid="{DBC9AF5A-7013-46F3-AAF4-2031955E0CEF}"/>
    <hyperlink ref="B26:C26" location="Depreciation!A1" display="Depreciation" xr:uid="{1416CE8F-B700-4873-B727-2045F03916B0}"/>
    <hyperlink ref="B28:C28" location="STAFFING!A1" display="Staffing" xr:uid="{C9E10F19-A275-4CB4-A999-FA48A3CECCB0}"/>
    <hyperlink ref="B29:C29" location="'OPEX DETAIL-BSTS'!A1" display="Opex- Detail- BSTS" xr:uid="{FA2B620D-D5F5-4FA1-AB6E-11F1F7B98999}"/>
    <hyperlink ref="B30:C30" location="'OPEX DETAIL-SCSTS'!A1" display="Opex- Detail-SCSTS" xr:uid="{A16D1B5B-75C4-447D-B549-0BC9A6C0011A}"/>
    <hyperlink ref="B31:C31" location="GHE!A1" display="Green House Emission" xr:uid="{FE225F47-22B4-418B-9A30-74DF59905C4E}"/>
    <hyperlink ref="B7:C7" location="INDICATORS!A1" display="INDICATORS" xr:uid="{A883225C-B763-486C-B855-9CAFDE5EA3D0}"/>
  </hyperlink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8">
    <tabColor rgb="FFFF0000"/>
  </sheetPr>
  <dimension ref="A1:AW253"/>
  <sheetViews>
    <sheetView showGridLines="0" topLeftCell="H1" zoomScale="60" zoomScaleNormal="60" workbookViewId="0">
      <selection activeCell="O7" sqref="O7"/>
    </sheetView>
  </sheetViews>
  <sheetFormatPr defaultColWidth="9.1328125" defaultRowHeight="14.75"/>
  <cols>
    <col min="1" max="1" width="22.40625" style="1" bestFit="1" customWidth="1"/>
    <col min="2" max="2" width="25.1328125" style="1" customWidth="1"/>
    <col min="3" max="3" width="17.54296875" style="1" customWidth="1"/>
    <col min="4" max="4" width="19.7265625" style="1" customWidth="1"/>
    <col min="5" max="5" width="15.1328125" style="1" customWidth="1"/>
    <col min="6" max="6" width="16.54296875" style="1" customWidth="1"/>
    <col min="7" max="7" width="15.1328125" style="1" customWidth="1"/>
    <col min="8" max="8" width="13.40625" style="1" customWidth="1"/>
    <col min="9" max="9" width="17.40625" style="1" bestFit="1" customWidth="1"/>
    <col min="10" max="10" width="18.26953125" style="1" bestFit="1" customWidth="1"/>
    <col min="11" max="11" width="34.86328125" style="1" bestFit="1" customWidth="1"/>
    <col min="12" max="12" width="15.26953125" style="1" customWidth="1"/>
    <col min="13" max="13" width="13.54296875" style="1" bestFit="1" customWidth="1"/>
    <col min="14" max="14" width="9.40625" style="1" customWidth="1"/>
    <col min="15" max="17" width="18" style="1" customWidth="1"/>
    <col min="18" max="31" width="13.54296875" style="1" bestFit="1" customWidth="1"/>
    <col min="32" max="32" width="5.86328125" style="1" customWidth="1"/>
    <col min="33" max="16384" width="9.1328125" style="1"/>
  </cols>
  <sheetData>
    <row r="1" spans="1:49" s="189" customFormat="1" ht="94.5" customHeight="1">
      <c r="M1" s="194"/>
      <c r="N1" s="194"/>
      <c r="O1" s="653"/>
      <c r="P1" s="653"/>
      <c r="Q1" s="653"/>
      <c r="R1" s="194"/>
      <c r="S1" s="194"/>
      <c r="T1" s="194"/>
    </row>
    <row r="2" spans="1:49" s="189" customFormat="1" ht="14.25" customHeight="1">
      <c r="A2" s="1625" t="s">
        <v>692</v>
      </c>
      <c r="B2" s="1625"/>
      <c r="C2" s="1625"/>
      <c r="D2" s="1625"/>
      <c r="E2" s="1625"/>
      <c r="F2" s="1625"/>
      <c r="G2" s="1625"/>
      <c r="H2" s="1625"/>
      <c r="I2" s="1625"/>
      <c r="J2" s="1625"/>
      <c r="K2" s="1625"/>
      <c r="L2" s="1625"/>
      <c r="M2" s="1625"/>
      <c r="N2" s="194"/>
      <c r="O2" s="194"/>
      <c r="P2" s="194"/>
      <c r="Q2" s="194"/>
      <c r="R2" s="194"/>
      <c r="S2" s="194"/>
      <c r="T2" s="194"/>
    </row>
    <row r="3" spans="1:49" s="17" customFormat="1" ht="15.75" customHeight="1" thickBot="1">
      <c r="A3" s="1624" t="s">
        <v>645</v>
      </c>
      <c r="B3" s="1624" t="s">
        <v>396</v>
      </c>
      <c r="C3" s="1624" t="s">
        <v>399</v>
      </c>
      <c r="D3" s="1662" t="s">
        <v>46</v>
      </c>
      <c r="E3" s="1662"/>
      <c r="F3" s="1646" t="s">
        <v>395</v>
      </c>
      <c r="G3" s="1646"/>
      <c r="H3" s="1624" t="s">
        <v>390</v>
      </c>
      <c r="I3" s="1624" t="s">
        <v>617</v>
      </c>
      <c r="J3" s="1624" t="s">
        <v>622</v>
      </c>
      <c r="K3" s="1624" t="s">
        <v>442</v>
      </c>
      <c r="L3" s="1624" t="s">
        <v>500</v>
      </c>
      <c r="M3" s="1624" t="s">
        <v>730</v>
      </c>
      <c r="N3" s="18"/>
      <c r="O3" s="18"/>
      <c r="P3" s="18"/>
      <c r="Q3" s="555"/>
      <c r="R3" s="18"/>
      <c r="S3" s="18"/>
      <c r="T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</row>
    <row r="4" spans="1:49" s="17" customFormat="1" ht="51" customHeight="1">
      <c r="A4" s="1624"/>
      <c r="B4" s="1624"/>
      <c r="C4" s="1624"/>
      <c r="D4" s="796" t="s">
        <v>262</v>
      </c>
      <c r="E4" s="796" t="s">
        <v>263</v>
      </c>
      <c r="F4" s="796" t="s">
        <v>262</v>
      </c>
      <c r="G4" s="796" t="s">
        <v>263</v>
      </c>
      <c r="H4" s="1624"/>
      <c r="I4" s="1624"/>
      <c r="J4" s="1624"/>
      <c r="K4" s="1624"/>
      <c r="L4" s="1624"/>
      <c r="M4" s="1624" t="s">
        <v>730</v>
      </c>
      <c r="N4" s="180"/>
      <c r="O4" s="181"/>
      <c r="P4" s="555"/>
      <c r="Q4" s="555"/>
      <c r="R4" s="18"/>
      <c r="S4" s="18"/>
      <c r="T4" s="18"/>
      <c r="X4" s="18"/>
      <c r="Y4" s="18"/>
      <c r="Z4" s="18"/>
      <c r="AA4" s="18"/>
      <c r="AB4" s="18"/>
      <c r="AC4" s="18"/>
      <c r="AD4" s="18"/>
      <c r="AE4" s="18"/>
      <c r="AF4" s="18"/>
      <c r="AG4" s="18"/>
      <c r="AH4" s="18"/>
      <c r="AI4" s="18"/>
      <c r="AJ4" s="18"/>
      <c r="AK4" s="18"/>
      <c r="AL4" s="18"/>
      <c r="AM4" s="18"/>
      <c r="AN4" s="18"/>
      <c r="AO4" s="18"/>
      <c r="AP4" s="18"/>
      <c r="AQ4" s="18"/>
      <c r="AR4" s="18"/>
      <c r="AS4" s="18"/>
      <c r="AT4" s="18"/>
      <c r="AU4" s="18"/>
      <c r="AV4" s="18"/>
      <c r="AW4" s="18"/>
    </row>
    <row r="5" spans="1:49" s="17" customFormat="1" ht="15.5" thickBot="1">
      <c r="A5" s="797" t="s">
        <v>656</v>
      </c>
      <c r="B5" s="798">
        <v>0</v>
      </c>
      <c r="C5" s="799">
        <v>0</v>
      </c>
      <c r="D5" s="797" t="s">
        <v>22</v>
      </c>
      <c r="E5" s="797" t="s">
        <v>22</v>
      </c>
      <c r="F5" s="797" t="s">
        <v>162</v>
      </c>
      <c r="G5" s="797" t="s">
        <v>162</v>
      </c>
      <c r="H5" s="797" t="s">
        <v>394</v>
      </c>
      <c r="I5" s="797" t="s">
        <v>468</v>
      </c>
      <c r="J5" s="797" t="s">
        <v>468</v>
      </c>
      <c r="K5" s="800">
        <v>2.48</v>
      </c>
      <c r="L5" s="799">
        <v>0</v>
      </c>
      <c r="M5" s="1149">
        <f>+Dashboard!E45</f>
        <v>6.7000000000000004E-2</v>
      </c>
      <c r="N5" s="182"/>
      <c r="O5" s="1644" t="s">
        <v>512</v>
      </c>
      <c r="P5" s="1644"/>
      <c r="Q5" s="1644"/>
      <c r="R5" s="1644"/>
      <c r="S5" s="1644"/>
      <c r="T5" s="1644"/>
      <c r="U5" s="1644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  <c r="AU5" s="18"/>
      <c r="AV5" s="18"/>
      <c r="AW5" s="18"/>
    </row>
    <row r="6" spans="1:49" s="17" customFormat="1">
      <c r="A6" s="801" t="s">
        <v>647</v>
      </c>
      <c r="B6" s="802">
        <v>0.01</v>
      </c>
      <c r="C6" s="803">
        <v>0.01</v>
      </c>
      <c r="D6" s="801" t="s">
        <v>28</v>
      </c>
      <c r="E6" s="801" t="s">
        <v>28</v>
      </c>
      <c r="F6" s="801" t="s">
        <v>100</v>
      </c>
      <c r="G6" s="801" t="s">
        <v>102</v>
      </c>
      <c r="H6" s="801" t="s">
        <v>392</v>
      </c>
      <c r="I6" s="801" t="s">
        <v>469</v>
      </c>
      <c r="J6" s="801" t="s">
        <v>469</v>
      </c>
      <c r="K6" s="804">
        <v>3.1</v>
      </c>
      <c r="L6" s="803">
        <v>0.01</v>
      </c>
      <c r="M6" s="801"/>
      <c r="N6" s="183"/>
      <c r="O6" s="677" t="s">
        <v>618</v>
      </c>
      <c r="P6" s="678" t="s">
        <v>412</v>
      </c>
      <c r="Q6" s="678" t="s">
        <v>402</v>
      </c>
      <c r="R6" s="678" t="s">
        <v>403</v>
      </c>
      <c r="S6" s="679" t="s">
        <v>619</v>
      </c>
      <c r="T6" s="678" t="s">
        <v>412</v>
      </c>
      <c r="U6" s="680" t="s">
        <v>513</v>
      </c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</row>
    <row r="7" spans="1:49" s="17" customFormat="1">
      <c r="A7" s="801" t="s">
        <v>648</v>
      </c>
      <c r="B7" s="802">
        <v>0.02</v>
      </c>
      <c r="C7" s="803">
        <v>0.02</v>
      </c>
      <c r="D7" s="801" t="s">
        <v>19</v>
      </c>
      <c r="E7" s="801" t="s">
        <v>19</v>
      </c>
      <c r="F7" s="801" t="s">
        <v>101</v>
      </c>
      <c r="G7" s="801" t="s">
        <v>103</v>
      </c>
      <c r="H7" s="801" t="s">
        <v>393</v>
      </c>
      <c r="I7" s="801"/>
      <c r="J7" s="801"/>
      <c r="K7" s="804">
        <v>4.66</v>
      </c>
      <c r="L7" s="803">
        <v>0.02</v>
      </c>
      <c r="M7" s="801"/>
      <c r="N7" s="183"/>
      <c r="O7" s="669" t="s">
        <v>461</v>
      </c>
      <c r="P7" s="231">
        <f>T7</f>
        <v>0.71411689050299154</v>
      </c>
      <c r="Q7" s="231">
        <v>0.02</v>
      </c>
      <c r="R7" s="492">
        <f>0.95+ MAX(E217:E246)</f>
        <v>2.0260073709827511</v>
      </c>
      <c r="S7" s="232">
        <v>19</v>
      </c>
      <c r="T7" s="230" cm="1">
        <f t="array" ref="T7">INDEX(E217:E246,S7)</f>
        <v>0.71411689050299154</v>
      </c>
      <c r="U7" s="670" t="str">
        <f>IF(T7&lt;95%,"Green",IF(AND(T7&gt;95%,T7&lt;=100%),"Yellow","Red"))</f>
        <v>Green</v>
      </c>
      <c r="V7" s="138"/>
      <c r="W7" s="138"/>
      <c r="X7" s="139"/>
      <c r="Y7" s="139"/>
      <c r="Z7" s="139"/>
      <c r="AA7" s="139"/>
      <c r="AB7" s="139"/>
      <c r="AC7" s="139"/>
      <c r="AD7" s="139"/>
      <c r="AE7" s="139"/>
      <c r="AF7" s="139"/>
      <c r="AG7" s="139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</row>
    <row r="8" spans="1:49" s="17" customFormat="1">
      <c r="A8" s="801" t="s">
        <v>649</v>
      </c>
      <c r="B8" s="802">
        <v>0.03</v>
      </c>
      <c r="C8" s="803">
        <v>0.03</v>
      </c>
      <c r="D8" s="801" t="s">
        <v>20</v>
      </c>
      <c r="E8" s="801"/>
      <c r="F8" s="801"/>
      <c r="G8" s="801"/>
      <c r="H8" s="801"/>
      <c r="I8" s="801"/>
      <c r="J8" s="801"/>
      <c r="K8" s="804">
        <v>7.78</v>
      </c>
      <c r="L8" s="803">
        <v>0.03</v>
      </c>
      <c r="M8" s="801"/>
      <c r="N8" s="180"/>
      <c r="O8" s="669" t="s">
        <v>464</v>
      </c>
      <c r="P8" s="231">
        <f>T8</f>
        <v>0.90150023483693953</v>
      </c>
      <c r="Q8" s="231">
        <v>0</v>
      </c>
      <c r="R8" s="492">
        <f>0.95+MAX(F217:F246)</f>
        <v>2.2739957151802148</v>
      </c>
      <c r="S8" s="555"/>
      <c r="T8" s="230" cm="1">
        <f t="array" ref="T8">INDEX(F217:F246,S7)</f>
        <v>0.90150023483693953</v>
      </c>
      <c r="U8" s="670" t="str">
        <f>IF(T8&lt;100%,"Green",IF(AND(T8&gt;=100%,T8&lt;120%),"Yellow","Red"))</f>
        <v>Green</v>
      </c>
      <c r="V8" s="138"/>
      <c r="W8" s="138"/>
      <c r="X8" s="139"/>
      <c r="Y8" s="139"/>
      <c r="Z8" s="139"/>
      <c r="AA8" s="139"/>
      <c r="AB8" s="139"/>
      <c r="AC8" s="139"/>
      <c r="AD8" s="139"/>
      <c r="AE8" s="139"/>
      <c r="AF8" s="139"/>
      <c r="AG8" s="139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</row>
    <row r="9" spans="1:49" s="17" customFormat="1" ht="15.75" customHeight="1">
      <c r="A9" s="801" t="s">
        <v>650</v>
      </c>
      <c r="B9" s="802">
        <v>0.04</v>
      </c>
      <c r="C9" s="803">
        <v>0.04</v>
      </c>
      <c r="D9" s="801" t="s">
        <v>21</v>
      </c>
      <c r="E9" s="801"/>
      <c r="F9" s="801"/>
      <c r="G9" s="801"/>
      <c r="H9" s="801"/>
      <c r="I9" s="801"/>
      <c r="J9" s="801"/>
      <c r="K9" s="801"/>
      <c r="L9" s="803">
        <v>0.04</v>
      </c>
      <c r="M9" s="801"/>
      <c r="N9" s="180"/>
      <c r="O9" s="671" t="s">
        <v>462</v>
      </c>
      <c r="P9" s="231">
        <f>T9</f>
        <v>4.0574335878129739E-2</v>
      </c>
      <c r="Q9" s="231">
        <v>0</v>
      </c>
      <c r="R9" s="492">
        <f t="shared" ref="R9:R10" si="0">2-SUM(P9:Q9)</f>
        <v>1.9594256641218704</v>
      </c>
      <c r="S9" s="555"/>
      <c r="T9" s="230" cm="1">
        <f t="array" ref="T9">INDEX(G217:G246,S7)</f>
        <v>4.0574335878129739E-2</v>
      </c>
      <c r="U9" s="670" t="str">
        <f>IF(T9&lt;=30%,"Green",IF(AND(T9&gt;30%,T9&gt;50%),"Yellow","Red"))</f>
        <v>Green</v>
      </c>
      <c r="V9" s="138"/>
      <c r="W9" s="138"/>
      <c r="X9" s="139"/>
      <c r="Y9" s="139"/>
      <c r="Z9" s="139"/>
      <c r="AA9" s="139"/>
      <c r="AB9" s="139"/>
      <c r="AC9" s="139"/>
      <c r="AD9" s="139"/>
      <c r="AE9" s="139"/>
      <c r="AF9" s="139"/>
      <c r="AG9" s="139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</row>
    <row r="10" spans="1:49" s="17" customFormat="1" ht="15.5" thickBot="1">
      <c r="A10" s="805"/>
      <c r="B10" s="801"/>
      <c r="C10" s="803">
        <v>0.05</v>
      </c>
      <c r="D10" s="801" t="s">
        <v>62</v>
      </c>
      <c r="E10" s="801"/>
      <c r="F10" s="801"/>
      <c r="G10" s="801"/>
      <c r="H10" s="801"/>
      <c r="I10" s="801"/>
      <c r="J10" s="801"/>
      <c r="K10" s="801"/>
      <c r="L10" s="803">
        <v>0.05</v>
      </c>
      <c r="M10" s="801"/>
      <c r="N10" s="181"/>
      <c r="O10" s="672" t="s">
        <v>463</v>
      </c>
      <c r="P10" s="673">
        <f>T10</f>
        <v>-3.9522496606571892E-3</v>
      </c>
      <c r="Q10" s="673">
        <v>0</v>
      </c>
      <c r="R10" s="674">
        <f t="shared" si="0"/>
        <v>2.003952249660657</v>
      </c>
      <c r="S10" s="646"/>
      <c r="T10" s="675" cm="1">
        <f t="array" ref="T10">INDEX(H217:H246,S7)</f>
        <v>-3.9522496606571892E-3</v>
      </c>
      <c r="U10" s="676" t="str">
        <f>IF(T10&gt;=5%,"Green",IF(AND(T10&gt;2%,T10&lt;=2%),"Yellow","Red"))</f>
        <v>Red</v>
      </c>
      <c r="V10" s="138"/>
      <c r="W10" s="138"/>
      <c r="X10" s="139"/>
      <c r="Y10" s="139"/>
      <c r="Z10" s="139"/>
      <c r="AA10" s="139"/>
      <c r="AB10" s="139"/>
      <c r="AC10" s="139"/>
      <c r="AD10" s="139"/>
      <c r="AE10" s="139"/>
      <c r="AF10" s="139"/>
      <c r="AG10" s="139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</row>
    <row r="11" spans="1:49" s="17" customFormat="1">
      <c r="A11" s="805"/>
      <c r="B11" s="801"/>
      <c r="C11" s="803">
        <v>0.06</v>
      </c>
      <c r="D11" s="801" t="s">
        <v>48</v>
      </c>
      <c r="E11" s="801"/>
      <c r="F11" s="801"/>
      <c r="G11" s="801"/>
      <c r="H11" s="801"/>
      <c r="I11" s="801"/>
      <c r="J11" s="801"/>
      <c r="K11" s="801"/>
      <c r="L11" s="801"/>
      <c r="M11" s="801"/>
      <c r="N11" s="138"/>
      <c r="O11" s="138"/>
      <c r="Q11" s="1"/>
      <c r="R11" s="138"/>
      <c r="S11" s="138"/>
      <c r="T11" s="138"/>
      <c r="U11" s="138"/>
      <c r="V11" s="138"/>
      <c r="W11" s="138"/>
      <c r="X11" s="139"/>
      <c r="Y11" s="139"/>
      <c r="Z11" s="139"/>
      <c r="AA11" s="139"/>
      <c r="AB11" s="139"/>
      <c r="AC11" s="139"/>
      <c r="AD11" s="139"/>
      <c r="AE11" s="139"/>
      <c r="AF11" s="139"/>
      <c r="AG11" s="139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</row>
    <row r="12" spans="1:49" s="17" customFormat="1">
      <c r="A12" s="805"/>
      <c r="B12" s="801"/>
      <c r="C12" s="803">
        <v>7.0000000000000007E-2</v>
      </c>
      <c r="D12" s="801" t="s">
        <v>49</v>
      </c>
      <c r="E12" s="801"/>
      <c r="F12" s="801"/>
      <c r="G12" s="801"/>
      <c r="H12" s="801"/>
      <c r="I12" s="801"/>
      <c r="J12" s="801"/>
      <c r="K12" s="801"/>
      <c r="L12" s="801"/>
      <c r="M12" s="801"/>
      <c r="N12" s="138"/>
      <c r="O12" s="138"/>
      <c r="P12" s="1"/>
      <c r="Q12" s="1"/>
      <c r="R12" s="138"/>
      <c r="S12" s="138"/>
      <c r="T12" s="138"/>
      <c r="U12" s="138"/>
      <c r="V12" s="138"/>
      <c r="W12" s="138"/>
      <c r="X12" s="139"/>
      <c r="Y12" s="139"/>
      <c r="Z12" s="139"/>
      <c r="AA12" s="139"/>
      <c r="AB12" s="139"/>
      <c r="AC12" s="139"/>
      <c r="AD12" s="139"/>
      <c r="AE12" s="139"/>
      <c r="AF12" s="139"/>
      <c r="AG12" s="139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</row>
    <row r="13" spans="1:49" s="17" customFormat="1">
      <c r="A13" s="801"/>
      <c r="B13" s="801"/>
      <c r="C13" s="803">
        <v>0.08</v>
      </c>
      <c r="D13" s="801" t="s">
        <v>47</v>
      </c>
      <c r="E13" s="801"/>
      <c r="F13" s="801"/>
      <c r="G13" s="801"/>
      <c r="H13" s="801"/>
      <c r="I13" s="801"/>
      <c r="J13" s="801"/>
      <c r="K13" s="801"/>
      <c r="L13" s="801"/>
      <c r="M13" s="801"/>
      <c r="N13" s="138"/>
      <c r="O13" s="138"/>
      <c r="Q13" s="1"/>
      <c r="R13" s="138"/>
      <c r="S13" s="138"/>
      <c r="T13" s="138"/>
      <c r="U13" s="138"/>
      <c r="V13" s="138"/>
      <c r="W13" s="138"/>
      <c r="X13" s="139"/>
      <c r="Y13" s="139"/>
      <c r="Z13" s="139"/>
      <c r="AA13" s="139"/>
      <c r="AB13" s="139"/>
      <c r="AC13" s="139"/>
      <c r="AD13" s="139"/>
      <c r="AE13" s="139"/>
      <c r="AF13" s="139"/>
      <c r="AG13" s="139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</row>
    <row r="14" spans="1:49" s="17" customFormat="1">
      <c r="A14" s="801"/>
      <c r="B14" s="801"/>
      <c r="C14" s="803">
        <v>0.09</v>
      </c>
      <c r="D14" s="801" t="s">
        <v>63</v>
      </c>
      <c r="E14" s="801"/>
      <c r="F14" s="801"/>
      <c r="G14" s="801"/>
      <c r="H14" s="801"/>
      <c r="I14" s="801"/>
      <c r="J14" s="801"/>
      <c r="K14" s="801"/>
      <c r="L14" s="801"/>
      <c r="M14" s="801"/>
      <c r="N14" s="138"/>
      <c r="O14" s="138"/>
      <c r="P14" s="1"/>
      <c r="Q14" s="1"/>
      <c r="R14" s="138"/>
      <c r="S14" s="138"/>
      <c r="T14" s="138"/>
      <c r="U14" s="138"/>
      <c r="V14" s="138"/>
      <c r="W14" s="138"/>
      <c r="X14" s="139"/>
      <c r="Y14" s="139"/>
      <c r="Z14" s="139"/>
      <c r="AA14" s="139"/>
      <c r="AB14" s="139"/>
      <c r="AC14" s="139"/>
      <c r="AD14" s="139"/>
      <c r="AE14" s="139"/>
      <c r="AF14" s="139"/>
      <c r="AG14" s="139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</row>
    <row r="15" spans="1:49" s="17" customFormat="1">
      <c r="A15" s="806"/>
      <c r="B15" s="806"/>
      <c r="C15" s="803">
        <v>0.1</v>
      </c>
      <c r="D15" s="806" t="s">
        <v>29</v>
      </c>
      <c r="E15" s="806"/>
      <c r="F15" s="806"/>
      <c r="G15" s="806"/>
      <c r="H15" s="806"/>
      <c r="I15" s="806"/>
      <c r="J15" s="806"/>
      <c r="K15" s="806"/>
      <c r="L15" s="806"/>
      <c r="M15" s="806"/>
      <c r="N15" s="138"/>
      <c r="O15" s="138"/>
      <c r="Q15" s="1"/>
      <c r="R15" s="138"/>
      <c r="S15" s="138"/>
      <c r="T15" s="138"/>
      <c r="U15" s="138"/>
      <c r="V15" s="138"/>
      <c r="W15" s="138"/>
      <c r="X15" s="139"/>
      <c r="Y15" s="139"/>
      <c r="Z15" s="139"/>
      <c r="AA15" s="139"/>
      <c r="AB15" s="139"/>
      <c r="AC15" s="139"/>
      <c r="AD15" s="139"/>
      <c r="AE15" s="139"/>
      <c r="AF15" s="139"/>
      <c r="AG15" s="139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</row>
    <row r="16" spans="1:49" s="17" customFormat="1">
      <c r="A16" s="1626" t="s">
        <v>737</v>
      </c>
      <c r="B16" s="1626"/>
      <c r="C16" s="1626"/>
      <c r="D16" s="1626"/>
      <c r="E16" s="1626"/>
      <c r="F16" s="1626"/>
      <c r="G16" s="1626"/>
      <c r="H16" s="1626"/>
      <c r="I16" s="1626"/>
      <c r="J16" s="1626"/>
      <c r="K16" s="1626"/>
      <c r="L16" s="1626"/>
      <c r="M16" s="1626"/>
      <c r="P16" s="1"/>
      <c r="Q16" s="1"/>
      <c r="R16" s="138"/>
      <c r="S16" s="138"/>
      <c r="T16" s="138"/>
      <c r="U16" s="138"/>
      <c r="V16" s="138"/>
      <c r="W16" s="138"/>
      <c r="X16" s="139"/>
      <c r="Y16" s="139"/>
      <c r="Z16" s="139"/>
      <c r="AA16" s="139"/>
      <c r="AB16" s="139"/>
      <c r="AC16" s="139"/>
      <c r="AD16" s="139"/>
      <c r="AE16" s="139"/>
      <c r="AF16" s="139"/>
      <c r="AG16" s="139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</row>
    <row r="17" spans="1:49" s="17" customFormat="1">
      <c r="Q17" s="1"/>
      <c r="R17" s="138"/>
      <c r="S17" s="138"/>
      <c r="T17" s="138"/>
      <c r="U17" s="138"/>
      <c r="V17" s="138"/>
      <c r="W17" s="138"/>
      <c r="X17" s="139"/>
      <c r="Y17" s="139"/>
      <c r="Z17" s="139"/>
      <c r="AA17" s="139"/>
      <c r="AB17" s="139"/>
      <c r="AC17" s="139"/>
      <c r="AD17" s="139"/>
      <c r="AE17" s="139"/>
      <c r="AF17" s="139"/>
      <c r="AG17" s="139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</row>
    <row r="18" spans="1:49" s="17" customFormat="1">
      <c r="A18" s="1668" t="s">
        <v>695</v>
      </c>
      <c r="B18" s="1668"/>
      <c r="C18" s="1668"/>
      <c r="D18" s="1668"/>
      <c r="Q18" s="1"/>
      <c r="R18" s="138"/>
      <c r="S18" s="138"/>
      <c r="T18" s="138"/>
      <c r="U18" s="138"/>
      <c r="V18" s="138"/>
      <c r="W18" s="138"/>
      <c r="X18" s="139"/>
      <c r="Y18" s="139"/>
      <c r="Z18" s="139"/>
      <c r="AA18" s="139"/>
      <c r="AB18" s="139"/>
      <c r="AC18" s="139"/>
      <c r="AD18" s="139"/>
      <c r="AE18" s="139"/>
      <c r="AF18" s="139"/>
      <c r="AG18" s="139"/>
      <c r="AH18" s="18"/>
      <c r="AI18" s="18"/>
      <c r="AJ18" s="18"/>
      <c r="AK18" s="18"/>
      <c r="AL18" s="18"/>
      <c r="AM18" s="18"/>
      <c r="AN18" s="18"/>
      <c r="AO18" s="18"/>
      <c r="AP18" s="18"/>
      <c r="AQ18" s="18"/>
      <c r="AR18" s="18"/>
      <c r="AS18" s="18"/>
      <c r="AT18" s="18"/>
      <c r="AU18" s="18"/>
      <c r="AV18" s="18"/>
      <c r="AW18" s="18"/>
    </row>
    <row r="19" spans="1:49" s="17" customFormat="1" ht="15.5" thickBot="1">
      <c r="A19" s="807" t="s">
        <v>655</v>
      </c>
      <c r="B19" s="808">
        <v>2030</v>
      </c>
      <c r="C19" s="808">
        <v>2040</v>
      </c>
      <c r="D19" s="808">
        <v>2050</v>
      </c>
      <c r="Q19" s="1"/>
      <c r="R19" s="138"/>
      <c r="S19" s="138"/>
      <c r="T19" s="138"/>
      <c r="U19" s="138"/>
      <c r="V19" s="138"/>
      <c r="W19" s="138"/>
      <c r="X19" s="139"/>
      <c r="Y19" s="139"/>
      <c r="Z19" s="139"/>
      <c r="AA19" s="139"/>
      <c r="AB19" s="139"/>
      <c r="AC19" s="139"/>
      <c r="AD19" s="139"/>
      <c r="AE19" s="139"/>
      <c r="AF19" s="139"/>
      <c r="AG19" s="139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  <c r="AV19" s="18"/>
      <c r="AW19" s="18"/>
    </row>
    <row r="20" spans="1:49" s="17" customFormat="1" ht="15.5" thickTop="1">
      <c r="A20" s="809" t="s">
        <v>668</v>
      </c>
      <c r="B20" s="810">
        <v>1</v>
      </c>
      <c r="C20" s="810">
        <v>1</v>
      </c>
      <c r="D20" s="810">
        <v>1</v>
      </c>
      <c r="Q20" s="1"/>
      <c r="R20" s="138"/>
      <c r="S20" s="138"/>
      <c r="T20" s="138"/>
      <c r="U20" s="138"/>
      <c r="V20" s="138"/>
      <c r="W20" s="138"/>
      <c r="X20" s="139"/>
      <c r="Y20" s="139"/>
      <c r="Z20" s="139"/>
      <c r="AA20" s="139"/>
      <c r="AB20" s="139"/>
      <c r="AC20" s="139"/>
      <c r="AD20" s="139"/>
      <c r="AE20" s="139"/>
      <c r="AF20" s="139"/>
      <c r="AG20" s="139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</row>
    <row r="21" spans="1:49" s="17" customFormat="1">
      <c r="A21" s="809" t="s">
        <v>653</v>
      </c>
      <c r="B21" s="810">
        <v>0.97</v>
      </c>
      <c r="C21" s="810">
        <v>0.95</v>
      </c>
      <c r="D21" s="810">
        <v>0.9</v>
      </c>
      <c r="Q21" s="1"/>
      <c r="R21" s="138"/>
      <c r="S21" s="138"/>
      <c r="T21" s="138"/>
      <c r="U21" s="138"/>
      <c r="V21" s="138"/>
      <c r="W21" s="138"/>
      <c r="X21" s="139"/>
      <c r="Y21" s="139"/>
      <c r="Z21" s="139"/>
      <c r="AA21" s="139"/>
      <c r="AB21" s="139"/>
      <c r="AC21" s="139"/>
      <c r="AD21" s="139"/>
      <c r="AE21" s="139"/>
      <c r="AF21" s="139"/>
      <c r="AG21" s="139"/>
      <c r="AH21" s="18"/>
      <c r="AI21" s="18"/>
      <c r="AJ21" s="18"/>
      <c r="AK21" s="18"/>
      <c r="AL21" s="18"/>
      <c r="AM21" s="18"/>
      <c r="AN21" s="18"/>
      <c r="AO21" s="18"/>
      <c r="AP21" s="18"/>
      <c r="AQ21" s="18"/>
      <c r="AR21" s="18"/>
      <c r="AS21" s="18"/>
      <c r="AT21" s="18"/>
      <c r="AU21" s="18"/>
      <c r="AV21" s="18"/>
      <c r="AW21" s="18"/>
    </row>
    <row r="22" spans="1:49" s="17" customFormat="1">
      <c r="A22" s="809" t="s">
        <v>652</v>
      </c>
      <c r="B22" s="810">
        <v>0.94</v>
      </c>
      <c r="C22" s="810">
        <v>0.9</v>
      </c>
      <c r="D22" s="810">
        <v>0.8</v>
      </c>
      <c r="Q22" s="1"/>
      <c r="R22" s="138"/>
      <c r="S22" s="138"/>
      <c r="T22" s="138"/>
      <c r="U22" s="138"/>
      <c r="V22" s="138"/>
      <c r="W22" s="138"/>
      <c r="X22" s="139"/>
      <c r="Y22" s="139"/>
      <c r="Z22" s="139"/>
      <c r="AA22" s="139"/>
      <c r="AB22" s="139"/>
      <c r="AC22" s="139"/>
      <c r="AD22" s="139"/>
      <c r="AE22" s="139"/>
      <c r="AF22" s="139"/>
      <c r="AG22" s="139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8"/>
      <c r="AW22" s="18"/>
    </row>
    <row r="23" spans="1:49" s="17" customFormat="1">
      <c r="A23" s="809" t="s">
        <v>651</v>
      </c>
      <c r="B23" s="810">
        <v>0.91</v>
      </c>
      <c r="C23" s="810">
        <v>0.85</v>
      </c>
      <c r="D23" s="810">
        <v>0.7</v>
      </c>
      <c r="Q23" s="1"/>
      <c r="R23" s="138"/>
      <c r="S23" s="138"/>
      <c r="T23" s="138"/>
      <c r="U23" s="138"/>
      <c r="V23" s="138"/>
      <c r="W23" s="138"/>
      <c r="X23" s="139"/>
      <c r="Y23" s="139"/>
      <c r="Z23" s="139"/>
      <c r="AA23" s="139"/>
      <c r="AB23" s="139"/>
      <c r="AC23" s="139"/>
      <c r="AD23" s="139"/>
      <c r="AE23" s="139"/>
      <c r="AF23" s="139"/>
      <c r="AG23" s="139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8"/>
      <c r="AW23" s="18"/>
    </row>
    <row r="24" spans="1:49" s="17" customFormat="1" ht="15.5" thickBot="1">
      <c r="A24" s="811" t="s">
        <v>654</v>
      </c>
      <c r="B24" s="812">
        <v>0.88</v>
      </c>
      <c r="C24" s="812">
        <v>0.8</v>
      </c>
      <c r="D24" s="812">
        <v>0.6</v>
      </c>
      <c r="Q24" s="1"/>
      <c r="R24" s="138"/>
      <c r="S24" s="138"/>
      <c r="T24" s="138"/>
      <c r="U24" s="138"/>
      <c r="V24" s="138"/>
      <c r="W24" s="138"/>
      <c r="X24" s="139"/>
      <c r="Y24" s="139"/>
      <c r="Z24" s="139"/>
      <c r="AA24" s="139"/>
      <c r="AB24" s="139"/>
      <c r="AC24" s="139"/>
      <c r="AD24" s="139"/>
      <c r="AE24" s="139"/>
      <c r="AF24" s="139"/>
      <c r="AG24" s="139"/>
      <c r="AH24" s="18"/>
      <c r="AI24" s="18"/>
      <c r="AJ24" s="18"/>
      <c r="AK24" s="18"/>
      <c r="AL24" s="18"/>
      <c r="AM24" s="18"/>
      <c r="AN24" s="18"/>
      <c r="AO24" s="18"/>
      <c r="AP24" s="18"/>
      <c r="AQ24" s="18"/>
      <c r="AR24" s="18"/>
      <c r="AS24" s="18"/>
      <c r="AT24" s="18"/>
      <c r="AU24" s="18"/>
      <c r="AV24" s="18"/>
      <c r="AW24" s="18"/>
    </row>
    <row r="25" spans="1:49" s="17" customFormat="1" ht="16.25" thickTop="1" thickBot="1">
      <c r="A25" s="1633" t="s">
        <v>701</v>
      </c>
      <c r="B25" s="1633"/>
      <c r="C25" s="1633"/>
      <c r="D25" s="1633"/>
      <c r="F25" s="752"/>
      <c r="Q25" s="1"/>
      <c r="R25" s="138"/>
      <c r="S25" s="138"/>
      <c r="T25" s="138"/>
      <c r="U25" s="138"/>
      <c r="V25" s="138"/>
      <c r="W25" s="138"/>
      <c r="X25" s="139"/>
      <c r="Y25" s="139"/>
      <c r="Z25" s="139"/>
      <c r="AA25" s="139"/>
      <c r="AB25" s="139"/>
      <c r="AC25" s="139"/>
      <c r="AD25" s="139"/>
      <c r="AE25" s="139"/>
      <c r="AF25" s="139"/>
      <c r="AG25" s="139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</row>
    <row r="26" spans="1:49" s="17" customFormat="1" ht="15.5" thickTop="1">
      <c r="Q26" s="1"/>
      <c r="R26" s="138"/>
      <c r="S26" s="138"/>
      <c r="T26" s="138"/>
      <c r="U26" s="138"/>
      <c r="V26" s="138"/>
      <c r="W26" s="138"/>
      <c r="X26" s="139"/>
      <c r="Y26" s="139"/>
      <c r="Z26" s="139"/>
      <c r="AA26" s="139"/>
      <c r="AB26" s="139"/>
      <c r="AC26" s="139"/>
      <c r="AD26" s="139"/>
      <c r="AE26" s="139"/>
      <c r="AF26" s="139"/>
      <c r="AG26" s="139"/>
      <c r="AH26" s="18"/>
      <c r="AI26" s="18"/>
      <c r="AJ26" s="18"/>
      <c r="AK26" s="18"/>
      <c r="AL26" s="18"/>
      <c r="AM26" s="18"/>
      <c r="AN26" s="18"/>
      <c r="AO26" s="18"/>
      <c r="AP26" s="18"/>
      <c r="AQ26" s="18"/>
      <c r="AR26" s="18"/>
      <c r="AS26" s="18"/>
      <c r="AT26" s="18"/>
      <c r="AU26" s="18"/>
      <c r="AV26" s="18"/>
      <c r="AW26" s="18"/>
    </row>
    <row r="27" spans="1:49" s="17" customFormat="1">
      <c r="Q27" s="1"/>
      <c r="R27" s="138"/>
      <c r="S27" s="138"/>
      <c r="T27" s="138"/>
      <c r="U27" s="138"/>
      <c r="V27" s="138"/>
      <c r="W27" s="138"/>
      <c r="X27" s="139"/>
      <c r="Y27" s="139"/>
      <c r="Z27" s="139"/>
      <c r="AA27" s="139"/>
      <c r="AB27" s="139"/>
      <c r="AC27" s="139"/>
      <c r="AD27" s="139"/>
      <c r="AE27" s="139"/>
      <c r="AF27" s="139"/>
      <c r="AG27" s="139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</row>
    <row r="28" spans="1:49" s="17" customFormat="1" ht="15.5" thickBot="1">
      <c r="Q28" s="1"/>
      <c r="R28" s="138"/>
      <c r="S28" s="138"/>
      <c r="T28" s="138"/>
      <c r="U28" s="138"/>
      <c r="V28" s="138"/>
      <c r="W28" s="138"/>
      <c r="X28" s="139"/>
      <c r="Y28" s="139"/>
      <c r="Z28" s="139"/>
      <c r="AA28" s="139"/>
      <c r="AB28" s="139"/>
      <c r="AC28" s="139"/>
      <c r="AD28" s="139"/>
      <c r="AE28" s="139"/>
      <c r="AF28" s="139"/>
      <c r="AG28" s="139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8"/>
      <c r="AW28" s="18"/>
    </row>
    <row r="29" spans="1:49" s="17" customFormat="1" ht="16.5" customHeight="1" thickBot="1">
      <c r="A29" s="1653" t="s">
        <v>694</v>
      </c>
      <c r="B29" s="1654"/>
      <c r="C29" s="1654"/>
      <c r="D29" s="1654"/>
      <c r="E29" s="1654"/>
      <c r="F29" s="1654"/>
      <c r="G29" s="1654"/>
      <c r="H29" s="1654"/>
      <c r="I29" s="1655"/>
      <c r="P29" s="1"/>
      <c r="Q29" s="1"/>
      <c r="R29" s="138"/>
      <c r="S29" s="138"/>
      <c r="T29" s="138"/>
      <c r="U29" s="138"/>
      <c r="V29" s="138"/>
      <c r="W29" s="138"/>
      <c r="X29" s="139"/>
      <c r="Y29" s="139"/>
      <c r="Z29" s="139"/>
      <c r="AA29" s="139"/>
      <c r="AB29" s="139"/>
      <c r="AC29" s="139"/>
      <c r="AD29" s="139"/>
      <c r="AE29" s="139"/>
      <c r="AF29" s="139"/>
      <c r="AG29" s="139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18"/>
      <c r="AS29" s="18"/>
      <c r="AT29" s="18"/>
      <c r="AU29" s="18"/>
      <c r="AV29" s="18"/>
      <c r="AW29" s="18"/>
    </row>
    <row r="30" spans="1:49" s="17" customFormat="1" ht="16.5" customHeight="1">
      <c r="A30" s="1669" t="s">
        <v>620</v>
      </c>
      <c r="B30" s="1648" t="s">
        <v>621</v>
      </c>
      <c r="C30" s="1648"/>
      <c r="D30" s="1648"/>
      <c r="E30" s="1638" t="s">
        <v>410</v>
      </c>
      <c r="F30" s="1638"/>
      <c r="G30" s="1638"/>
      <c r="H30" s="1649" t="s">
        <v>406</v>
      </c>
      <c r="I30" s="1649" t="s">
        <v>498</v>
      </c>
      <c r="P30" s="1"/>
      <c r="Q30" s="1"/>
      <c r="R30" s="138"/>
      <c r="S30" s="138"/>
      <c r="T30" s="138"/>
      <c r="U30" s="138"/>
      <c r="V30" s="138"/>
      <c r="W30" s="138"/>
      <c r="X30" s="139"/>
      <c r="Y30" s="139"/>
      <c r="Z30" s="139"/>
      <c r="AA30" s="139"/>
      <c r="AB30" s="139"/>
      <c r="AC30" s="139"/>
      <c r="AD30" s="139"/>
      <c r="AE30" s="139"/>
      <c r="AF30" s="139"/>
      <c r="AG30" s="139"/>
      <c r="AH30" s="18"/>
      <c r="AI30" s="18"/>
      <c r="AJ30" s="18"/>
      <c r="AK30" s="18"/>
      <c r="AL30" s="18"/>
      <c r="AM30" s="18"/>
      <c r="AN30" s="18"/>
      <c r="AO30" s="18"/>
      <c r="AP30" s="18"/>
      <c r="AQ30" s="18"/>
      <c r="AR30" s="18"/>
      <c r="AS30" s="18"/>
      <c r="AT30" s="18"/>
      <c r="AU30" s="18"/>
      <c r="AV30" s="18"/>
      <c r="AW30" s="18"/>
    </row>
    <row r="31" spans="1:49" s="17" customFormat="1" ht="31.5" customHeight="1">
      <c r="A31" s="1670"/>
      <c r="B31" s="813">
        <v>2030</v>
      </c>
      <c r="C31" s="813">
        <v>2040</v>
      </c>
      <c r="D31" s="813">
        <v>2050</v>
      </c>
      <c r="E31" s="813">
        <v>2030</v>
      </c>
      <c r="F31" s="814">
        <v>2040</v>
      </c>
      <c r="G31" s="814">
        <v>2050</v>
      </c>
      <c r="H31" s="1650"/>
      <c r="I31" s="1650"/>
      <c r="Q31" s="1"/>
      <c r="R31" s="138"/>
      <c r="S31" s="138"/>
      <c r="T31" s="138"/>
      <c r="U31" s="138"/>
      <c r="V31" s="138"/>
      <c r="W31" s="138"/>
      <c r="X31" s="139"/>
      <c r="Y31" s="139"/>
      <c r="Z31" s="139"/>
      <c r="AA31" s="139"/>
      <c r="AB31" s="139"/>
      <c r="AC31" s="139"/>
      <c r="AD31" s="139"/>
      <c r="AE31" s="139"/>
      <c r="AF31" s="139"/>
      <c r="AG31" s="139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8"/>
      <c r="AW31" s="18"/>
    </row>
    <row r="32" spans="1:49" s="17" customFormat="1">
      <c r="A32" s="815" t="s">
        <v>646</v>
      </c>
      <c r="B32" s="816">
        <v>0</v>
      </c>
      <c r="C32" s="816">
        <v>0</v>
      </c>
      <c r="D32" s="816">
        <v>0</v>
      </c>
      <c r="E32" s="816">
        <v>1</v>
      </c>
      <c r="F32" s="816">
        <v>1</v>
      </c>
      <c r="G32" s="816">
        <v>1</v>
      </c>
      <c r="H32" s="816">
        <v>0.8</v>
      </c>
      <c r="I32" s="816">
        <v>0.75</v>
      </c>
      <c r="P32" s="1"/>
      <c r="Q32" s="1"/>
      <c r="R32" s="138"/>
      <c r="S32" s="138"/>
      <c r="T32" s="138"/>
      <c r="U32" s="138"/>
      <c r="V32" s="138"/>
      <c r="W32" s="138"/>
      <c r="X32" s="139"/>
      <c r="Y32" s="139"/>
      <c r="Z32" s="139"/>
      <c r="AA32" s="139"/>
      <c r="AB32" s="139"/>
      <c r="AC32" s="139"/>
      <c r="AD32" s="139"/>
      <c r="AE32" s="139"/>
      <c r="AF32" s="139"/>
      <c r="AG32" s="139"/>
      <c r="AH32" s="18"/>
      <c r="AI32" s="18"/>
      <c r="AJ32" s="18"/>
      <c r="AK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8"/>
    </row>
    <row r="33" spans="1:49" s="17" customFormat="1">
      <c r="A33" s="815" t="s">
        <v>392</v>
      </c>
      <c r="B33" s="817">
        <v>0.19</v>
      </c>
      <c r="C33" s="817">
        <v>0.4</v>
      </c>
      <c r="D33" s="817">
        <v>0.74</v>
      </c>
      <c r="E33" s="817">
        <f>1+(B33*0.05)</f>
        <v>1.0095000000000001</v>
      </c>
      <c r="F33" s="817">
        <f>1+C33*0.05</f>
        <v>1.02</v>
      </c>
      <c r="G33" s="817">
        <f>1+D33*0.05</f>
        <v>1.0369999999999999</v>
      </c>
      <c r="H33" s="817">
        <v>0.8</v>
      </c>
      <c r="I33" s="817">
        <v>0.75</v>
      </c>
      <c r="Q33" s="1"/>
      <c r="R33" s="138"/>
      <c r="S33" s="138"/>
      <c r="T33" s="138"/>
      <c r="U33" s="138"/>
      <c r="V33" s="138"/>
      <c r="W33" s="138"/>
      <c r="X33" s="139"/>
      <c r="Y33" s="139"/>
      <c r="Z33" s="139"/>
      <c r="AA33" s="139"/>
      <c r="AB33" s="139"/>
      <c r="AC33" s="139"/>
      <c r="AD33" s="139"/>
      <c r="AE33" s="139"/>
      <c r="AF33" s="139"/>
      <c r="AG33" s="139"/>
      <c r="AH33" s="18"/>
      <c r="AI33" s="18"/>
      <c r="AJ33" s="18"/>
      <c r="AK33" s="18"/>
      <c r="AL33" s="18"/>
      <c r="AM33" s="18"/>
      <c r="AN33" s="18"/>
      <c r="AO33" s="18"/>
      <c r="AP33" s="18"/>
      <c r="AQ33" s="18"/>
      <c r="AR33" s="18"/>
      <c r="AS33" s="18"/>
      <c r="AT33" s="18"/>
      <c r="AU33" s="18"/>
      <c r="AV33" s="18"/>
      <c r="AW33" s="18"/>
    </row>
    <row r="34" spans="1:49" s="17" customFormat="1">
      <c r="A34" s="818" t="s">
        <v>393</v>
      </c>
      <c r="B34" s="819">
        <v>0.41</v>
      </c>
      <c r="C34" s="819">
        <v>0.61</v>
      </c>
      <c r="D34" s="819">
        <v>0.86</v>
      </c>
      <c r="E34" s="819">
        <f>1+(B34*0.05)</f>
        <v>1.0205</v>
      </c>
      <c r="F34" s="819">
        <f>1+(C34*0.05)</f>
        <v>1.0305</v>
      </c>
      <c r="G34" s="819">
        <f>1+(D34*0.05)</f>
        <v>1.0429999999999999</v>
      </c>
      <c r="H34" s="819">
        <v>0.8</v>
      </c>
      <c r="I34" s="819">
        <v>0.75</v>
      </c>
      <c r="P34" s="1"/>
      <c r="Q34" s="1"/>
      <c r="R34" s="138"/>
      <c r="S34" s="138"/>
      <c r="T34" s="138"/>
      <c r="U34" s="138"/>
      <c r="V34" s="138"/>
      <c r="W34" s="138"/>
      <c r="X34" s="139"/>
      <c r="Y34" s="139"/>
      <c r="Z34" s="139"/>
      <c r="AA34" s="139"/>
      <c r="AB34" s="139"/>
      <c r="AC34" s="139"/>
      <c r="AD34" s="139"/>
      <c r="AE34" s="139"/>
      <c r="AF34" s="139"/>
      <c r="AG34" s="139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</row>
    <row r="35" spans="1:49" s="17" customFormat="1" ht="15.5" thickBot="1">
      <c r="A35" s="1630" t="s">
        <v>702</v>
      </c>
      <c r="B35" s="1631"/>
      <c r="C35" s="1631"/>
      <c r="D35" s="1631"/>
      <c r="E35" s="1631"/>
      <c r="F35" s="1631"/>
      <c r="G35" s="1631"/>
      <c r="H35" s="1631"/>
      <c r="I35" s="1632"/>
      <c r="Q35" s="1"/>
      <c r="R35" s="138"/>
      <c r="S35" s="138"/>
      <c r="T35" s="138"/>
      <c r="U35" s="138"/>
      <c r="V35" s="138"/>
      <c r="W35" s="138"/>
      <c r="X35" s="139"/>
      <c r="Y35" s="139"/>
      <c r="Z35" s="139"/>
      <c r="AA35" s="139"/>
      <c r="AB35" s="139"/>
      <c r="AC35" s="139"/>
      <c r="AD35" s="139"/>
      <c r="AE35" s="139"/>
      <c r="AF35" s="139"/>
      <c r="AG35" s="139"/>
      <c r="AH35" s="18"/>
      <c r="AI35" s="18"/>
      <c r="AJ35" s="18"/>
      <c r="AK35" s="18"/>
      <c r="AL35" s="18"/>
      <c r="AM35" s="18"/>
      <c r="AN35" s="18"/>
      <c r="AO35" s="18"/>
      <c r="AP35" s="18"/>
      <c r="AQ35" s="18"/>
      <c r="AR35" s="18"/>
      <c r="AS35" s="18"/>
      <c r="AT35" s="18"/>
      <c r="AU35" s="18"/>
      <c r="AV35" s="18"/>
      <c r="AW35" s="18"/>
    </row>
    <row r="36" spans="1:49" s="17" customFormat="1">
      <c r="A36" s="1"/>
      <c r="B36" s="3"/>
      <c r="C36" s="3"/>
      <c r="D36" s="3"/>
      <c r="E36" s="3"/>
      <c r="F36" s="3"/>
      <c r="G36" s="3"/>
      <c r="H36" s="3"/>
      <c r="I36" s="3"/>
      <c r="P36" s="1"/>
      <c r="Q36" s="1"/>
      <c r="R36" s="138"/>
      <c r="S36" s="138"/>
      <c r="T36" s="138"/>
      <c r="U36" s="138"/>
      <c r="V36" s="138"/>
      <c r="W36" s="138"/>
      <c r="X36" s="139"/>
      <c r="Y36" s="139"/>
      <c r="Z36" s="139"/>
      <c r="AA36" s="139"/>
      <c r="AB36" s="139"/>
      <c r="AC36" s="139"/>
      <c r="AD36" s="139"/>
      <c r="AE36" s="139"/>
      <c r="AF36" s="139"/>
      <c r="AG36" s="139"/>
      <c r="AH36" s="18"/>
      <c r="AI36" s="18"/>
      <c r="AJ36" s="18"/>
      <c r="AK36" s="18"/>
      <c r="AL36" s="18"/>
      <c r="AM36" s="18"/>
      <c r="AN36" s="18"/>
      <c r="AO36" s="18"/>
      <c r="AP36" s="18"/>
      <c r="AQ36" s="18"/>
      <c r="AR36" s="18"/>
      <c r="AS36" s="18"/>
      <c r="AT36" s="18"/>
      <c r="AU36" s="18"/>
      <c r="AV36" s="18"/>
      <c r="AW36" s="18"/>
    </row>
    <row r="37" spans="1:49" s="17" customFormat="1">
      <c r="A37" s="1"/>
      <c r="B37" s="3"/>
      <c r="C37" s="3"/>
      <c r="D37" s="3"/>
      <c r="E37" s="3"/>
      <c r="F37" s="3"/>
      <c r="G37" s="3"/>
      <c r="H37" s="3"/>
      <c r="I37" s="3"/>
      <c r="Q37" s="1"/>
      <c r="R37" s="138"/>
      <c r="S37" s="138"/>
      <c r="T37" s="138"/>
      <c r="U37" s="138"/>
      <c r="V37" s="138"/>
      <c r="W37" s="138"/>
      <c r="X37" s="139"/>
      <c r="Y37" s="139"/>
      <c r="Z37" s="139"/>
      <c r="AA37" s="139"/>
      <c r="AB37" s="139"/>
      <c r="AC37" s="139"/>
      <c r="AD37" s="139"/>
      <c r="AE37" s="139"/>
      <c r="AF37" s="139"/>
      <c r="AG37" s="139"/>
      <c r="AH37" s="18"/>
      <c r="AI37" s="18"/>
      <c r="AJ37" s="18"/>
      <c r="AK37" s="18"/>
      <c r="AL37" s="18"/>
      <c r="AM37" s="18"/>
      <c r="AN37" s="18"/>
      <c r="AO37" s="18"/>
      <c r="AP37" s="18"/>
      <c r="AQ37" s="18"/>
      <c r="AR37" s="18"/>
      <c r="AS37" s="18"/>
      <c r="AT37" s="18"/>
      <c r="AU37" s="18"/>
      <c r="AV37" s="18"/>
      <c r="AW37" s="18"/>
    </row>
    <row r="38" spans="1:49" s="17" customFormat="1" ht="15.75" customHeight="1" thickBot="1">
      <c r="A38" s="1651" t="s">
        <v>693</v>
      </c>
      <c r="B38" s="1651"/>
      <c r="C38" s="1651"/>
      <c r="D38" s="1651"/>
      <c r="E38" s="1651"/>
      <c r="F38" s="1651"/>
      <c r="G38" s="1651"/>
      <c r="H38" s="1651"/>
      <c r="I38" s="1651"/>
      <c r="J38" s="1651"/>
      <c r="K38" s="1651"/>
      <c r="L38" s="1651"/>
      <c r="P38" s="1"/>
      <c r="Q38" s="1"/>
      <c r="R38" s="138"/>
      <c r="S38" s="138"/>
      <c r="T38" s="138"/>
      <c r="U38" s="138"/>
      <c r="V38" s="138"/>
      <c r="W38" s="138"/>
      <c r="X38" s="139"/>
      <c r="Y38" s="139"/>
      <c r="Z38" s="139"/>
      <c r="AA38" s="139"/>
      <c r="AB38" s="139"/>
      <c r="AC38" s="139"/>
      <c r="AD38" s="139"/>
      <c r="AE38" s="139"/>
      <c r="AF38" s="139"/>
      <c r="AG38" s="139"/>
      <c r="AH38" s="18"/>
      <c r="AI38" s="18"/>
      <c r="AJ38" s="18"/>
      <c r="AK38" s="18"/>
      <c r="AL38" s="18"/>
      <c r="AM38" s="18"/>
      <c r="AN38" s="18"/>
      <c r="AO38" s="18"/>
      <c r="AP38" s="18"/>
      <c r="AQ38" s="18"/>
      <c r="AR38" s="18"/>
      <c r="AS38" s="18"/>
      <c r="AT38" s="18"/>
      <c r="AU38" s="18"/>
      <c r="AV38" s="18"/>
      <c r="AW38" s="18"/>
    </row>
    <row r="39" spans="1:49" s="17" customFormat="1">
      <c r="A39" s="820"/>
      <c r="B39" s="821" t="s">
        <v>22</v>
      </c>
      <c r="C39" s="821" t="s">
        <v>28</v>
      </c>
      <c r="D39" s="821" t="s">
        <v>19</v>
      </c>
      <c r="E39" s="821" t="s">
        <v>20</v>
      </c>
      <c r="F39" s="821" t="s">
        <v>21</v>
      </c>
      <c r="G39" s="821" t="s">
        <v>62</v>
      </c>
      <c r="H39" s="821" t="s">
        <v>48</v>
      </c>
      <c r="I39" s="821" t="s">
        <v>49</v>
      </c>
      <c r="J39" s="822" t="s">
        <v>47</v>
      </c>
      <c r="K39" s="822" t="s">
        <v>63</v>
      </c>
      <c r="L39" s="822" t="s">
        <v>29</v>
      </c>
      <c r="Q39" s="1"/>
      <c r="R39" s="138"/>
      <c r="S39" s="138"/>
      <c r="T39" s="138"/>
      <c r="U39" s="138"/>
      <c r="V39" s="138"/>
      <c r="W39" s="138"/>
      <c r="X39" s="139"/>
      <c r="Y39" s="139"/>
      <c r="Z39" s="139"/>
      <c r="AA39" s="139"/>
      <c r="AB39" s="139"/>
      <c r="AC39" s="139"/>
      <c r="AD39" s="139"/>
      <c r="AE39" s="139"/>
      <c r="AF39" s="139"/>
      <c r="AG39" s="139"/>
      <c r="AH39" s="18"/>
      <c r="AI39" s="18"/>
      <c r="AJ39" s="18"/>
      <c r="AK39" s="18"/>
      <c r="AL39" s="18"/>
      <c r="AM39" s="18"/>
      <c r="AN39" s="18"/>
      <c r="AO39" s="18"/>
      <c r="AP39" s="18"/>
      <c r="AQ39" s="18"/>
      <c r="AR39" s="18"/>
      <c r="AS39" s="18"/>
      <c r="AT39" s="18"/>
      <c r="AU39" s="18"/>
      <c r="AV39" s="18"/>
      <c r="AW39" s="18"/>
    </row>
    <row r="40" spans="1:49" s="17" customFormat="1">
      <c r="A40" s="823" t="s">
        <v>23</v>
      </c>
      <c r="B40" s="824">
        <v>0</v>
      </c>
      <c r="C40" s="797">
        <v>1.111</v>
      </c>
      <c r="D40" s="797">
        <v>2.355</v>
      </c>
      <c r="E40" s="797">
        <v>2.407</v>
      </c>
      <c r="F40" s="797">
        <v>3.8889999999999998</v>
      </c>
      <c r="G40" s="797">
        <v>3.8889999999999998</v>
      </c>
      <c r="H40" s="797">
        <v>0</v>
      </c>
      <c r="I40" s="797">
        <v>0</v>
      </c>
      <c r="J40" s="797">
        <v>0</v>
      </c>
      <c r="K40" s="797">
        <v>0</v>
      </c>
      <c r="L40" s="797">
        <v>0</v>
      </c>
      <c r="P40" s="1"/>
      <c r="Q40" s="1"/>
      <c r="R40" s="138"/>
      <c r="S40" s="138"/>
      <c r="T40" s="138"/>
      <c r="U40" s="138"/>
      <c r="V40" s="138"/>
      <c r="W40" s="138"/>
      <c r="X40" s="139"/>
      <c r="Y40" s="139"/>
      <c r="Z40" s="139"/>
      <c r="AA40" s="139"/>
      <c r="AB40" s="139"/>
      <c r="AC40" s="139"/>
      <c r="AD40" s="139"/>
      <c r="AE40" s="139"/>
      <c r="AF40" s="139"/>
      <c r="AG40" s="139"/>
      <c r="AH40" s="18"/>
      <c r="AI40" s="18"/>
      <c r="AJ40" s="18"/>
      <c r="AK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8"/>
    </row>
    <row r="41" spans="1:49" s="17" customFormat="1">
      <c r="A41" s="809" t="s">
        <v>8</v>
      </c>
      <c r="B41" s="825">
        <v>0</v>
      </c>
      <c r="C41" s="801">
        <v>0.1163</v>
      </c>
      <c r="D41" s="801">
        <v>0.3745</v>
      </c>
      <c r="E41" s="801">
        <v>0.38395000000000001</v>
      </c>
      <c r="F41" s="801">
        <v>0.66085000000000005</v>
      </c>
      <c r="G41" s="801">
        <v>0.66085000000000005</v>
      </c>
      <c r="H41" s="801">
        <v>0</v>
      </c>
      <c r="I41" s="801">
        <v>0</v>
      </c>
      <c r="J41" s="801">
        <v>0</v>
      </c>
      <c r="K41" s="801">
        <v>0</v>
      </c>
      <c r="L41" s="801">
        <v>0</v>
      </c>
      <c r="Q41" s="1"/>
      <c r="R41" s="138"/>
      <c r="S41" s="138"/>
      <c r="T41" s="138"/>
      <c r="U41" s="138"/>
      <c r="V41" s="138"/>
      <c r="W41" s="138"/>
      <c r="X41" s="139"/>
      <c r="Y41" s="139"/>
      <c r="Z41" s="139"/>
      <c r="AA41" s="139"/>
      <c r="AB41" s="139"/>
      <c r="AC41" s="139"/>
      <c r="AD41" s="139"/>
      <c r="AE41" s="139"/>
      <c r="AF41" s="139"/>
      <c r="AG41" s="139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</row>
    <row r="42" spans="1:49" s="17" customFormat="1">
      <c r="A42" s="809" t="s">
        <v>24</v>
      </c>
      <c r="B42" s="825">
        <v>0</v>
      </c>
      <c r="C42" s="801">
        <v>0</v>
      </c>
      <c r="D42" s="801">
        <v>0</v>
      </c>
      <c r="E42" s="801">
        <v>0</v>
      </c>
      <c r="F42" s="801">
        <v>1</v>
      </c>
      <c r="G42" s="801">
        <v>0</v>
      </c>
      <c r="H42" s="801">
        <v>0</v>
      </c>
      <c r="I42" s="801">
        <v>0</v>
      </c>
      <c r="J42" s="801">
        <v>0</v>
      </c>
      <c r="K42" s="801">
        <v>0</v>
      </c>
      <c r="L42" s="801">
        <v>0</v>
      </c>
      <c r="P42" s="138"/>
      <c r="Q42" s="138"/>
      <c r="R42" s="138"/>
      <c r="S42" s="138"/>
      <c r="T42" s="138"/>
      <c r="U42" s="138"/>
      <c r="V42" s="138"/>
      <c r="W42" s="138"/>
      <c r="X42" s="139"/>
      <c r="Y42" s="139"/>
      <c r="Z42" s="139"/>
      <c r="AA42" s="139"/>
      <c r="AB42" s="139"/>
      <c r="AC42" s="139"/>
      <c r="AD42" s="139"/>
      <c r="AE42" s="139"/>
      <c r="AF42" s="139"/>
      <c r="AG42" s="139"/>
      <c r="AH42" s="18"/>
      <c r="AI42" s="18"/>
      <c r="AJ42" s="18"/>
      <c r="AK42" s="18"/>
      <c r="AL42" s="18"/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</row>
    <row r="43" spans="1:49" s="17" customFormat="1">
      <c r="A43" s="809" t="s">
        <v>25</v>
      </c>
      <c r="B43" s="825">
        <v>0</v>
      </c>
      <c r="C43" s="801">
        <v>0</v>
      </c>
      <c r="D43" s="801">
        <v>0.1</v>
      </c>
      <c r="E43" s="801">
        <v>0.13244</v>
      </c>
      <c r="F43" s="801">
        <v>0.28394999999999998</v>
      </c>
      <c r="G43" s="801">
        <v>0.28394999999999998</v>
      </c>
      <c r="H43" s="801">
        <v>0</v>
      </c>
      <c r="I43" s="801">
        <v>0</v>
      </c>
      <c r="J43" s="801">
        <v>0</v>
      </c>
      <c r="K43" s="801">
        <v>0</v>
      </c>
      <c r="L43" s="801">
        <v>0</v>
      </c>
      <c r="P43" s="138"/>
      <c r="Q43" s="138"/>
      <c r="R43" s="138"/>
      <c r="S43" s="138"/>
      <c r="T43" s="138"/>
      <c r="U43" s="138"/>
      <c r="V43" s="138"/>
      <c r="W43" s="138"/>
      <c r="X43" s="139"/>
      <c r="Y43" s="139"/>
      <c r="Z43" s="139"/>
      <c r="AA43" s="139"/>
      <c r="AB43" s="139"/>
      <c r="AC43" s="139"/>
      <c r="AD43" s="139"/>
      <c r="AE43" s="139"/>
      <c r="AF43" s="139"/>
      <c r="AG43" s="139"/>
      <c r="AH43" s="18"/>
      <c r="AI43" s="18"/>
      <c r="AJ43" s="18"/>
      <c r="AK43" s="18"/>
      <c r="AL43" s="18"/>
      <c r="AM43" s="18"/>
      <c r="AN43" s="18"/>
      <c r="AO43" s="18"/>
      <c r="AP43" s="18"/>
      <c r="AQ43" s="18"/>
      <c r="AR43" s="18"/>
      <c r="AS43" s="18"/>
      <c r="AT43" s="18"/>
      <c r="AU43" s="18"/>
      <c r="AV43" s="18"/>
      <c r="AW43" s="18"/>
    </row>
    <row r="44" spans="1:49" s="17" customFormat="1">
      <c r="A44" s="809" t="s">
        <v>26</v>
      </c>
      <c r="B44" s="825">
        <v>0</v>
      </c>
      <c r="C44" s="801">
        <v>0</v>
      </c>
      <c r="D44" s="801">
        <v>0.13766</v>
      </c>
      <c r="E44" s="801">
        <v>0.14324999999999999</v>
      </c>
      <c r="F44" s="801">
        <v>0.30713000000000001</v>
      </c>
      <c r="G44" s="801">
        <v>0.30713000000000001</v>
      </c>
      <c r="H44" s="801">
        <v>0</v>
      </c>
      <c r="I44" s="801">
        <v>0</v>
      </c>
      <c r="J44" s="801">
        <v>0</v>
      </c>
      <c r="K44" s="801">
        <v>0</v>
      </c>
      <c r="L44" s="801">
        <v>0</v>
      </c>
      <c r="P44" s="138"/>
      <c r="Q44" s="138"/>
      <c r="R44" s="138"/>
      <c r="S44" s="138"/>
      <c r="T44" s="138"/>
      <c r="U44" s="138"/>
      <c r="V44" s="138"/>
      <c r="W44" s="138"/>
      <c r="X44" s="139"/>
      <c r="Y44" s="139"/>
      <c r="Z44" s="139"/>
      <c r="AA44" s="139"/>
      <c r="AB44" s="139"/>
      <c r="AC44" s="139"/>
      <c r="AD44" s="139"/>
      <c r="AE44" s="139"/>
      <c r="AF44" s="139"/>
      <c r="AG44" s="139"/>
      <c r="AH44" s="18"/>
      <c r="AI44" s="18"/>
      <c r="AJ44" s="18"/>
      <c r="AK44" s="18"/>
      <c r="AL44" s="18"/>
      <c r="AM44" s="18"/>
      <c r="AN44" s="18"/>
      <c r="AO44" s="18"/>
      <c r="AP44" s="18"/>
      <c r="AQ44" s="18"/>
      <c r="AR44" s="18"/>
      <c r="AS44" s="18"/>
      <c r="AT44" s="18"/>
      <c r="AU44" s="18"/>
      <c r="AV44" s="18"/>
      <c r="AW44" s="18"/>
    </row>
    <row r="45" spans="1:49" s="17" customFormat="1">
      <c r="A45" s="809" t="s">
        <v>27</v>
      </c>
      <c r="B45" s="826">
        <v>0</v>
      </c>
      <c r="C45" s="806">
        <v>0</v>
      </c>
      <c r="D45" s="806">
        <v>0</v>
      </c>
      <c r="E45" s="806">
        <v>0</v>
      </c>
      <c r="F45" s="806">
        <v>0</v>
      </c>
      <c r="G45" s="806">
        <v>0</v>
      </c>
      <c r="H45" s="806">
        <v>0</v>
      </c>
      <c r="I45" s="806">
        <v>0</v>
      </c>
      <c r="J45" s="806">
        <v>0</v>
      </c>
      <c r="K45" s="806">
        <v>0</v>
      </c>
      <c r="L45" s="806">
        <v>0</v>
      </c>
      <c r="P45" s="138"/>
      <c r="Q45" s="138"/>
      <c r="R45" s="138"/>
      <c r="S45" s="138"/>
      <c r="T45" s="138"/>
      <c r="U45" s="138"/>
      <c r="V45" s="138"/>
      <c r="W45" s="138"/>
      <c r="X45" s="139"/>
      <c r="Y45" s="139"/>
      <c r="Z45" s="139"/>
      <c r="AA45" s="139"/>
      <c r="AB45" s="139"/>
      <c r="AC45" s="139"/>
      <c r="AD45" s="139"/>
      <c r="AE45" s="139"/>
      <c r="AF45" s="139"/>
      <c r="AG45" s="139"/>
      <c r="AH45" s="18"/>
      <c r="AI45" s="18"/>
      <c r="AJ45" s="18"/>
      <c r="AK45" s="18"/>
      <c r="AL45" s="18"/>
      <c r="AM45" s="18"/>
      <c r="AN45" s="18"/>
      <c r="AO45" s="18"/>
      <c r="AP45" s="18"/>
      <c r="AQ45" s="18"/>
      <c r="AR45" s="18"/>
      <c r="AS45" s="18"/>
      <c r="AT45" s="18"/>
      <c r="AU45" s="18"/>
      <c r="AV45" s="18"/>
      <c r="AW45" s="18"/>
    </row>
    <row r="46" spans="1:49" s="17" customFormat="1" ht="15.5" thickBot="1">
      <c r="A46" s="1633" t="s">
        <v>703</v>
      </c>
      <c r="B46" s="1633"/>
      <c r="C46" s="1633"/>
      <c r="D46" s="1633"/>
      <c r="E46" s="1633"/>
      <c r="F46" s="1633"/>
      <c r="G46" s="1633"/>
      <c r="H46" s="1633"/>
      <c r="I46" s="1633"/>
      <c r="J46" s="1633"/>
      <c r="K46" s="1633"/>
      <c r="L46" s="1633"/>
      <c r="P46" s="138"/>
      <c r="Q46" s="138"/>
      <c r="R46" s="138"/>
      <c r="S46" s="138"/>
      <c r="T46" s="138"/>
      <c r="U46" s="138"/>
      <c r="V46" s="138"/>
      <c r="W46" s="138"/>
      <c r="X46" s="139"/>
      <c r="Y46" s="139"/>
      <c r="Z46" s="139"/>
      <c r="AA46" s="139"/>
      <c r="AB46" s="139"/>
      <c r="AC46" s="139"/>
      <c r="AD46" s="139"/>
      <c r="AE46" s="139"/>
      <c r="AF46" s="139"/>
      <c r="AG46" s="139"/>
      <c r="AH46" s="18"/>
      <c r="AI46" s="18"/>
      <c r="AJ46" s="18"/>
      <c r="AK46" s="18"/>
      <c r="AL46" s="18"/>
      <c r="AM46" s="18"/>
      <c r="AN46" s="18"/>
      <c r="AO46" s="18"/>
      <c r="AP46" s="18"/>
      <c r="AQ46" s="18"/>
      <c r="AR46" s="18"/>
      <c r="AS46" s="18"/>
      <c r="AT46" s="18"/>
      <c r="AU46" s="18"/>
      <c r="AV46" s="18"/>
      <c r="AW46" s="18"/>
    </row>
    <row r="47" spans="1:49" s="17" customFormat="1" ht="15.5" thickTop="1">
      <c r="A47" s="1"/>
      <c r="B47" s="1"/>
      <c r="C47" s="1"/>
      <c r="D47" s="1"/>
      <c r="E47" s="1"/>
      <c r="F47" s="1"/>
      <c r="G47" s="1"/>
      <c r="P47" s="138"/>
      <c r="Q47" s="138"/>
      <c r="R47" s="138"/>
      <c r="S47" s="138"/>
      <c r="T47" s="138"/>
      <c r="U47" s="138"/>
      <c r="V47" s="138"/>
      <c r="W47" s="138"/>
      <c r="X47" s="139"/>
      <c r="Y47" s="139"/>
      <c r="Z47" s="139"/>
      <c r="AA47" s="139"/>
      <c r="AB47" s="139"/>
      <c r="AC47" s="139"/>
      <c r="AD47" s="139"/>
      <c r="AE47" s="139"/>
      <c r="AF47" s="139"/>
      <c r="AG47" s="139"/>
      <c r="AH47" s="18"/>
      <c r="AI47" s="18"/>
      <c r="AJ47" s="18"/>
      <c r="AK47" s="18"/>
      <c r="AL47" s="18"/>
      <c r="AM47" s="18"/>
      <c r="AN47" s="18"/>
      <c r="AO47" s="18"/>
      <c r="AP47" s="18"/>
      <c r="AQ47" s="18"/>
      <c r="AR47" s="18"/>
      <c r="AS47" s="18"/>
      <c r="AT47" s="18"/>
      <c r="AU47" s="18"/>
      <c r="AV47" s="18"/>
      <c r="AW47" s="18"/>
    </row>
    <row r="48" spans="1:49" s="17" customFormat="1" ht="35.25" customHeight="1" thickBot="1">
      <c r="A48" s="1651" t="s">
        <v>696</v>
      </c>
      <c r="B48" s="1651"/>
      <c r="C48" s="1651"/>
      <c r="D48" s="1651"/>
      <c r="E48" s="142"/>
      <c r="F48" s="142"/>
      <c r="G48" s="142"/>
      <c r="H48" s="142"/>
      <c r="I48" s="142"/>
      <c r="J48" s="142"/>
      <c r="K48" s="142"/>
      <c r="L48" s="142"/>
      <c r="P48" s="138"/>
      <c r="Q48" s="138"/>
      <c r="R48" s="138"/>
      <c r="S48" s="138"/>
      <c r="T48" s="138"/>
      <c r="U48" s="138"/>
      <c r="V48" s="138"/>
      <c r="W48" s="138"/>
      <c r="X48" s="139"/>
      <c r="Y48" s="139"/>
      <c r="Z48" s="139"/>
      <c r="AA48" s="139"/>
      <c r="AB48" s="139"/>
      <c r="AC48" s="139"/>
      <c r="AD48" s="139"/>
      <c r="AE48" s="139"/>
      <c r="AF48" s="139"/>
      <c r="AG48" s="139"/>
      <c r="AH48" s="18"/>
      <c r="AI48" s="18"/>
      <c r="AJ48" s="18"/>
      <c r="AK48" s="18"/>
      <c r="AL48" s="18"/>
      <c r="AM48" s="18"/>
      <c r="AN48" s="18"/>
      <c r="AO48" s="18"/>
      <c r="AP48" s="18"/>
      <c r="AQ48" s="18"/>
      <c r="AR48" s="18"/>
      <c r="AS48" s="18"/>
      <c r="AT48" s="18"/>
      <c r="AU48" s="18"/>
      <c r="AV48" s="18"/>
      <c r="AW48" s="18"/>
    </row>
    <row r="49" spans="1:49" s="17" customFormat="1" ht="15.5" thickBot="1">
      <c r="A49" s="827"/>
      <c r="B49" s="828" t="s">
        <v>22</v>
      </c>
      <c r="C49" s="828" t="s">
        <v>28</v>
      </c>
      <c r="D49" s="828" t="s">
        <v>19</v>
      </c>
      <c r="E49" s="143"/>
      <c r="F49" s="143"/>
      <c r="G49" s="143"/>
      <c r="H49" s="5"/>
      <c r="I49" s="5"/>
      <c r="J49" s="18"/>
      <c r="K49" s="18"/>
      <c r="L49" s="18"/>
      <c r="P49" s="138"/>
      <c r="Q49" s="138"/>
      <c r="R49" s="138"/>
      <c r="S49" s="138"/>
      <c r="T49" s="138"/>
      <c r="U49" s="138"/>
      <c r="V49" s="138"/>
      <c r="W49" s="138"/>
      <c r="X49" s="139"/>
      <c r="Y49" s="139"/>
      <c r="Z49" s="139"/>
      <c r="AA49" s="139"/>
      <c r="AB49" s="139"/>
      <c r="AC49" s="139"/>
      <c r="AD49" s="139"/>
      <c r="AE49" s="139"/>
      <c r="AF49" s="139"/>
      <c r="AG49" s="139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</row>
    <row r="50" spans="1:49" s="17" customFormat="1" ht="15.5" thickTop="1">
      <c r="A50" s="829" t="s">
        <v>23</v>
      </c>
      <c r="B50" s="830">
        <v>0</v>
      </c>
      <c r="C50" s="830">
        <v>0</v>
      </c>
      <c r="D50" s="830">
        <v>0</v>
      </c>
      <c r="E50" s="141"/>
      <c r="F50" s="141"/>
      <c r="G50" s="141"/>
      <c r="H50" s="141"/>
      <c r="I50" s="141"/>
      <c r="J50" s="141"/>
      <c r="K50" s="141"/>
      <c r="L50" s="141"/>
      <c r="P50" s="138"/>
      <c r="Q50" s="138"/>
      <c r="R50" s="138"/>
      <c r="S50" s="138"/>
      <c r="T50" s="138"/>
      <c r="U50" s="138"/>
      <c r="V50" s="138"/>
      <c r="W50" s="138"/>
      <c r="X50" s="139"/>
      <c r="Y50" s="139"/>
      <c r="Z50" s="139"/>
      <c r="AA50" s="139"/>
      <c r="AB50" s="139"/>
      <c r="AC50" s="139"/>
      <c r="AD50" s="139"/>
      <c r="AE50" s="139"/>
      <c r="AF50" s="139"/>
      <c r="AG50" s="139"/>
      <c r="AH50" s="18"/>
      <c r="AI50" s="18"/>
      <c r="AJ50" s="18"/>
      <c r="AK50" s="18"/>
      <c r="AL50" s="18"/>
      <c r="AM50" s="18"/>
      <c r="AN50" s="18"/>
      <c r="AO50" s="18"/>
      <c r="AP50" s="18"/>
      <c r="AQ50" s="18"/>
      <c r="AR50" s="18"/>
      <c r="AS50" s="18"/>
      <c r="AT50" s="18"/>
      <c r="AU50" s="18"/>
      <c r="AV50" s="18"/>
      <c r="AW50" s="18"/>
    </row>
    <row r="51" spans="1:49" s="17" customFormat="1">
      <c r="A51" s="809" t="s">
        <v>8</v>
      </c>
      <c r="B51" s="824">
        <v>0</v>
      </c>
      <c r="C51" s="824">
        <v>0</v>
      </c>
      <c r="D51" s="824">
        <v>0</v>
      </c>
      <c r="E51" s="141"/>
      <c r="F51" s="141"/>
      <c r="G51" s="141"/>
      <c r="H51" s="141"/>
      <c r="I51" s="141"/>
      <c r="J51" s="141"/>
      <c r="K51" s="141"/>
      <c r="L51" s="141"/>
      <c r="P51" s="138"/>
      <c r="Q51" s="138"/>
      <c r="R51" s="138"/>
      <c r="S51" s="138"/>
      <c r="T51" s="138"/>
      <c r="U51" s="138"/>
      <c r="V51" s="138"/>
      <c r="W51" s="138"/>
      <c r="X51" s="139"/>
      <c r="Y51" s="139"/>
      <c r="Z51" s="139"/>
      <c r="AA51" s="139"/>
      <c r="AB51" s="139"/>
      <c r="AC51" s="139"/>
      <c r="AD51" s="139"/>
      <c r="AE51" s="139"/>
      <c r="AF51" s="139"/>
      <c r="AG51" s="139"/>
      <c r="AH51" s="18"/>
      <c r="AI51" s="18"/>
      <c r="AJ51" s="18"/>
      <c r="AK51" s="18"/>
      <c r="AL51" s="18"/>
      <c r="AM51" s="18"/>
      <c r="AN51" s="18"/>
      <c r="AO51" s="18"/>
      <c r="AP51" s="18"/>
      <c r="AQ51" s="18"/>
      <c r="AR51" s="18"/>
      <c r="AS51" s="18"/>
      <c r="AT51" s="18"/>
      <c r="AU51" s="18"/>
      <c r="AV51" s="18"/>
      <c r="AW51" s="18"/>
    </row>
    <row r="52" spans="1:49" s="17" customFormat="1">
      <c r="A52" s="809" t="s">
        <v>24</v>
      </c>
      <c r="B52" s="824">
        <v>0</v>
      </c>
      <c r="C52" s="824">
        <v>0</v>
      </c>
      <c r="D52" s="824">
        <v>0</v>
      </c>
      <c r="E52" s="141"/>
      <c r="F52" s="141"/>
      <c r="G52" s="141"/>
      <c r="H52" s="141"/>
      <c r="I52" s="141"/>
      <c r="J52" s="141"/>
      <c r="K52" s="141"/>
      <c r="L52" s="141"/>
      <c r="P52" s="138"/>
      <c r="Q52" s="138"/>
      <c r="R52" s="138"/>
      <c r="S52" s="138"/>
      <c r="T52" s="138"/>
      <c r="U52" s="138"/>
      <c r="V52" s="138"/>
      <c r="W52" s="138"/>
      <c r="X52" s="139"/>
      <c r="Y52" s="139"/>
      <c r="Z52" s="139"/>
      <c r="AA52" s="139"/>
      <c r="AB52" s="139"/>
      <c r="AC52" s="139"/>
      <c r="AD52" s="139"/>
      <c r="AE52" s="139"/>
      <c r="AF52" s="139"/>
      <c r="AG52" s="139"/>
      <c r="AH52" s="18"/>
      <c r="AI52" s="18"/>
      <c r="AJ52" s="18"/>
      <c r="AK52" s="18"/>
      <c r="AL52" s="18"/>
      <c r="AM52" s="18"/>
      <c r="AN52" s="18"/>
      <c r="AO52" s="18"/>
      <c r="AP52" s="18"/>
      <c r="AQ52" s="18"/>
      <c r="AR52" s="18"/>
      <c r="AS52" s="18"/>
      <c r="AT52" s="18"/>
      <c r="AU52" s="18"/>
      <c r="AV52" s="18"/>
      <c r="AW52" s="18"/>
    </row>
    <row r="53" spans="1:49" s="17" customFormat="1">
      <c r="A53" s="809" t="s">
        <v>25</v>
      </c>
      <c r="B53" s="824">
        <v>0</v>
      </c>
      <c r="C53" s="824">
        <v>0</v>
      </c>
      <c r="D53" s="824">
        <v>0</v>
      </c>
      <c r="E53" s="141"/>
      <c r="F53" s="141"/>
      <c r="G53" s="141"/>
      <c r="H53" s="141"/>
      <c r="I53" s="141"/>
      <c r="J53" s="141"/>
      <c r="K53" s="141"/>
      <c r="L53" s="141"/>
      <c r="P53" s="138"/>
      <c r="Q53" s="138"/>
      <c r="R53" s="138"/>
      <c r="S53" s="138"/>
      <c r="T53" s="138"/>
      <c r="U53" s="138"/>
      <c r="V53" s="138"/>
      <c r="W53" s="138"/>
      <c r="X53" s="139"/>
      <c r="Y53" s="139"/>
      <c r="Z53" s="139"/>
      <c r="AA53" s="139"/>
      <c r="AB53" s="139"/>
      <c r="AC53" s="139"/>
      <c r="AD53" s="139"/>
      <c r="AE53" s="139"/>
      <c r="AF53" s="139"/>
      <c r="AG53" s="139"/>
      <c r="AH53" s="18"/>
      <c r="AI53" s="18"/>
      <c r="AJ53" s="18"/>
      <c r="AK53" s="18"/>
      <c r="AL53" s="18"/>
      <c r="AM53" s="18"/>
      <c r="AN53" s="18"/>
      <c r="AO53" s="18"/>
      <c r="AP53" s="18"/>
      <c r="AQ53" s="18"/>
      <c r="AR53" s="18"/>
      <c r="AS53" s="18"/>
      <c r="AT53" s="18"/>
      <c r="AU53" s="18"/>
      <c r="AV53" s="18"/>
      <c r="AW53" s="18"/>
    </row>
    <row r="54" spans="1:49" s="17" customFormat="1">
      <c r="A54" s="809" t="s">
        <v>26</v>
      </c>
      <c r="B54" s="824">
        <v>0</v>
      </c>
      <c r="C54" s="824">
        <v>0</v>
      </c>
      <c r="D54" s="824">
        <v>0</v>
      </c>
      <c r="E54" s="141"/>
      <c r="F54" s="141"/>
      <c r="G54" s="141"/>
      <c r="H54" s="141"/>
      <c r="I54" s="141"/>
      <c r="J54" s="141"/>
      <c r="K54" s="141"/>
      <c r="L54" s="141"/>
      <c r="P54" s="138"/>
      <c r="Q54" s="138"/>
      <c r="R54" s="138"/>
      <c r="S54" s="138"/>
      <c r="T54" s="138"/>
      <c r="U54" s="138"/>
      <c r="V54" s="138"/>
      <c r="W54" s="138"/>
      <c r="X54" s="139"/>
      <c r="Y54" s="139"/>
      <c r="Z54" s="139"/>
      <c r="AA54" s="139"/>
      <c r="AB54" s="139"/>
      <c r="AC54" s="139"/>
      <c r="AD54" s="139"/>
      <c r="AE54" s="139"/>
      <c r="AF54" s="139"/>
      <c r="AG54" s="139"/>
      <c r="AH54" s="18"/>
      <c r="AI54" s="18"/>
      <c r="AJ54" s="18"/>
      <c r="AK54" s="18"/>
      <c r="AL54" s="18"/>
      <c r="AM54" s="18"/>
      <c r="AN54" s="18"/>
      <c r="AO54" s="18"/>
      <c r="AP54" s="18"/>
      <c r="AQ54" s="18"/>
      <c r="AR54" s="18"/>
      <c r="AS54" s="18"/>
      <c r="AT54" s="18"/>
      <c r="AU54" s="18"/>
      <c r="AV54" s="18"/>
      <c r="AW54" s="18"/>
    </row>
    <row r="55" spans="1:49" s="17" customFormat="1">
      <c r="A55" s="809" t="s">
        <v>27</v>
      </c>
      <c r="B55" s="831">
        <v>0</v>
      </c>
      <c r="C55" s="831">
        <v>0</v>
      </c>
      <c r="D55" s="831">
        <v>0</v>
      </c>
      <c r="E55" s="141"/>
      <c r="F55" s="141"/>
      <c r="G55" s="141"/>
      <c r="H55" s="141"/>
      <c r="I55" s="141"/>
      <c r="J55" s="141"/>
      <c r="K55" s="141"/>
      <c r="L55" s="141"/>
      <c r="P55" s="138"/>
      <c r="Q55" s="138"/>
      <c r="R55" s="138"/>
      <c r="S55" s="138"/>
      <c r="T55" s="138"/>
      <c r="U55" s="138"/>
      <c r="V55" s="138"/>
      <c r="W55" s="138"/>
      <c r="X55" s="139"/>
      <c r="Y55" s="139"/>
      <c r="Z55" s="139"/>
      <c r="AA55" s="139"/>
      <c r="AB55" s="139"/>
      <c r="AC55" s="139"/>
      <c r="AD55" s="139"/>
      <c r="AE55" s="139"/>
      <c r="AF55" s="139"/>
      <c r="AG55" s="139"/>
      <c r="AH55" s="18"/>
      <c r="AI55" s="18"/>
      <c r="AJ55" s="18"/>
      <c r="AK55" s="18"/>
      <c r="AL55" s="18"/>
      <c r="AM55" s="18"/>
      <c r="AN55" s="18"/>
      <c r="AO55" s="18"/>
      <c r="AP55" s="18"/>
      <c r="AQ55" s="18"/>
      <c r="AR55" s="18"/>
      <c r="AS55" s="18"/>
      <c r="AT55" s="18"/>
      <c r="AU55" s="18"/>
      <c r="AV55" s="18"/>
      <c r="AW55" s="18"/>
    </row>
    <row r="56" spans="1:49" s="17" customFormat="1" ht="15.5" thickBot="1">
      <c r="A56" s="1633"/>
      <c r="B56" s="1633"/>
      <c r="C56" s="1633"/>
      <c r="D56" s="1633"/>
      <c r="E56" s="3"/>
      <c r="F56" s="3"/>
      <c r="G56" s="3"/>
      <c r="H56" s="3"/>
      <c r="I56" s="3"/>
      <c r="P56" s="138"/>
      <c r="Q56" s="138"/>
      <c r="R56" s="138"/>
      <c r="S56" s="138"/>
      <c r="T56" s="138"/>
      <c r="U56" s="138"/>
      <c r="V56" s="138"/>
      <c r="W56" s="138"/>
      <c r="X56" s="139"/>
      <c r="Y56" s="139"/>
      <c r="Z56" s="139"/>
      <c r="AA56" s="139"/>
      <c r="AB56" s="139"/>
      <c r="AC56" s="139"/>
      <c r="AD56" s="139"/>
      <c r="AE56" s="139"/>
      <c r="AF56" s="139"/>
      <c r="AG56" s="139"/>
      <c r="AH56" s="18"/>
      <c r="AI56" s="18"/>
      <c r="AJ56" s="18"/>
      <c r="AK56" s="18"/>
      <c r="AL56" s="18"/>
      <c r="AM56" s="18"/>
      <c r="AN56" s="18"/>
      <c r="AO56" s="18"/>
      <c r="AP56" s="18"/>
      <c r="AQ56" s="18"/>
      <c r="AR56" s="18"/>
      <c r="AS56" s="18"/>
      <c r="AT56" s="18"/>
      <c r="AU56" s="18"/>
      <c r="AV56" s="18"/>
      <c r="AW56" s="18"/>
    </row>
    <row r="57" spans="1:49" s="17" customFormat="1" ht="15.5" thickTop="1">
      <c r="A57" s="1"/>
      <c r="B57" s="3"/>
      <c r="C57" s="3"/>
      <c r="D57" s="3"/>
      <c r="E57" s="3"/>
      <c r="F57" s="3"/>
      <c r="G57" s="3"/>
      <c r="H57" s="3"/>
      <c r="I57" s="3"/>
      <c r="P57" s="138"/>
      <c r="Q57" s="138"/>
      <c r="R57" s="138"/>
      <c r="S57" s="138"/>
      <c r="T57" s="138"/>
      <c r="U57" s="138"/>
      <c r="V57" s="138"/>
      <c r="W57" s="138"/>
      <c r="X57" s="139"/>
      <c r="Y57" s="139"/>
      <c r="Z57" s="139"/>
      <c r="AA57" s="139"/>
      <c r="AB57" s="139"/>
      <c r="AC57" s="139"/>
      <c r="AD57" s="139"/>
      <c r="AE57" s="139"/>
      <c r="AF57" s="139"/>
      <c r="AG57" s="139"/>
      <c r="AH57" s="18"/>
      <c r="AI57" s="18"/>
      <c r="AJ57" s="18"/>
      <c r="AK57" s="18"/>
      <c r="AL57" s="18"/>
      <c r="AM57" s="18"/>
      <c r="AN57" s="18"/>
      <c r="AO57" s="18"/>
      <c r="AP57" s="18"/>
      <c r="AQ57" s="18"/>
      <c r="AR57" s="18"/>
      <c r="AS57" s="18"/>
      <c r="AT57" s="18"/>
      <c r="AU57" s="18"/>
      <c r="AV57" s="18"/>
      <c r="AW57" s="18"/>
    </row>
    <row r="58" spans="1:49" s="17" customFormat="1">
      <c r="A58" s="1"/>
      <c r="B58" s="3"/>
      <c r="C58" s="3"/>
      <c r="D58" s="3"/>
      <c r="E58" s="3"/>
      <c r="F58" s="3"/>
      <c r="G58" s="3"/>
      <c r="H58" s="3"/>
      <c r="I58" s="3"/>
      <c r="P58" s="138"/>
      <c r="Q58" s="138"/>
      <c r="R58" s="138"/>
      <c r="S58" s="138"/>
      <c r="T58" s="138"/>
      <c r="U58" s="138"/>
      <c r="V58" s="138"/>
      <c r="W58" s="138"/>
      <c r="X58" s="139"/>
      <c r="Y58" s="139"/>
      <c r="Z58" s="139"/>
      <c r="AA58" s="139"/>
      <c r="AB58" s="139"/>
      <c r="AC58" s="139"/>
      <c r="AD58" s="139"/>
      <c r="AE58" s="139"/>
      <c r="AF58" s="139"/>
      <c r="AG58" s="139"/>
      <c r="AH58" s="18"/>
      <c r="AI58" s="18"/>
      <c r="AJ58" s="18"/>
      <c r="AK58" s="18"/>
      <c r="AL58" s="18"/>
      <c r="AM58" s="18"/>
      <c r="AN58" s="18"/>
      <c r="AO58" s="18"/>
      <c r="AP58" s="18"/>
      <c r="AQ58" s="18"/>
      <c r="AR58" s="18"/>
      <c r="AS58" s="18"/>
      <c r="AT58" s="18"/>
      <c r="AU58" s="18"/>
      <c r="AV58" s="18"/>
      <c r="AW58" s="18"/>
    </row>
    <row r="59" spans="1:49" s="17" customFormat="1">
      <c r="A59" s="1"/>
      <c r="B59" s="3"/>
      <c r="C59" s="3"/>
      <c r="D59" s="3"/>
      <c r="E59" s="3"/>
      <c r="F59" s="3"/>
      <c r="G59" s="3"/>
      <c r="H59" s="3"/>
      <c r="I59" s="3"/>
      <c r="P59" s="138"/>
      <c r="Q59" s="138"/>
      <c r="R59" s="138"/>
      <c r="S59" s="138"/>
      <c r="T59" s="138"/>
      <c r="U59" s="138"/>
      <c r="V59" s="138"/>
      <c r="W59" s="138"/>
      <c r="X59" s="139"/>
      <c r="Y59" s="139"/>
      <c r="Z59" s="139"/>
      <c r="AA59" s="139"/>
      <c r="AB59" s="139"/>
      <c r="AC59" s="139"/>
      <c r="AD59" s="139"/>
      <c r="AE59" s="139"/>
      <c r="AF59" s="139"/>
      <c r="AG59" s="139"/>
      <c r="AH59" s="18"/>
      <c r="AI59" s="18"/>
      <c r="AJ59" s="18"/>
      <c r="AK59" s="18"/>
      <c r="AL59" s="18"/>
      <c r="AM59" s="18"/>
      <c r="AN59" s="18"/>
      <c r="AO59" s="18"/>
      <c r="AP59" s="18"/>
      <c r="AQ59" s="18"/>
      <c r="AR59" s="18"/>
      <c r="AS59" s="18"/>
      <c r="AT59" s="18"/>
      <c r="AU59" s="18"/>
      <c r="AV59" s="18"/>
      <c r="AW59" s="18"/>
    </row>
    <row r="60" spans="1:49" s="17" customFormat="1">
      <c r="A60" s="5"/>
      <c r="B60" s="5"/>
      <c r="C60" s="5"/>
      <c r="D60" s="1"/>
      <c r="E60" s="1"/>
      <c r="F60" s="1"/>
      <c r="G60" s="1"/>
      <c r="H60" s="1"/>
      <c r="I60" s="1"/>
      <c r="P60" s="138"/>
      <c r="Q60" s="138"/>
      <c r="R60" s="138"/>
      <c r="S60" s="138"/>
      <c r="T60" s="138"/>
      <c r="U60" s="138"/>
      <c r="V60" s="138"/>
      <c r="W60" s="138"/>
      <c r="X60" s="139"/>
      <c r="Y60" s="139"/>
      <c r="Z60" s="139"/>
      <c r="AA60" s="139"/>
      <c r="AB60" s="139"/>
      <c r="AC60" s="139"/>
      <c r="AD60" s="139"/>
      <c r="AE60" s="139"/>
      <c r="AF60" s="139"/>
      <c r="AG60" s="139"/>
      <c r="AH60" s="18"/>
      <c r="AI60" s="18"/>
      <c r="AJ60" s="18"/>
      <c r="AK60" s="18"/>
      <c r="AL60" s="18"/>
      <c r="AM60" s="18"/>
      <c r="AN60" s="18"/>
      <c r="AO60" s="18"/>
      <c r="AP60" s="18"/>
      <c r="AQ60" s="18"/>
      <c r="AR60" s="18"/>
      <c r="AS60" s="18"/>
      <c r="AT60" s="18"/>
      <c r="AU60" s="18"/>
      <c r="AV60" s="18"/>
      <c r="AW60" s="18"/>
    </row>
    <row r="61" spans="1:49" s="17" customFormat="1" ht="15" customHeight="1" thickBot="1">
      <c r="A61" s="1651" t="s">
        <v>697</v>
      </c>
      <c r="B61" s="1651"/>
      <c r="C61" s="1651"/>
      <c r="D61" s="1651"/>
      <c r="E61" s="1651"/>
      <c r="F61" s="1651"/>
      <c r="G61" s="1651"/>
      <c r="H61" s="1651"/>
      <c r="I61" s="1651"/>
      <c r="J61" s="1651"/>
      <c r="K61" s="1651"/>
      <c r="L61" s="1651"/>
      <c r="P61" s="138"/>
      <c r="Q61" s="138"/>
      <c r="R61" s="138"/>
      <c r="S61" s="138"/>
      <c r="T61" s="138"/>
      <c r="U61" s="138"/>
      <c r="V61" s="138"/>
      <c r="W61" s="138"/>
      <c r="X61" s="139"/>
      <c r="Y61" s="139"/>
      <c r="Z61" s="139"/>
      <c r="AA61" s="139"/>
      <c r="AB61" s="139"/>
      <c r="AC61" s="139"/>
      <c r="AD61" s="139"/>
      <c r="AE61" s="139"/>
      <c r="AF61" s="139"/>
      <c r="AG61" s="139"/>
      <c r="AH61" s="18"/>
      <c r="AI61" s="18"/>
      <c r="AJ61" s="18"/>
      <c r="AK61" s="18"/>
      <c r="AL61" s="18"/>
      <c r="AM61" s="18"/>
      <c r="AN61" s="18"/>
      <c r="AO61" s="18"/>
      <c r="AP61" s="18"/>
      <c r="AQ61" s="18"/>
      <c r="AR61" s="18"/>
      <c r="AS61" s="18"/>
      <c r="AT61" s="18"/>
      <c r="AU61" s="18"/>
      <c r="AV61" s="18"/>
      <c r="AW61" s="18"/>
    </row>
    <row r="62" spans="1:49" s="17" customFormat="1">
      <c r="A62" s="820"/>
      <c r="B62" s="821" t="s">
        <v>22</v>
      </c>
      <c r="C62" s="821" t="s">
        <v>28</v>
      </c>
      <c r="D62" s="821" t="s">
        <v>19</v>
      </c>
      <c r="E62" s="821" t="s">
        <v>20</v>
      </c>
      <c r="F62" s="821" t="s">
        <v>21</v>
      </c>
      <c r="G62" s="821" t="s">
        <v>62</v>
      </c>
      <c r="H62" s="821" t="s">
        <v>48</v>
      </c>
      <c r="I62" s="821" t="s">
        <v>49</v>
      </c>
      <c r="J62" s="822" t="s">
        <v>47</v>
      </c>
      <c r="K62" s="822" t="s">
        <v>63</v>
      </c>
      <c r="L62" s="822" t="s">
        <v>29</v>
      </c>
      <c r="P62" s="138"/>
      <c r="Q62" s="138"/>
      <c r="R62" s="138"/>
      <c r="S62" s="138"/>
      <c r="T62" s="138"/>
      <c r="U62" s="138"/>
      <c r="V62" s="138"/>
      <c r="W62" s="138"/>
      <c r="X62" s="139"/>
      <c r="Y62" s="139"/>
      <c r="Z62" s="139"/>
      <c r="AA62" s="139"/>
      <c r="AB62" s="139"/>
      <c r="AC62" s="139"/>
      <c r="AD62" s="139"/>
      <c r="AE62" s="139"/>
      <c r="AF62" s="139"/>
      <c r="AG62" s="139"/>
      <c r="AH62" s="18"/>
      <c r="AI62" s="18"/>
      <c r="AJ62" s="18"/>
      <c r="AK62" s="18"/>
      <c r="AL62" s="18"/>
      <c r="AM62" s="18"/>
      <c r="AN62" s="18"/>
      <c r="AO62" s="18"/>
      <c r="AP62" s="18"/>
      <c r="AQ62" s="18"/>
      <c r="AR62" s="18"/>
      <c r="AS62" s="18"/>
      <c r="AT62" s="18"/>
      <c r="AU62" s="18"/>
      <c r="AV62" s="18"/>
      <c r="AW62" s="18"/>
    </row>
    <row r="63" spans="1:49" s="17" customFormat="1">
      <c r="A63" s="823" t="s">
        <v>23</v>
      </c>
      <c r="B63" s="824">
        <v>0.55000000000000004</v>
      </c>
      <c r="C63" s="797">
        <v>0.55000000000000004</v>
      </c>
      <c r="D63" s="797">
        <v>0.55000000000000004</v>
      </c>
      <c r="E63" s="797">
        <v>0.55000000000000004</v>
      </c>
      <c r="F63" s="797">
        <v>0.55000000000000004</v>
      </c>
      <c r="G63" s="797">
        <v>0.55000000000000004</v>
      </c>
      <c r="H63" s="797">
        <v>1</v>
      </c>
      <c r="I63" s="797">
        <v>1</v>
      </c>
      <c r="J63" s="797">
        <v>1</v>
      </c>
      <c r="K63" s="797">
        <v>1</v>
      </c>
      <c r="L63" s="832">
        <v>0.55000000000000004</v>
      </c>
      <c r="P63" s="138"/>
      <c r="Q63" s="138"/>
      <c r="R63" s="138"/>
      <c r="S63" s="138"/>
      <c r="T63" s="138"/>
      <c r="U63" s="138"/>
      <c r="V63" s="138"/>
      <c r="W63" s="138"/>
      <c r="X63" s="139"/>
      <c r="Y63" s="139"/>
      <c r="Z63" s="139"/>
      <c r="AA63" s="139"/>
      <c r="AB63" s="139"/>
      <c r="AC63" s="139"/>
      <c r="AD63" s="139"/>
      <c r="AE63" s="139"/>
      <c r="AF63" s="139"/>
      <c r="AG63" s="139"/>
      <c r="AH63" s="18"/>
      <c r="AI63" s="18"/>
      <c r="AJ63" s="18"/>
      <c r="AK63" s="18"/>
      <c r="AL63" s="18"/>
      <c r="AM63" s="18"/>
      <c r="AN63" s="18"/>
      <c r="AO63" s="18"/>
      <c r="AP63" s="18"/>
      <c r="AQ63" s="18"/>
      <c r="AR63" s="18"/>
      <c r="AS63" s="18"/>
      <c r="AT63" s="18"/>
      <c r="AU63" s="18"/>
      <c r="AV63" s="18"/>
      <c r="AW63" s="18"/>
    </row>
    <row r="64" spans="1:49" s="17" customFormat="1">
      <c r="A64" s="809" t="s">
        <v>8</v>
      </c>
      <c r="B64" s="825">
        <v>1.4686146912111009</v>
      </c>
      <c r="C64" s="801">
        <v>1.4686146912111009</v>
      </c>
      <c r="D64" s="801">
        <v>1.4686146912111009</v>
      </c>
      <c r="E64" s="801">
        <v>1.4686146912111009</v>
      </c>
      <c r="F64" s="801">
        <v>1.4686146912111009</v>
      </c>
      <c r="G64" s="801">
        <v>1.4686146912111009</v>
      </c>
      <c r="H64" s="801">
        <v>3.5</v>
      </c>
      <c r="I64" s="801">
        <v>3.5</v>
      </c>
      <c r="J64" s="801">
        <v>3.5</v>
      </c>
      <c r="K64" s="801">
        <v>3.5</v>
      </c>
      <c r="L64" s="833">
        <v>3.5</v>
      </c>
      <c r="P64" s="138"/>
      <c r="Q64" s="138"/>
      <c r="R64" s="138"/>
      <c r="S64" s="138"/>
      <c r="T64" s="138"/>
      <c r="U64" s="138"/>
      <c r="V64" s="138"/>
      <c r="W64" s="138"/>
      <c r="X64" s="139"/>
      <c r="Y64" s="139"/>
      <c r="Z64" s="139"/>
      <c r="AA64" s="139"/>
      <c r="AB64" s="139"/>
      <c r="AC64" s="139"/>
      <c r="AD64" s="139"/>
      <c r="AE64" s="139"/>
      <c r="AF64" s="139"/>
      <c r="AG64" s="139"/>
      <c r="AH64" s="18"/>
      <c r="AI64" s="18"/>
      <c r="AJ64" s="18"/>
      <c r="AK64" s="18"/>
      <c r="AL64" s="18"/>
      <c r="AM64" s="18"/>
      <c r="AN64" s="18"/>
      <c r="AO64" s="18"/>
      <c r="AP64" s="18"/>
      <c r="AQ64" s="18"/>
      <c r="AR64" s="18"/>
      <c r="AS64" s="18"/>
      <c r="AT64" s="18"/>
      <c r="AU64" s="18"/>
      <c r="AV64" s="18"/>
      <c r="AW64" s="18"/>
    </row>
    <row r="65" spans="1:49" s="17" customFormat="1">
      <c r="A65" s="809" t="s">
        <v>24</v>
      </c>
      <c r="B65" s="825">
        <v>0</v>
      </c>
      <c r="C65" s="801">
        <v>0</v>
      </c>
      <c r="D65" s="801">
        <v>0</v>
      </c>
      <c r="E65" s="801">
        <v>0</v>
      </c>
      <c r="F65" s="801">
        <v>0</v>
      </c>
      <c r="G65" s="801">
        <v>1000</v>
      </c>
      <c r="H65" s="801">
        <v>650</v>
      </c>
      <c r="I65" s="801">
        <v>0</v>
      </c>
      <c r="J65" s="801">
        <v>0</v>
      </c>
      <c r="K65" s="801">
        <v>0</v>
      </c>
      <c r="L65" s="833">
        <v>0</v>
      </c>
      <c r="P65" s="138"/>
      <c r="Q65" s="138"/>
      <c r="R65" s="138"/>
      <c r="S65" s="138"/>
      <c r="T65" s="138"/>
      <c r="U65" s="138"/>
      <c r="V65" s="138"/>
      <c r="W65" s="138"/>
      <c r="X65" s="139"/>
      <c r="Y65" s="139"/>
      <c r="Z65" s="139"/>
      <c r="AA65" s="139"/>
      <c r="AB65" s="139"/>
      <c r="AC65" s="139"/>
      <c r="AD65" s="139"/>
      <c r="AE65" s="139"/>
      <c r="AF65" s="139"/>
      <c r="AG65" s="139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</row>
    <row r="66" spans="1:49" s="17" customFormat="1">
      <c r="A66" s="809" t="s">
        <v>25</v>
      </c>
      <c r="B66" s="825">
        <v>13.200498132004981</v>
      </c>
      <c r="C66" s="801">
        <v>13.200498132004981</v>
      </c>
      <c r="D66" s="801">
        <v>13.200498132004981</v>
      </c>
      <c r="E66" s="801">
        <v>13.200498132004981</v>
      </c>
      <c r="F66" s="801">
        <v>13.200498132004981</v>
      </c>
      <c r="G66" s="801">
        <v>13.200498132004981</v>
      </c>
      <c r="H66" s="801">
        <v>13.2</v>
      </c>
      <c r="I66" s="801">
        <v>0</v>
      </c>
      <c r="J66" s="801">
        <v>0</v>
      </c>
      <c r="K66" s="801">
        <v>0</v>
      </c>
      <c r="L66" s="833">
        <v>0.55000000000000004</v>
      </c>
      <c r="P66" s="138"/>
      <c r="Q66" s="138"/>
      <c r="R66" s="138"/>
      <c r="S66" s="138"/>
      <c r="T66" s="138"/>
      <c r="U66" s="138"/>
      <c r="V66" s="138"/>
      <c r="W66" s="138"/>
      <c r="X66" s="139"/>
      <c r="Y66" s="139"/>
      <c r="Z66" s="139"/>
      <c r="AA66" s="139"/>
      <c r="AB66" s="139"/>
      <c r="AC66" s="139"/>
      <c r="AD66" s="139"/>
      <c r="AE66" s="139"/>
      <c r="AF66" s="139"/>
      <c r="AG66" s="139"/>
      <c r="AH66" s="18"/>
      <c r="AI66" s="18"/>
      <c r="AJ66" s="18"/>
      <c r="AK66" s="18"/>
      <c r="AL66" s="18"/>
      <c r="AM66" s="18"/>
      <c r="AN66" s="18"/>
      <c r="AO66" s="18"/>
      <c r="AP66" s="18"/>
      <c r="AQ66" s="18"/>
      <c r="AR66" s="18"/>
      <c r="AS66" s="18"/>
      <c r="AT66" s="18"/>
      <c r="AU66" s="18"/>
      <c r="AV66" s="18"/>
      <c r="AW66" s="18"/>
    </row>
    <row r="67" spans="1:49" s="17" customFormat="1">
      <c r="A67" s="809" t="s">
        <v>26</v>
      </c>
      <c r="B67" s="825">
        <v>13.698630136986301</v>
      </c>
      <c r="C67" s="801">
        <v>13.698630136986301</v>
      </c>
      <c r="D67" s="801">
        <v>13.698630136986301</v>
      </c>
      <c r="E67" s="801">
        <v>13.698630136986301</v>
      </c>
      <c r="F67" s="801">
        <v>13.698630136986301</v>
      </c>
      <c r="G67" s="801">
        <v>13.698630136986301</v>
      </c>
      <c r="H67" s="801">
        <v>13.7</v>
      </c>
      <c r="I67" s="801">
        <v>0</v>
      </c>
      <c r="J67" s="801">
        <v>0</v>
      </c>
      <c r="K67" s="801">
        <v>0</v>
      </c>
      <c r="L67" s="833">
        <v>0.55000000000000004</v>
      </c>
      <c r="P67" s="138"/>
      <c r="Q67" s="138"/>
      <c r="R67" s="138"/>
      <c r="S67" s="138"/>
      <c r="T67" s="138"/>
      <c r="U67" s="138"/>
      <c r="V67" s="138"/>
      <c r="W67" s="138"/>
      <c r="X67" s="139"/>
      <c r="Y67" s="139"/>
      <c r="Z67" s="139"/>
      <c r="AA67" s="139"/>
      <c r="AB67" s="139"/>
      <c r="AC67" s="139"/>
      <c r="AD67" s="139"/>
      <c r="AE67" s="139"/>
      <c r="AF67" s="139"/>
      <c r="AG67" s="139"/>
      <c r="AH67" s="18"/>
      <c r="AI67" s="18"/>
      <c r="AJ67" s="18"/>
      <c r="AK67" s="18"/>
      <c r="AL67" s="18"/>
      <c r="AM67" s="18"/>
      <c r="AN67" s="18"/>
      <c r="AO67" s="18"/>
      <c r="AP67" s="18"/>
      <c r="AQ67" s="18"/>
      <c r="AR67" s="18"/>
      <c r="AS67" s="18"/>
      <c r="AT67" s="18"/>
      <c r="AU67" s="18"/>
      <c r="AV67" s="18"/>
      <c r="AW67" s="18"/>
    </row>
    <row r="68" spans="1:49" s="17" customFormat="1">
      <c r="A68" s="809" t="s">
        <v>27</v>
      </c>
      <c r="B68" s="826">
        <v>3.6986301369863015</v>
      </c>
      <c r="C68" s="806">
        <v>3.6986301369863015</v>
      </c>
      <c r="D68" s="806">
        <v>3.6986301369863015</v>
      </c>
      <c r="E68" s="806">
        <v>3.6986301369863015</v>
      </c>
      <c r="F68" s="806">
        <v>3.6986301369863015</v>
      </c>
      <c r="G68" s="806">
        <v>3.6986301369863015</v>
      </c>
      <c r="H68" s="806">
        <v>3.7</v>
      </c>
      <c r="I68" s="806">
        <v>0</v>
      </c>
      <c r="J68" s="806">
        <v>0</v>
      </c>
      <c r="K68" s="806">
        <v>0</v>
      </c>
      <c r="L68" s="834">
        <v>0</v>
      </c>
      <c r="P68" s="138"/>
      <c r="Q68" s="138"/>
      <c r="R68" s="138"/>
      <c r="S68" s="138"/>
      <c r="T68" s="138"/>
      <c r="U68" s="138"/>
      <c r="V68" s="138"/>
      <c r="W68" s="138"/>
      <c r="X68" s="139"/>
      <c r="Y68" s="139"/>
      <c r="Z68" s="139"/>
      <c r="AA68" s="139"/>
      <c r="AB68" s="139"/>
      <c r="AC68" s="139"/>
      <c r="AD68" s="139"/>
      <c r="AE68" s="139"/>
      <c r="AF68" s="139"/>
      <c r="AG68" s="139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</row>
    <row r="69" spans="1:49" s="17" customFormat="1" ht="15.5" thickBot="1">
      <c r="A69" s="1633" t="s">
        <v>704</v>
      </c>
      <c r="B69" s="1633"/>
      <c r="C69" s="1633"/>
      <c r="D69" s="1633"/>
      <c r="E69" s="1633"/>
      <c r="F69" s="1633"/>
      <c r="G69" s="1633"/>
      <c r="H69" s="1633"/>
      <c r="I69" s="1633"/>
      <c r="J69" s="1633"/>
      <c r="K69" s="1633"/>
      <c r="L69" s="1633"/>
      <c r="P69" s="138"/>
      <c r="Q69" s="138"/>
      <c r="R69" s="138"/>
      <c r="S69" s="138"/>
      <c r="T69" s="138"/>
      <c r="U69" s="138"/>
      <c r="V69" s="138"/>
      <c r="W69" s="138"/>
      <c r="X69" s="139"/>
      <c r="Y69" s="139"/>
      <c r="Z69" s="139"/>
      <c r="AA69" s="139"/>
      <c r="AB69" s="139"/>
      <c r="AC69" s="139"/>
      <c r="AD69" s="139"/>
      <c r="AE69" s="139"/>
      <c r="AF69" s="139"/>
      <c r="AG69" s="139"/>
      <c r="AH69" s="18"/>
      <c r="AI69" s="18"/>
      <c r="AJ69" s="18"/>
      <c r="AK69" s="18"/>
      <c r="AL69" s="18"/>
      <c r="AM69" s="18"/>
      <c r="AN69" s="18"/>
      <c r="AO69" s="18"/>
      <c r="AP69" s="18"/>
      <c r="AQ69" s="18"/>
      <c r="AR69" s="18"/>
      <c r="AS69" s="18"/>
      <c r="AT69" s="18"/>
      <c r="AU69" s="18"/>
      <c r="AV69" s="18"/>
      <c r="AW69" s="18"/>
    </row>
    <row r="70" spans="1:49" s="17" customFormat="1" ht="15.5" thickTop="1">
      <c r="A70" s="1"/>
      <c r="B70" s="1"/>
      <c r="C70" s="1"/>
      <c r="D70" s="1"/>
      <c r="E70" s="1"/>
      <c r="F70" s="1"/>
      <c r="G70" s="1"/>
      <c r="P70" s="138"/>
      <c r="Q70" s="138"/>
      <c r="R70" s="138"/>
      <c r="S70" s="138"/>
      <c r="T70" s="138"/>
      <c r="U70" s="138"/>
      <c r="V70" s="138"/>
      <c r="W70" s="138"/>
      <c r="X70" s="139"/>
      <c r="Y70" s="139"/>
      <c r="Z70" s="139"/>
      <c r="AA70" s="139"/>
      <c r="AB70" s="139"/>
      <c r="AC70" s="139"/>
      <c r="AD70" s="139"/>
      <c r="AE70" s="139"/>
      <c r="AF70" s="139"/>
      <c r="AG70" s="139"/>
      <c r="AH70" s="18"/>
      <c r="AI70" s="18"/>
      <c r="AJ70" s="18"/>
      <c r="AK70" s="18"/>
      <c r="AL70" s="18"/>
      <c r="AM70" s="18"/>
      <c r="AN70" s="18"/>
      <c r="AO70" s="18"/>
      <c r="AP70" s="18"/>
      <c r="AQ70" s="18"/>
      <c r="AR70" s="18"/>
      <c r="AS70" s="18"/>
      <c r="AT70" s="18"/>
      <c r="AU70" s="18"/>
      <c r="AV70" s="18"/>
      <c r="AW70" s="18"/>
    </row>
    <row r="71" spans="1:49" s="17" customFormat="1" ht="34.5" customHeight="1" thickBot="1">
      <c r="A71" s="1651" t="s">
        <v>698</v>
      </c>
      <c r="B71" s="1651"/>
      <c r="C71" s="1651"/>
      <c r="D71" s="1651"/>
      <c r="E71" s="142"/>
      <c r="F71" s="142"/>
      <c r="G71" s="142"/>
      <c r="H71" s="142"/>
      <c r="I71" s="142"/>
      <c r="J71" s="142"/>
      <c r="K71" s="142"/>
      <c r="L71" s="142"/>
      <c r="P71" s="138"/>
      <c r="Q71" s="138"/>
      <c r="R71" s="138"/>
      <c r="S71" s="138"/>
      <c r="T71" s="138"/>
      <c r="U71" s="138"/>
      <c r="V71" s="138"/>
      <c r="W71" s="138"/>
      <c r="X71" s="139"/>
      <c r="Y71" s="139"/>
      <c r="Z71" s="139"/>
      <c r="AA71" s="139"/>
      <c r="AB71" s="139"/>
      <c r="AC71" s="139"/>
      <c r="AD71" s="139"/>
      <c r="AE71" s="139"/>
      <c r="AF71" s="139"/>
      <c r="AG71" s="139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8"/>
      <c r="AW71" s="18"/>
    </row>
    <row r="72" spans="1:49" s="17" customFormat="1" ht="15.5" thickBot="1">
      <c r="A72" s="835"/>
      <c r="B72" s="836" t="s">
        <v>22</v>
      </c>
      <c r="C72" s="836" t="s">
        <v>28</v>
      </c>
      <c r="D72" s="836" t="s">
        <v>19</v>
      </c>
      <c r="E72" s="143"/>
      <c r="F72" s="143"/>
      <c r="G72" s="143"/>
      <c r="H72" s="5"/>
      <c r="I72" s="5"/>
      <c r="J72" s="18"/>
      <c r="K72" s="18"/>
      <c r="L72" s="18"/>
      <c r="M72" s="18"/>
      <c r="P72" s="138"/>
      <c r="Q72" s="138"/>
      <c r="R72" s="138"/>
      <c r="S72" s="138"/>
      <c r="T72" s="138"/>
      <c r="U72" s="138"/>
      <c r="V72" s="138"/>
      <c r="W72" s="138"/>
      <c r="X72" s="139"/>
      <c r="Y72" s="139"/>
      <c r="Z72" s="139"/>
      <c r="AA72" s="139"/>
      <c r="AB72" s="139"/>
      <c r="AC72" s="139"/>
      <c r="AD72" s="139"/>
      <c r="AE72" s="139"/>
      <c r="AF72" s="139"/>
      <c r="AG72" s="139"/>
      <c r="AH72" s="18"/>
      <c r="AI72" s="18"/>
      <c r="AJ72" s="18"/>
      <c r="AK72" s="18"/>
      <c r="AL72" s="18"/>
      <c r="AM72" s="18"/>
      <c r="AN72" s="18"/>
      <c r="AO72" s="18"/>
      <c r="AP72" s="18"/>
      <c r="AQ72" s="18"/>
      <c r="AR72" s="18"/>
      <c r="AS72" s="18"/>
      <c r="AT72" s="18"/>
      <c r="AU72" s="18"/>
      <c r="AV72" s="18"/>
      <c r="AW72" s="18"/>
    </row>
    <row r="73" spans="1:49" s="17" customFormat="1" ht="15.5" thickTop="1">
      <c r="A73" s="809" t="s">
        <v>23</v>
      </c>
      <c r="B73" s="824">
        <v>0.55000000000000004</v>
      </c>
      <c r="C73" s="797">
        <v>0.55000000000000004</v>
      </c>
      <c r="D73" s="797">
        <v>0.55000000000000004</v>
      </c>
      <c r="E73" s="141"/>
      <c r="F73" s="141"/>
      <c r="G73" s="141"/>
      <c r="H73" s="141"/>
      <c r="I73" s="141"/>
      <c r="J73" s="141"/>
      <c r="K73" s="141"/>
      <c r="L73" s="141"/>
      <c r="M73" s="18"/>
      <c r="P73" s="138"/>
      <c r="Q73" s="138"/>
      <c r="R73" s="138"/>
      <c r="S73" s="138"/>
      <c r="T73" s="138"/>
      <c r="U73" s="138"/>
      <c r="V73" s="138"/>
      <c r="W73" s="138"/>
      <c r="X73" s="139"/>
      <c r="Y73" s="139"/>
      <c r="Z73" s="139"/>
      <c r="AA73" s="139"/>
      <c r="AB73" s="139"/>
      <c r="AC73" s="139"/>
      <c r="AD73" s="139"/>
      <c r="AE73" s="139"/>
      <c r="AF73" s="139"/>
      <c r="AG73" s="139"/>
      <c r="AH73" s="18"/>
      <c r="AI73" s="18"/>
      <c r="AJ73" s="18"/>
      <c r="AK73" s="18"/>
      <c r="AL73" s="18"/>
      <c r="AM73" s="18"/>
      <c r="AN73" s="18"/>
      <c r="AO73" s="18"/>
      <c r="AP73" s="18"/>
      <c r="AQ73" s="18"/>
      <c r="AR73" s="18"/>
      <c r="AS73" s="18"/>
      <c r="AT73" s="18"/>
      <c r="AU73" s="18"/>
      <c r="AV73" s="18"/>
      <c r="AW73" s="18"/>
    </row>
    <row r="74" spans="1:49" s="17" customFormat="1">
      <c r="A74" s="809" t="s">
        <v>8</v>
      </c>
      <c r="B74" s="825">
        <v>2.6447850264478503</v>
      </c>
      <c r="C74" s="801">
        <v>2.64</v>
      </c>
      <c r="D74" s="801">
        <v>2.64</v>
      </c>
      <c r="E74" s="141"/>
      <c r="F74" s="141"/>
      <c r="G74" s="141"/>
      <c r="H74" s="141"/>
      <c r="I74" s="141"/>
      <c r="J74" s="141"/>
      <c r="K74" s="141"/>
      <c r="L74" s="141"/>
      <c r="M74" s="18"/>
      <c r="P74" s="138"/>
      <c r="Q74" s="138"/>
      <c r="R74" s="138"/>
      <c r="S74" s="138"/>
      <c r="T74" s="138"/>
      <c r="U74" s="138"/>
      <c r="V74" s="138"/>
      <c r="W74" s="138"/>
      <c r="X74" s="139"/>
      <c r="Y74" s="139"/>
      <c r="Z74" s="139"/>
      <c r="AA74" s="139"/>
      <c r="AB74" s="139"/>
      <c r="AC74" s="139"/>
      <c r="AD74" s="139"/>
      <c r="AE74" s="139"/>
      <c r="AF74" s="139"/>
      <c r="AG74" s="139"/>
      <c r="AH74" s="18"/>
      <c r="AI74" s="18"/>
      <c r="AJ74" s="18"/>
      <c r="AK74" s="18"/>
      <c r="AL74" s="18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18"/>
    </row>
    <row r="75" spans="1:49" s="17" customFormat="1">
      <c r="A75" s="809" t="s">
        <v>24</v>
      </c>
      <c r="B75" s="825">
        <v>39.706174310105219</v>
      </c>
      <c r="C75" s="801">
        <v>2000</v>
      </c>
      <c r="D75" s="801">
        <v>0</v>
      </c>
      <c r="E75" s="141"/>
      <c r="F75" s="141"/>
      <c r="G75" s="141"/>
      <c r="H75" s="141"/>
      <c r="I75" s="141"/>
      <c r="J75" s="141"/>
      <c r="K75" s="141"/>
      <c r="L75" s="141"/>
      <c r="M75" s="18"/>
      <c r="P75" s="138"/>
      <c r="Q75" s="138"/>
      <c r="R75" s="138"/>
      <c r="S75" s="138"/>
      <c r="T75" s="138"/>
      <c r="U75" s="138"/>
      <c r="V75" s="138"/>
      <c r="W75" s="138"/>
      <c r="X75" s="139"/>
      <c r="Y75" s="139"/>
      <c r="Z75" s="139"/>
      <c r="AA75" s="139"/>
      <c r="AB75" s="139"/>
      <c r="AC75" s="139"/>
      <c r="AD75" s="139"/>
      <c r="AE75" s="139"/>
      <c r="AF75" s="139"/>
      <c r="AG75" s="139"/>
      <c r="AH75" s="18"/>
      <c r="AI75" s="18"/>
      <c r="AJ75" s="18"/>
      <c r="AK75" s="18"/>
      <c r="AL75" s="18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</row>
    <row r="76" spans="1:49" s="17" customFormat="1">
      <c r="A76" s="809" t="s">
        <v>25</v>
      </c>
      <c r="B76" s="825">
        <v>8.4682440846824409</v>
      </c>
      <c r="C76" s="801">
        <v>8.4700000000000006</v>
      </c>
      <c r="D76" s="801">
        <v>8.4700000000000006</v>
      </c>
      <c r="E76" s="141"/>
      <c r="F76" s="141"/>
      <c r="G76" s="141"/>
      <c r="H76" s="141"/>
      <c r="I76" s="141"/>
      <c r="J76" s="141"/>
      <c r="K76" s="141"/>
      <c r="L76" s="141"/>
      <c r="M76" s="18"/>
      <c r="P76" s="138"/>
      <c r="Q76" s="138"/>
      <c r="R76" s="138"/>
      <c r="S76" s="138"/>
      <c r="T76" s="138"/>
      <c r="U76" s="138"/>
      <c r="V76" s="138"/>
      <c r="W76" s="138"/>
      <c r="X76" s="139"/>
      <c r="Y76" s="139"/>
      <c r="Z76" s="139"/>
      <c r="AA76" s="139"/>
      <c r="AB76" s="139"/>
      <c r="AC76" s="139"/>
      <c r="AD76" s="139"/>
      <c r="AE76" s="139"/>
      <c r="AF76" s="139"/>
      <c r="AG76" s="139"/>
      <c r="AH76" s="18"/>
      <c r="AI76" s="18"/>
      <c r="AJ76" s="18"/>
      <c r="AK76" s="18"/>
      <c r="AL76" s="18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18"/>
    </row>
    <row r="77" spans="1:49" s="17" customFormat="1">
      <c r="A77" s="809" t="s">
        <v>26</v>
      </c>
      <c r="B77" s="825">
        <v>7.8277886497064575</v>
      </c>
      <c r="C77" s="801">
        <v>7.83</v>
      </c>
      <c r="D77" s="801">
        <v>7.83</v>
      </c>
      <c r="E77" s="141"/>
      <c r="F77" s="141"/>
      <c r="G77" s="141"/>
      <c r="H77" s="141"/>
      <c r="I77" s="141"/>
      <c r="J77" s="141"/>
      <c r="K77" s="141"/>
      <c r="L77" s="141"/>
      <c r="M77" s="18"/>
      <c r="P77" s="138"/>
      <c r="Q77" s="138"/>
      <c r="R77" s="138"/>
      <c r="S77" s="138"/>
      <c r="T77" s="138"/>
      <c r="U77" s="138"/>
      <c r="V77" s="138"/>
      <c r="W77" s="138"/>
      <c r="X77" s="139"/>
      <c r="Y77" s="139"/>
      <c r="Z77" s="139"/>
      <c r="AA77" s="139"/>
      <c r="AB77" s="139"/>
      <c r="AC77" s="139"/>
      <c r="AD77" s="139"/>
      <c r="AE77" s="139"/>
      <c r="AF77" s="139"/>
      <c r="AG77" s="139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</row>
    <row r="78" spans="1:49" s="17" customFormat="1">
      <c r="A78" s="809" t="s">
        <v>27</v>
      </c>
      <c r="B78" s="806">
        <v>0</v>
      </c>
      <c r="C78" s="806">
        <v>0</v>
      </c>
      <c r="D78" s="806">
        <v>0</v>
      </c>
      <c r="E78" s="141"/>
      <c r="F78" s="141"/>
      <c r="G78" s="141"/>
      <c r="H78" s="141"/>
      <c r="I78" s="141"/>
      <c r="J78" s="141"/>
      <c r="K78" s="141"/>
      <c r="L78" s="141"/>
      <c r="M78" s="18"/>
      <c r="P78" s="138"/>
      <c r="Q78" s="138"/>
      <c r="R78" s="138"/>
      <c r="S78" s="138"/>
      <c r="T78" s="138"/>
      <c r="U78" s="138"/>
      <c r="V78" s="138"/>
      <c r="W78" s="138"/>
      <c r="X78" s="139"/>
      <c r="Y78" s="139"/>
      <c r="Z78" s="139"/>
      <c r="AA78" s="139"/>
      <c r="AB78" s="139"/>
      <c r="AC78" s="139"/>
      <c r="AD78" s="139"/>
      <c r="AE78" s="139"/>
      <c r="AF78" s="139"/>
      <c r="AG78" s="139"/>
      <c r="AH78" s="18"/>
      <c r="AI78" s="18"/>
      <c r="AJ78" s="18"/>
      <c r="AK78" s="18"/>
      <c r="AL78" s="18"/>
      <c r="AM78" s="18"/>
      <c r="AN78" s="18"/>
      <c r="AO78" s="18"/>
      <c r="AP78" s="18"/>
      <c r="AQ78" s="18"/>
      <c r="AR78" s="18"/>
      <c r="AS78" s="18"/>
      <c r="AT78" s="18"/>
      <c r="AU78" s="18"/>
      <c r="AV78" s="18"/>
      <c r="AW78" s="18"/>
    </row>
    <row r="79" spans="1:49" s="17" customFormat="1" ht="15.5" thickBot="1">
      <c r="A79" s="1633" t="s">
        <v>705</v>
      </c>
      <c r="B79" s="1633"/>
      <c r="C79" s="1633"/>
      <c r="D79" s="1633"/>
      <c r="E79" s="141"/>
      <c r="F79" s="141"/>
      <c r="G79" s="141"/>
      <c r="H79" s="141"/>
      <c r="I79" s="141"/>
      <c r="J79" s="141"/>
      <c r="K79" s="141"/>
      <c r="L79" s="141"/>
      <c r="M79" s="18"/>
      <c r="P79" s="138"/>
      <c r="Q79" s="138"/>
      <c r="R79" s="138"/>
      <c r="S79" s="138"/>
      <c r="T79" s="138"/>
      <c r="U79" s="138"/>
      <c r="V79" s="138"/>
      <c r="W79" s="138"/>
      <c r="X79" s="139"/>
      <c r="Y79" s="139"/>
      <c r="Z79" s="139"/>
      <c r="AA79" s="139"/>
      <c r="AB79" s="139"/>
      <c r="AC79" s="139"/>
      <c r="AD79" s="139"/>
      <c r="AE79" s="139"/>
      <c r="AF79" s="139"/>
      <c r="AG79" s="139"/>
      <c r="AH79" s="18"/>
      <c r="AI79" s="18"/>
      <c r="AJ79" s="18"/>
      <c r="AK79" s="18"/>
      <c r="AL79" s="18"/>
      <c r="AM79" s="18"/>
      <c r="AN79" s="18"/>
      <c r="AO79" s="18"/>
      <c r="AP79" s="18"/>
      <c r="AQ79" s="18"/>
      <c r="AR79" s="18"/>
      <c r="AS79" s="18"/>
      <c r="AT79" s="18"/>
      <c r="AU79" s="18"/>
      <c r="AV79" s="18"/>
      <c r="AW79" s="18"/>
    </row>
    <row r="80" spans="1:49" s="17" customFormat="1" ht="15.5" thickTop="1">
      <c r="E80" s="18"/>
      <c r="F80" s="18"/>
      <c r="G80" s="18"/>
      <c r="H80" s="18"/>
      <c r="I80" s="18"/>
      <c r="J80" s="18"/>
      <c r="K80" s="18"/>
      <c r="L80" s="18"/>
      <c r="M80" s="18"/>
      <c r="P80" s="138"/>
      <c r="Q80" s="138"/>
      <c r="R80" s="138"/>
      <c r="S80" s="138"/>
      <c r="T80" s="138"/>
      <c r="U80" s="138"/>
      <c r="V80" s="138"/>
      <c r="W80" s="138"/>
      <c r="X80" s="139"/>
      <c r="Y80" s="139"/>
      <c r="Z80" s="139"/>
      <c r="AA80" s="139"/>
      <c r="AB80" s="139"/>
      <c r="AC80" s="139"/>
      <c r="AD80" s="139"/>
      <c r="AE80" s="139"/>
      <c r="AF80" s="139"/>
      <c r="AG80" s="139"/>
      <c r="AH80" s="18"/>
      <c r="AI80" s="18"/>
      <c r="AJ80" s="18"/>
      <c r="AK80" s="18"/>
      <c r="AL80" s="18"/>
      <c r="AM80" s="18"/>
      <c r="AN80" s="18"/>
      <c r="AO80" s="18"/>
      <c r="AP80" s="18"/>
      <c r="AQ80" s="18"/>
      <c r="AR80" s="18"/>
      <c r="AS80" s="18"/>
      <c r="AT80" s="18"/>
      <c r="AU80" s="18"/>
      <c r="AV80" s="18"/>
      <c r="AW80" s="18"/>
    </row>
    <row r="81" spans="1:49" s="17" customFormat="1" ht="15" customHeight="1" thickBot="1">
      <c r="A81" s="1644" t="s">
        <v>699</v>
      </c>
      <c r="B81" s="1644"/>
      <c r="C81" s="1644"/>
      <c r="D81" s="215"/>
      <c r="E81" s="215"/>
      <c r="F81" s="18"/>
      <c r="P81" s="138"/>
      <c r="Q81" s="138"/>
      <c r="R81" s="138"/>
      <c r="S81" s="138"/>
      <c r="T81" s="138"/>
      <c r="U81" s="138"/>
      <c r="V81" s="138"/>
      <c r="W81" s="138"/>
      <c r="X81" s="139"/>
      <c r="Y81" s="139"/>
      <c r="Z81" s="139"/>
      <c r="AA81" s="139"/>
      <c r="AB81" s="139"/>
      <c r="AC81" s="139"/>
      <c r="AD81" s="139"/>
      <c r="AE81" s="139"/>
      <c r="AF81" s="139"/>
      <c r="AG81" s="139"/>
      <c r="AH81" s="18"/>
      <c r="AI81" s="18"/>
      <c r="AJ81" s="18"/>
      <c r="AK81" s="18"/>
      <c r="AL81" s="18"/>
      <c r="AM81" s="18"/>
      <c r="AN81" s="18"/>
      <c r="AO81" s="18"/>
      <c r="AP81" s="18"/>
      <c r="AQ81" s="18"/>
      <c r="AR81" s="18"/>
      <c r="AS81" s="18"/>
      <c r="AT81" s="18"/>
      <c r="AU81" s="18"/>
      <c r="AV81" s="18"/>
      <c r="AW81" s="18"/>
    </row>
    <row r="82" spans="1:49" s="17" customFormat="1" ht="15.5" thickBot="1">
      <c r="A82" s="837" t="s">
        <v>114</v>
      </c>
      <c r="B82" s="838" t="s">
        <v>262</v>
      </c>
      <c r="C82" s="838" t="s">
        <v>277</v>
      </c>
      <c r="D82" s="159"/>
      <c r="P82" s="138"/>
      <c r="Q82" s="138"/>
      <c r="R82" s="138"/>
      <c r="S82" s="138"/>
      <c r="T82" s="138"/>
      <c r="U82" s="138"/>
      <c r="V82" s="138"/>
      <c r="W82" s="138"/>
      <c r="X82" s="139"/>
      <c r="Y82" s="139"/>
      <c r="Z82" s="139"/>
      <c r="AA82" s="139"/>
      <c r="AB82" s="139"/>
      <c r="AC82" s="139"/>
      <c r="AD82" s="139"/>
      <c r="AE82" s="139"/>
      <c r="AF82" s="139"/>
      <c r="AG82" s="139"/>
      <c r="AH82" s="18"/>
      <c r="AI82" s="18"/>
      <c r="AJ82" s="18"/>
      <c r="AK82" s="18"/>
      <c r="AL82" s="18"/>
      <c r="AM82" s="18"/>
      <c r="AN82" s="18"/>
      <c r="AO82" s="18"/>
      <c r="AP82" s="18"/>
      <c r="AQ82" s="18"/>
      <c r="AR82" s="18"/>
      <c r="AS82" s="18"/>
      <c r="AT82" s="18"/>
      <c r="AU82" s="18"/>
      <c r="AV82" s="18"/>
      <c r="AW82" s="18"/>
    </row>
    <row r="83" spans="1:49" s="17" customFormat="1" ht="15" customHeight="1" thickTop="1">
      <c r="A83" s="839" t="s">
        <v>23</v>
      </c>
      <c r="B83" s="840">
        <v>0.25</v>
      </c>
      <c r="C83" s="840">
        <f>0.25*(1+Dashboard!$E$11)</f>
        <v>0.25</v>
      </c>
      <c r="P83" s="138"/>
      <c r="Q83" s="138"/>
      <c r="R83" s="138"/>
      <c r="S83" s="138"/>
      <c r="T83" s="138"/>
      <c r="U83" s="138"/>
      <c r="V83" s="138"/>
      <c r="W83" s="138"/>
      <c r="X83" s="139"/>
      <c r="Y83" s="139"/>
      <c r="Z83" s="139"/>
      <c r="AA83" s="139"/>
      <c r="AB83" s="139"/>
      <c r="AC83" s="139"/>
      <c r="AD83" s="139"/>
      <c r="AE83" s="139"/>
      <c r="AF83" s="139"/>
      <c r="AG83" s="139"/>
      <c r="AH83" s="18"/>
      <c r="AI83" s="18"/>
      <c r="AJ83" s="18"/>
      <c r="AK83" s="18"/>
      <c r="AL83" s="18"/>
      <c r="AM83" s="18"/>
      <c r="AN83" s="18"/>
      <c r="AO83" s="18"/>
      <c r="AP83" s="18"/>
      <c r="AQ83" s="18"/>
      <c r="AR83" s="18"/>
      <c r="AS83" s="18"/>
      <c r="AT83" s="18"/>
      <c r="AU83" s="18"/>
      <c r="AV83" s="18"/>
      <c r="AW83" s="18"/>
    </row>
    <row r="84" spans="1:49" s="17" customFormat="1">
      <c r="A84" s="839" t="s">
        <v>8</v>
      </c>
      <c r="B84" s="840">
        <v>2.1756228192337899</v>
      </c>
      <c r="C84" s="840">
        <f>1.7*(1+Dashboard!$E$11)</f>
        <v>1.7</v>
      </c>
      <c r="P84" s="138"/>
      <c r="Q84" s="138"/>
      <c r="R84" s="138"/>
      <c r="S84" s="138"/>
      <c r="T84" s="138"/>
      <c r="U84" s="138"/>
      <c r="V84" s="138"/>
      <c r="W84" s="138"/>
      <c r="X84" s="139"/>
      <c r="Y84" s="139"/>
      <c r="Z84" s="139"/>
      <c r="AA84" s="139"/>
      <c r="AB84" s="139"/>
      <c r="AC84" s="139"/>
      <c r="AD84" s="139"/>
      <c r="AE84" s="139"/>
      <c r="AF84" s="139"/>
      <c r="AG84" s="139"/>
      <c r="AH84" s="18"/>
      <c r="AI84" s="18"/>
      <c r="AJ84" s="18"/>
      <c r="AK84" s="18"/>
      <c r="AL84" s="18"/>
      <c r="AM84" s="18"/>
      <c r="AN84" s="18"/>
      <c r="AO84" s="18"/>
      <c r="AP84" s="18"/>
      <c r="AQ84" s="18"/>
      <c r="AR84" s="18"/>
      <c r="AS84" s="18"/>
      <c r="AT84" s="18"/>
      <c r="AU84" s="18"/>
      <c r="AV84" s="18"/>
      <c r="AW84" s="18"/>
    </row>
    <row r="85" spans="1:49" s="17" customFormat="1">
      <c r="A85" s="839" t="s">
        <v>24</v>
      </c>
      <c r="B85" s="840">
        <v>2.1800000000000002</v>
      </c>
      <c r="C85" s="840">
        <f>2.18*(1+Dashboard!$E$11)</f>
        <v>2.1800000000000002</v>
      </c>
      <c r="P85" s="138"/>
      <c r="Q85" s="138"/>
      <c r="R85" s="138"/>
      <c r="S85" s="138"/>
      <c r="T85" s="138"/>
      <c r="U85" s="138"/>
      <c r="V85" s="138"/>
      <c r="W85" s="138"/>
      <c r="X85" s="139"/>
      <c r="Y85" s="139"/>
      <c r="Z85" s="139"/>
      <c r="AA85" s="139"/>
      <c r="AB85" s="139"/>
      <c r="AC85" s="139"/>
      <c r="AD85" s="139"/>
      <c r="AE85" s="139"/>
      <c r="AF85" s="139"/>
      <c r="AG85" s="139"/>
      <c r="AH85" s="18"/>
      <c r="AI85" s="18"/>
      <c r="AJ85" s="18"/>
      <c r="AK85" s="18"/>
      <c r="AL85" s="18"/>
      <c r="AM85" s="18"/>
      <c r="AN85" s="18"/>
      <c r="AO85" s="18"/>
      <c r="AP85" s="18"/>
      <c r="AQ85" s="18"/>
      <c r="AR85" s="18"/>
      <c r="AS85" s="18"/>
      <c r="AT85" s="18"/>
      <c r="AU85" s="18"/>
      <c r="AV85" s="18"/>
      <c r="AW85" s="18"/>
    </row>
    <row r="86" spans="1:49" s="17" customFormat="1">
      <c r="A86" s="841" t="s">
        <v>25</v>
      </c>
      <c r="B86" s="840">
        <v>23.821738480697402</v>
      </c>
      <c r="C86" s="840">
        <f>1.85*(1+Dashboard!$E$11)</f>
        <v>1.85</v>
      </c>
      <c r="P86" s="138"/>
      <c r="Q86" s="138"/>
      <c r="R86" s="138"/>
      <c r="S86" s="138"/>
      <c r="T86" s="138"/>
      <c r="U86" s="138"/>
      <c r="V86" s="138"/>
      <c r="W86" s="138"/>
      <c r="X86" s="139"/>
      <c r="Y86" s="139"/>
      <c r="Z86" s="139"/>
      <c r="AA86" s="139"/>
      <c r="AB86" s="139"/>
      <c r="AC86" s="139"/>
      <c r="AD86" s="139"/>
      <c r="AE86" s="139"/>
      <c r="AF86" s="139"/>
      <c r="AG86" s="139"/>
      <c r="AH86" s="18"/>
      <c r="AI86" s="18"/>
      <c r="AJ86" s="18"/>
      <c r="AK86" s="18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</row>
    <row r="87" spans="1:49" s="17" customFormat="1">
      <c r="A87" s="841" t="s">
        <v>26</v>
      </c>
      <c r="B87" s="840">
        <v>20.261150684931501</v>
      </c>
      <c r="C87" s="840">
        <f>1.051*(1+Dashboard!$E$11)</f>
        <v>1.0509999999999999</v>
      </c>
      <c r="P87" s="138"/>
      <c r="Q87" s="138"/>
      <c r="R87" s="138"/>
      <c r="S87" s="138"/>
      <c r="T87" s="138"/>
      <c r="U87" s="138"/>
      <c r="V87" s="138"/>
      <c r="W87" s="138"/>
      <c r="X87" s="139"/>
      <c r="Y87" s="139"/>
      <c r="Z87" s="139"/>
      <c r="AA87" s="139"/>
      <c r="AB87" s="139"/>
      <c r="AC87" s="139"/>
      <c r="AD87" s="139"/>
      <c r="AE87" s="139"/>
      <c r="AF87" s="139"/>
      <c r="AG87" s="139"/>
      <c r="AH87" s="18"/>
      <c r="AI87" s="18"/>
      <c r="AJ87" s="18"/>
      <c r="AK87" s="18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</row>
    <row r="88" spans="1:49" s="17" customFormat="1">
      <c r="A88" s="839" t="s">
        <v>27</v>
      </c>
      <c r="B88" s="840">
        <v>3.1173424657534201</v>
      </c>
      <c r="C88" s="840">
        <f>3.11734246575342*(1+Dashboard!$E$11)</f>
        <v>3.1173424657534201</v>
      </c>
      <c r="P88" s="138"/>
      <c r="Q88" s="138"/>
      <c r="R88" s="138"/>
      <c r="S88" s="138"/>
      <c r="T88" s="138"/>
      <c r="U88" s="138"/>
      <c r="V88" s="138"/>
      <c r="W88" s="138"/>
      <c r="X88" s="139"/>
      <c r="Y88" s="139"/>
      <c r="Z88" s="139"/>
      <c r="AA88" s="139"/>
      <c r="AB88" s="139"/>
      <c r="AC88" s="139"/>
      <c r="AD88" s="139"/>
      <c r="AE88" s="139"/>
      <c r="AF88" s="139"/>
      <c r="AG88" s="139"/>
      <c r="AH88" s="18"/>
      <c r="AI88" s="18"/>
      <c r="AJ88" s="18"/>
      <c r="AK88" s="18"/>
      <c r="AL88" s="18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</row>
    <row r="89" spans="1:49" s="17" customFormat="1" ht="15.5" thickBot="1">
      <c r="A89" s="1633" t="s">
        <v>706</v>
      </c>
      <c r="B89" s="1633"/>
      <c r="C89" s="1633"/>
      <c r="P89" s="138"/>
      <c r="Q89" s="138"/>
      <c r="R89" s="138"/>
      <c r="S89" s="138"/>
      <c r="T89" s="138"/>
      <c r="U89" s="138"/>
      <c r="V89" s="138"/>
      <c r="W89" s="138"/>
      <c r="X89" s="139"/>
      <c r="Y89" s="139"/>
      <c r="Z89" s="139"/>
      <c r="AA89" s="139"/>
      <c r="AB89" s="139"/>
      <c r="AC89" s="139"/>
      <c r="AD89" s="139"/>
      <c r="AE89" s="139"/>
      <c r="AF89" s="139"/>
      <c r="AG89" s="139"/>
      <c r="AH89" s="18"/>
      <c r="AI89" s="18"/>
      <c r="AJ89" s="18"/>
      <c r="AK89" s="18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</row>
    <row r="90" spans="1:49" s="17" customFormat="1" ht="15.5" thickTop="1">
      <c r="A90" s="9"/>
      <c r="B90" s="216"/>
      <c r="C90" s="216"/>
      <c r="P90" s="138"/>
      <c r="Q90" s="138"/>
      <c r="R90" s="138"/>
      <c r="S90" s="138"/>
      <c r="T90" s="138"/>
      <c r="U90" s="138"/>
      <c r="V90" s="138"/>
      <c r="W90" s="138"/>
      <c r="X90" s="139"/>
      <c r="Y90" s="139"/>
      <c r="Z90" s="139"/>
      <c r="AA90" s="139"/>
      <c r="AB90" s="139"/>
      <c r="AC90" s="139"/>
      <c r="AD90" s="139"/>
      <c r="AE90" s="139"/>
      <c r="AF90" s="139"/>
      <c r="AG90" s="139"/>
      <c r="AH90" s="18"/>
      <c r="AI90" s="18"/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</row>
    <row r="91" spans="1:49" s="17" customFormat="1">
      <c r="P91" s="138"/>
      <c r="Q91" s="138"/>
      <c r="R91" s="138"/>
      <c r="S91" s="138"/>
      <c r="T91" s="138"/>
      <c r="U91" s="138"/>
      <c r="V91" s="138"/>
      <c r="W91" s="138"/>
      <c r="X91" s="139"/>
      <c r="Y91" s="139"/>
      <c r="Z91" s="139"/>
      <c r="AA91" s="139"/>
      <c r="AB91" s="139"/>
      <c r="AC91" s="139"/>
      <c r="AD91" s="139"/>
      <c r="AE91" s="139"/>
      <c r="AF91" s="139"/>
      <c r="AG91" s="139"/>
      <c r="AH91" s="18"/>
      <c r="AI91" s="18"/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</row>
    <row r="92" spans="1:49" s="17" customFormat="1" ht="15.75" customHeight="1" thickBot="1">
      <c r="A92" s="1644" t="s">
        <v>700</v>
      </c>
      <c r="B92" s="1644"/>
      <c r="C92" s="1644"/>
      <c r="D92" s="1644"/>
      <c r="E92" s="1644"/>
      <c r="F92" s="1644"/>
      <c r="G92" s="1644"/>
      <c r="H92" s="1644"/>
      <c r="I92" s="1644"/>
      <c r="J92" s="1644"/>
      <c r="K92" s="1644"/>
      <c r="L92" s="1644"/>
      <c r="P92" s="138"/>
      <c r="Q92" s="138"/>
      <c r="R92" s="138"/>
      <c r="S92" s="138"/>
      <c r="T92" s="138"/>
      <c r="U92" s="138"/>
      <c r="V92" s="138"/>
      <c r="W92" s="138"/>
      <c r="X92" s="139"/>
      <c r="Y92" s="139"/>
      <c r="Z92" s="139"/>
      <c r="AA92" s="139"/>
      <c r="AB92" s="139"/>
      <c r="AC92" s="139"/>
      <c r="AD92" s="139"/>
      <c r="AE92" s="139"/>
      <c r="AF92" s="139"/>
      <c r="AG92" s="139"/>
      <c r="AH92" s="18"/>
      <c r="AI92" s="18"/>
      <c r="AJ92" s="18"/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</row>
    <row r="93" spans="1:49" s="17" customFormat="1">
      <c r="A93" s="820" t="s">
        <v>538</v>
      </c>
      <c r="B93" s="821" t="s">
        <v>22</v>
      </c>
      <c r="C93" s="821" t="s">
        <v>28</v>
      </c>
      <c r="D93" s="821" t="s">
        <v>19</v>
      </c>
      <c r="E93" s="821" t="s">
        <v>20</v>
      </c>
      <c r="F93" s="821" t="s">
        <v>21</v>
      </c>
      <c r="G93" s="821" t="s">
        <v>62</v>
      </c>
      <c r="H93" s="821" t="s">
        <v>48</v>
      </c>
      <c r="I93" s="821" t="s">
        <v>49</v>
      </c>
      <c r="J93" s="822" t="s">
        <v>47</v>
      </c>
      <c r="K93" s="822" t="s">
        <v>63</v>
      </c>
      <c r="L93" s="822" t="s">
        <v>29</v>
      </c>
      <c r="P93" s="138"/>
      <c r="Q93" s="138"/>
      <c r="R93" s="138"/>
      <c r="S93" s="138"/>
      <c r="T93" s="138"/>
      <c r="U93" s="138"/>
      <c r="V93" s="138"/>
      <c r="W93" s="138"/>
      <c r="X93" s="139"/>
      <c r="Y93" s="139"/>
      <c r="Z93" s="139"/>
      <c r="AA93" s="139"/>
      <c r="AB93" s="139"/>
      <c r="AC93" s="139"/>
      <c r="AD93" s="139"/>
      <c r="AE93" s="139"/>
      <c r="AF93" s="139"/>
      <c r="AG93" s="139"/>
      <c r="AH93" s="18"/>
      <c r="AI93" s="18"/>
      <c r="AJ93" s="18"/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</row>
    <row r="94" spans="1:49" s="17" customFormat="1" ht="15.5" thickBot="1">
      <c r="A94" s="811" t="s">
        <v>262</v>
      </c>
      <c r="B94" s="842">
        <v>1</v>
      </c>
      <c r="C94" s="842">
        <v>1</v>
      </c>
      <c r="D94" s="842">
        <v>1.02</v>
      </c>
      <c r="E94" s="842">
        <v>1.02</v>
      </c>
      <c r="F94" s="842">
        <v>1.03</v>
      </c>
      <c r="G94" s="842">
        <v>1.03</v>
      </c>
      <c r="H94" s="842">
        <v>1.03</v>
      </c>
      <c r="I94" s="842">
        <v>1.03</v>
      </c>
      <c r="J94" s="842">
        <v>1.03</v>
      </c>
      <c r="K94" s="842">
        <v>1.05</v>
      </c>
      <c r="L94" s="842">
        <v>2</v>
      </c>
      <c r="P94" s="138"/>
      <c r="Q94" s="138"/>
      <c r="R94" s="138"/>
      <c r="S94" s="138"/>
      <c r="T94" s="138"/>
      <c r="U94" s="138"/>
      <c r="V94" s="138"/>
      <c r="W94" s="138"/>
      <c r="X94" s="139"/>
      <c r="Y94" s="139"/>
      <c r="Z94" s="139"/>
      <c r="AA94" s="139"/>
      <c r="AB94" s="139"/>
      <c r="AC94" s="139"/>
      <c r="AD94" s="139"/>
      <c r="AE94" s="139"/>
      <c r="AF94" s="139"/>
      <c r="AG94" s="139"/>
      <c r="AH94" s="18"/>
      <c r="AI94" s="18"/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</row>
    <row r="95" spans="1:49" s="17" customFormat="1" ht="15.5" thickTop="1">
      <c r="A95" s="809" t="s">
        <v>263</v>
      </c>
      <c r="B95" s="843">
        <v>1</v>
      </c>
      <c r="C95" s="844">
        <v>1.02</v>
      </c>
      <c r="D95" s="844">
        <v>1.05</v>
      </c>
      <c r="E95" s="845"/>
      <c r="F95" s="845"/>
      <c r="G95" s="845"/>
      <c r="H95" s="845"/>
      <c r="I95" s="845"/>
      <c r="J95" s="845"/>
      <c r="K95" s="845"/>
      <c r="L95" s="845"/>
      <c r="P95" s="138"/>
      <c r="Q95" s="138"/>
      <c r="R95" s="138"/>
      <c r="S95" s="138"/>
      <c r="T95" s="138"/>
      <c r="U95" s="138"/>
      <c r="V95" s="138"/>
      <c r="W95" s="138"/>
      <c r="X95" s="139"/>
      <c r="Y95" s="139"/>
      <c r="Z95" s="139"/>
      <c r="AA95" s="139"/>
      <c r="AB95" s="139"/>
      <c r="AC95" s="139"/>
      <c r="AD95" s="139"/>
      <c r="AE95" s="139"/>
      <c r="AF95" s="139"/>
      <c r="AG95" s="139"/>
      <c r="AH95" s="18"/>
      <c r="AI95" s="18"/>
      <c r="AJ95" s="18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</row>
    <row r="96" spans="1:49" s="17" customFormat="1" ht="15.5" thickBot="1">
      <c r="A96" s="1633" t="s">
        <v>707</v>
      </c>
      <c r="B96" s="1633"/>
      <c r="C96" s="1633"/>
      <c r="D96" s="1633"/>
      <c r="E96" s="1633"/>
      <c r="F96" s="1633"/>
      <c r="G96" s="1633"/>
      <c r="H96" s="1633"/>
      <c r="I96" s="1633"/>
      <c r="J96" s="1633"/>
      <c r="K96" s="1633"/>
      <c r="L96" s="1633"/>
      <c r="P96" s="138"/>
      <c r="Q96" s="138"/>
      <c r="R96" s="138"/>
      <c r="S96" s="138"/>
      <c r="T96" s="138"/>
      <c r="U96" s="138"/>
      <c r="V96" s="138"/>
      <c r="W96" s="138"/>
      <c r="X96" s="139"/>
      <c r="Y96" s="139"/>
      <c r="Z96" s="139"/>
      <c r="AA96" s="139"/>
      <c r="AB96" s="139"/>
      <c r="AC96" s="139"/>
      <c r="AD96" s="139"/>
      <c r="AE96" s="139"/>
      <c r="AF96" s="139"/>
      <c r="AG96" s="139"/>
      <c r="AH96" s="18"/>
      <c r="AI96" s="18"/>
      <c r="AJ96" s="18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</row>
    <row r="97" spans="1:49" s="17" customFormat="1" ht="15.5" thickTop="1">
      <c r="P97" s="138"/>
      <c r="Q97" s="138"/>
      <c r="R97" s="138"/>
      <c r="S97" s="138"/>
      <c r="T97" s="138"/>
      <c r="U97" s="138"/>
      <c r="V97" s="138"/>
      <c r="W97" s="138"/>
      <c r="X97" s="139"/>
      <c r="Y97" s="139"/>
      <c r="Z97" s="139"/>
      <c r="AA97" s="139"/>
      <c r="AB97" s="139"/>
      <c r="AC97" s="139"/>
      <c r="AD97" s="139"/>
      <c r="AE97" s="139"/>
      <c r="AF97" s="139"/>
      <c r="AG97" s="139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</row>
    <row r="98" spans="1:49" s="17" customFormat="1">
      <c r="A98" s="1665" t="s">
        <v>712</v>
      </c>
      <c r="B98" s="1665"/>
      <c r="C98" s="1665"/>
      <c r="D98" s="1665"/>
      <c r="E98" s="1665"/>
      <c r="P98" s="138"/>
      <c r="Q98" s="138"/>
      <c r="R98" s="138"/>
      <c r="S98" s="138"/>
      <c r="T98" s="138"/>
      <c r="U98" s="138"/>
      <c r="V98" s="138"/>
      <c r="W98" s="138"/>
      <c r="X98" s="139"/>
      <c r="Y98" s="139"/>
      <c r="Z98" s="139"/>
      <c r="AA98" s="139"/>
      <c r="AB98" s="139"/>
      <c r="AC98" s="139"/>
      <c r="AD98" s="139"/>
      <c r="AE98" s="139"/>
      <c r="AF98" s="139"/>
      <c r="AG98" s="139"/>
      <c r="AH98" s="18"/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</row>
    <row r="99" spans="1:49" s="17" customFormat="1" ht="16.5" customHeight="1">
      <c r="A99" s="1666" t="s">
        <v>165</v>
      </c>
      <c r="B99" s="1663" t="s">
        <v>709</v>
      </c>
      <c r="C99" s="1663"/>
      <c r="D99" s="1663" t="s">
        <v>90</v>
      </c>
      <c r="E99" s="1663" t="s">
        <v>537</v>
      </c>
      <c r="P99" s="138"/>
      <c r="Q99" s="138"/>
      <c r="R99" s="138"/>
      <c r="S99" s="138"/>
      <c r="T99" s="138"/>
      <c r="U99" s="138"/>
      <c r="V99" s="138"/>
      <c r="W99" s="138"/>
      <c r="X99" s="139"/>
      <c r="Y99" s="139"/>
      <c r="Z99" s="139"/>
      <c r="AA99" s="139"/>
      <c r="AB99" s="139"/>
      <c r="AC99" s="139"/>
      <c r="AD99" s="139"/>
      <c r="AE99" s="139"/>
      <c r="AF99" s="139"/>
      <c r="AG99" s="139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</row>
    <row r="100" spans="1:49" s="17" customFormat="1" ht="15.5" thickBot="1">
      <c r="A100" s="1661"/>
      <c r="B100" s="828" t="s">
        <v>251</v>
      </c>
      <c r="C100" s="828" t="s">
        <v>263</v>
      </c>
      <c r="D100" s="1664"/>
      <c r="E100" s="1664"/>
      <c r="P100" s="138"/>
      <c r="Q100" s="138"/>
      <c r="R100" s="138"/>
      <c r="S100" s="138"/>
      <c r="T100" s="138"/>
      <c r="U100" s="138"/>
      <c r="V100" s="138"/>
      <c r="W100" s="138"/>
      <c r="X100" s="139"/>
      <c r="Y100" s="139"/>
      <c r="Z100" s="139"/>
      <c r="AA100" s="139"/>
      <c r="AB100" s="139"/>
      <c r="AC100" s="139"/>
      <c r="AD100" s="139"/>
      <c r="AE100" s="139"/>
      <c r="AF100" s="139"/>
      <c r="AG100" s="139"/>
      <c r="AH100" s="18"/>
      <c r="AI100" s="18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</row>
    <row r="101" spans="1:49" s="17" customFormat="1" ht="15.5" thickTop="1">
      <c r="A101" s="821" t="s">
        <v>536</v>
      </c>
      <c r="B101" s="846"/>
      <c r="C101" s="846"/>
      <c r="D101" s="840"/>
      <c r="E101" s="847">
        <v>2</v>
      </c>
      <c r="P101" s="138"/>
      <c r="Q101" s="138"/>
      <c r="R101" s="138"/>
      <c r="S101" s="138"/>
      <c r="T101" s="138"/>
      <c r="U101" s="138"/>
      <c r="V101" s="138"/>
      <c r="W101" s="138"/>
      <c r="X101" s="139"/>
      <c r="Y101" s="139"/>
      <c r="Z101" s="139"/>
      <c r="AA101" s="139"/>
      <c r="AB101" s="139"/>
      <c r="AC101" s="139"/>
      <c r="AD101" s="139"/>
      <c r="AE101" s="139"/>
      <c r="AF101" s="139"/>
      <c r="AG101" s="139"/>
      <c r="AH101" s="18"/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</row>
    <row r="102" spans="1:49" s="17" customFormat="1">
      <c r="A102" s="821" t="s">
        <v>535</v>
      </c>
      <c r="B102" s="846">
        <v>0.10780000000000001</v>
      </c>
      <c r="C102" s="846">
        <v>0.10780000000000001</v>
      </c>
      <c r="D102" s="840">
        <v>10</v>
      </c>
      <c r="E102" s="847">
        <v>0.44259999999999999</v>
      </c>
      <c r="P102" s="138"/>
      <c r="Q102" s="138"/>
      <c r="R102" s="138"/>
      <c r="S102" s="138"/>
      <c r="T102" s="138"/>
      <c r="U102" s="138"/>
      <c r="V102" s="138"/>
      <c r="W102" s="138"/>
      <c r="X102" s="139"/>
      <c r="Y102" s="139"/>
      <c r="Z102" s="139"/>
      <c r="AA102" s="139"/>
      <c r="AB102" s="139"/>
      <c r="AC102" s="139"/>
      <c r="AD102" s="139"/>
      <c r="AE102" s="139"/>
      <c r="AF102" s="139"/>
      <c r="AG102" s="139"/>
      <c r="AH102" s="18"/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</row>
    <row r="103" spans="1:49" s="17" customFormat="1" ht="15.5" thickBot="1">
      <c r="A103" s="828" t="s">
        <v>64</v>
      </c>
      <c r="B103" s="848">
        <v>6.25E-2</v>
      </c>
      <c r="C103" s="848">
        <v>6.25E-2</v>
      </c>
      <c r="D103" s="849">
        <v>10</v>
      </c>
      <c r="E103" s="850">
        <v>0.52259999999999995</v>
      </c>
      <c r="P103" s="138"/>
      <c r="Q103" s="138"/>
      <c r="R103" s="138"/>
      <c r="S103" s="138"/>
      <c r="T103" s="138"/>
      <c r="U103" s="138"/>
      <c r="V103" s="138"/>
      <c r="W103" s="138"/>
      <c r="X103" s="139"/>
      <c r="Y103" s="139"/>
      <c r="Z103" s="139"/>
      <c r="AA103" s="139"/>
      <c r="AB103" s="139"/>
      <c r="AC103" s="139"/>
      <c r="AD103" s="139"/>
      <c r="AE103" s="139"/>
      <c r="AF103" s="139"/>
      <c r="AG103" s="139"/>
      <c r="AH103" s="18"/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</row>
    <row r="104" spans="1:49" s="17" customFormat="1" ht="16.25" thickTop="1" thickBot="1">
      <c r="A104" s="1667" t="s">
        <v>708</v>
      </c>
      <c r="B104" s="1667"/>
      <c r="C104" s="1667"/>
      <c r="D104" s="1667"/>
      <c r="E104" s="1667"/>
      <c r="P104" s="138"/>
      <c r="Q104" s="138"/>
      <c r="R104" s="138"/>
      <c r="S104" s="138"/>
      <c r="T104" s="138"/>
      <c r="U104" s="138"/>
      <c r="V104" s="138"/>
      <c r="W104" s="138"/>
      <c r="X104" s="139"/>
      <c r="Y104" s="139"/>
      <c r="Z104" s="139"/>
      <c r="AA104" s="139"/>
      <c r="AB104" s="139"/>
      <c r="AC104" s="139"/>
      <c r="AD104" s="139"/>
      <c r="AE104" s="139"/>
      <c r="AF104" s="139"/>
      <c r="AG104" s="139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</row>
    <row r="105" spans="1:49" s="17" customFormat="1" ht="15.5" thickTop="1">
      <c r="P105" s="138"/>
      <c r="Q105" s="138"/>
      <c r="R105" s="138"/>
      <c r="S105" s="138"/>
      <c r="T105" s="138"/>
      <c r="U105" s="138"/>
      <c r="V105" s="138"/>
      <c r="W105" s="138"/>
      <c r="X105" s="139"/>
      <c r="Y105" s="139"/>
      <c r="Z105" s="139"/>
      <c r="AA105" s="139"/>
      <c r="AB105" s="139"/>
      <c r="AC105" s="139"/>
      <c r="AD105" s="139"/>
      <c r="AE105" s="139"/>
      <c r="AF105" s="139"/>
      <c r="AG105" s="139"/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</row>
    <row r="106" spans="1:49" s="17" customFormat="1">
      <c r="P106" s="138"/>
      <c r="Q106" s="138"/>
      <c r="R106" s="138"/>
      <c r="S106" s="138"/>
      <c r="T106" s="138"/>
      <c r="U106" s="138"/>
      <c r="V106" s="138"/>
      <c r="W106" s="138"/>
      <c r="X106" s="139"/>
      <c r="Y106" s="139"/>
      <c r="Z106" s="139"/>
      <c r="AA106" s="139"/>
      <c r="AB106" s="139"/>
      <c r="AC106" s="139"/>
      <c r="AD106" s="139"/>
      <c r="AE106" s="139"/>
      <c r="AF106" s="139"/>
      <c r="AG106" s="139"/>
      <c r="AH106" s="18"/>
      <c r="AI106" s="18"/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</row>
    <row r="107" spans="1:49" s="17" customFormat="1">
      <c r="P107" s="138"/>
      <c r="Q107" s="138"/>
      <c r="R107" s="138"/>
      <c r="S107" s="138"/>
      <c r="T107" s="138"/>
      <c r="U107" s="138"/>
      <c r="V107" s="138"/>
      <c r="W107" s="138"/>
      <c r="X107" s="139"/>
      <c r="Y107" s="139"/>
      <c r="Z107" s="139"/>
      <c r="AA107" s="139"/>
      <c r="AB107" s="139"/>
      <c r="AC107" s="139"/>
      <c r="AD107" s="139"/>
      <c r="AE107" s="139"/>
      <c r="AF107" s="139"/>
      <c r="AG107" s="139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</row>
    <row r="108" spans="1:49" s="17" customFormat="1" ht="15.75" customHeight="1" thickBot="1">
      <c r="A108" s="1644" t="s">
        <v>713</v>
      </c>
      <c r="B108" s="1644"/>
      <c r="C108" s="1644"/>
      <c r="D108" s="1644"/>
      <c r="P108" s="138"/>
      <c r="Q108" s="138"/>
      <c r="R108" s="138"/>
      <c r="S108" s="138"/>
      <c r="T108" s="138"/>
      <c r="U108" s="138"/>
      <c r="V108" s="138"/>
      <c r="W108" s="138"/>
      <c r="X108" s="139"/>
      <c r="Y108" s="139"/>
      <c r="Z108" s="139"/>
      <c r="AA108" s="139"/>
      <c r="AB108" s="139"/>
      <c r="AC108" s="139"/>
      <c r="AD108" s="139"/>
      <c r="AE108" s="139"/>
      <c r="AF108" s="139"/>
      <c r="AG108" s="139"/>
      <c r="AH108" s="18"/>
      <c r="AI108" s="18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</row>
    <row r="109" spans="1:49" s="17" customFormat="1" ht="15.5" thickTop="1">
      <c r="A109" s="1660" t="s">
        <v>357</v>
      </c>
      <c r="B109" s="1641" t="s">
        <v>466</v>
      </c>
      <c r="C109" s="1641"/>
      <c r="D109" s="1642" t="s">
        <v>467</v>
      </c>
      <c r="P109" s="138"/>
      <c r="Q109" s="138"/>
      <c r="R109" s="138"/>
      <c r="S109" s="138"/>
      <c r="T109" s="138"/>
      <c r="U109" s="138"/>
      <c r="V109" s="138"/>
      <c r="W109" s="138"/>
      <c r="X109" s="139"/>
      <c r="Y109" s="139"/>
      <c r="Z109" s="139"/>
      <c r="AA109" s="139"/>
      <c r="AB109" s="139"/>
      <c r="AC109" s="139"/>
      <c r="AD109" s="139"/>
      <c r="AE109" s="139"/>
      <c r="AF109" s="139"/>
      <c r="AG109" s="139"/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</row>
    <row r="110" spans="1:49" s="17" customFormat="1" ht="15.5" thickBot="1">
      <c r="A110" s="1661"/>
      <c r="B110" s="828" t="s">
        <v>251</v>
      </c>
      <c r="C110" s="828" t="s">
        <v>263</v>
      </c>
      <c r="D110" s="1643"/>
      <c r="P110" s="138"/>
      <c r="Q110" s="138"/>
      <c r="R110" s="138"/>
      <c r="S110" s="138"/>
      <c r="T110" s="138"/>
      <c r="U110" s="138"/>
      <c r="V110" s="138"/>
      <c r="W110" s="138"/>
      <c r="X110" s="139"/>
      <c r="Y110" s="139"/>
      <c r="Z110" s="139"/>
      <c r="AA110" s="139"/>
      <c r="AB110" s="139"/>
      <c r="AC110" s="139"/>
      <c r="AD110" s="139"/>
      <c r="AE110" s="139"/>
      <c r="AF110" s="139"/>
      <c r="AG110" s="139"/>
      <c r="AH110" s="18"/>
      <c r="AI110" s="18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</row>
    <row r="111" spans="1:49" s="17" customFormat="1" ht="15.5" thickTop="1">
      <c r="A111" s="821" t="s">
        <v>92</v>
      </c>
      <c r="B111" s="846">
        <v>0.06</v>
      </c>
      <c r="C111" s="846">
        <v>0.06</v>
      </c>
      <c r="D111" s="840">
        <v>0.2</v>
      </c>
      <c r="P111" s="138"/>
      <c r="Q111" s="138"/>
      <c r="R111" s="138"/>
      <c r="S111" s="138"/>
      <c r="T111" s="138"/>
      <c r="U111" s="138"/>
      <c r="V111" s="138"/>
      <c r="W111" s="138"/>
      <c r="X111" s="139"/>
      <c r="Y111" s="139"/>
      <c r="Z111" s="139"/>
      <c r="AA111" s="139"/>
      <c r="AB111" s="139"/>
      <c r="AC111" s="139"/>
      <c r="AD111" s="139"/>
      <c r="AE111" s="139"/>
      <c r="AF111" s="139"/>
      <c r="AG111" s="139"/>
      <c r="AH111" s="18"/>
      <c r="AI111" s="18"/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</row>
    <row r="112" spans="1:49" s="17" customFormat="1">
      <c r="A112" s="821" t="s">
        <v>93</v>
      </c>
      <c r="B112" s="846">
        <v>6.1000000000000004E-3</v>
      </c>
      <c r="C112" s="846">
        <v>6.1000000000000004E-3</v>
      </c>
      <c r="D112" s="840">
        <v>1.6</v>
      </c>
      <c r="P112" s="138"/>
      <c r="Q112" s="138"/>
      <c r="R112" s="138"/>
      <c r="S112" s="138"/>
      <c r="T112" s="138"/>
      <c r="U112" s="138"/>
      <c r="V112" s="138"/>
      <c r="W112" s="138"/>
      <c r="X112" s="139"/>
      <c r="Y112" s="139"/>
      <c r="Z112" s="139"/>
      <c r="AA112" s="139"/>
      <c r="AB112" s="139"/>
      <c r="AC112" s="139"/>
      <c r="AD112" s="139"/>
      <c r="AE112" s="139"/>
      <c r="AF112" s="139"/>
      <c r="AG112" s="139"/>
      <c r="AH112" s="18"/>
      <c r="AI112" s="18"/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</row>
    <row r="113" spans="1:49" s="17" customFormat="1">
      <c r="A113" s="821" t="s">
        <v>94</v>
      </c>
      <c r="B113" s="846">
        <v>3.0000000000000001E-3</v>
      </c>
      <c r="C113" s="846">
        <v>3.0000000000000001E-3</v>
      </c>
      <c r="D113" s="840">
        <v>0.1</v>
      </c>
      <c r="P113" s="138"/>
      <c r="Q113" s="138"/>
      <c r="R113" s="138"/>
      <c r="S113" s="138"/>
      <c r="T113" s="138"/>
      <c r="U113" s="138"/>
      <c r="V113" s="138"/>
      <c r="W113" s="138"/>
      <c r="X113" s="139"/>
      <c r="Y113" s="139"/>
      <c r="Z113" s="139"/>
      <c r="AA113" s="139"/>
      <c r="AB113" s="139"/>
      <c r="AC113" s="139"/>
      <c r="AD113" s="139"/>
      <c r="AE113" s="139"/>
      <c r="AF113" s="139"/>
      <c r="AG113" s="139"/>
      <c r="AH113" s="18"/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</row>
    <row r="114" spans="1:49" s="17" customFormat="1" ht="15.5" thickBot="1">
      <c r="A114" s="1634" t="s">
        <v>710</v>
      </c>
      <c r="B114" s="1634"/>
      <c r="C114" s="1634"/>
      <c r="D114" s="1634"/>
      <c r="P114" s="138"/>
      <c r="Q114" s="138"/>
      <c r="R114" s="138"/>
      <c r="S114" s="138"/>
      <c r="T114" s="138"/>
      <c r="U114" s="138"/>
      <c r="V114" s="138"/>
      <c r="W114" s="138"/>
      <c r="X114" s="139"/>
      <c r="Y114" s="139"/>
      <c r="Z114" s="139"/>
      <c r="AA114" s="139"/>
      <c r="AB114" s="139"/>
      <c r="AC114" s="139"/>
      <c r="AD114" s="139"/>
      <c r="AE114" s="139"/>
      <c r="AF114" s="139"/>
      <c r="AG114" s="139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</row>
    <row r="115" spans="1:49" s="17" customFormat="1" ht="15.5" thickTop="1">
      <c r="P115" s="138"/>
      <c r="Q115" s="138"/>
      <c r="R115" s="138"/>
      <c r="S115" s="138"/>
      <c r="T115" s="138"/>
      <c r="U115" s="138"/>
      <c r="V115" s="138"/>
      <c r="W115" s="138"/>
      <c r="X115" s="139"/>
      <c r="Y115" s="139"/>
      <c r="Z115" s="139"/>
      <c r="AA115" s="139"/>
      <c r="AB115" s="139"/>
      <c r="AC115" s="139"/>
      <c r="AD115" s="139"/>
      <c r="AE115" s="139"/>
      <c r="AF115" s="139"/>
      <c r="AG115" s="139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</row>
    <row r="116" spans="1:49" s="17" customFormat="1" ht="18.75" customHeight="1">
      <c r="A116" s="1657" t="s">
        <v>714</v>
      </c>
      <c r="B116" s="1657"/>
      <c r="C116" s="1657"/>
      <c r="D116" s="1657"/>
      <c r="E116" s="1657"/>
      <c r="F116" s="1658" t="s">
        <v>689</v>
      </c>
      <c r="P116" s="138"/>
      <c r="Q116" s="138"/>
      <c r="R116" s="138"/>
      <c r="S116" s="138"/>
      <c r="T116" s="138"/>
      <c r="U116" s="138"/>
      <c r="V116" s="138"/>
      <c r="W116" s="138"/>
      <c r="X116" s="139"/>
      <c r="Y116" s="139"/>
      <c r="Z116" s="139"/>
      <c r="AA116" s="139"/>
      <c r="AB116" s="139"/>
      <c r="AC116" s="139"/>
      <c r="AD116" s="139"/>
      <c r="AE116" s="139"/>
      <c r="AF116" s="139"/>
      <c r="AG116" s="139"/>
      <c r="AH116" s="18"/>
      <c r="AI116" s="18"/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</row>
    <row r="117" spans="1:49" s="17" customFormat="1" ht="18.75" customHeight="1">
      <c r="A117" s="851" t="s">
        <v>640</v>
      </c>
      <c r="B117" s="851" t="s">
        <v>639</v>
      </c>
      <c r="C117" s="851">
        <v>2030</v>
      </c>
      <c r="D117" s="851">
        <v>2040</v>
      </c>
      <c r="E117" s="851">
        <v>2050</v>
      </c>
      <c r="F117" s="1659" t="s">
        <v>638</v>
      </c>
      <c r="P117" s="138"/>
      <c r="Q117" s="138"/>
      <c r="R117" s="138"/>
      <c r="S117" s="138"/>
      <c r="T117" s="138"/>
      <c r="U117" s="138"/>
      <c r="V117" s="138"/>
      <c r="W117" s="138"/>
      <c r="X117" s="139"/>
      <c r="Y117" s="139"/>
      <c r="Z117" s="139"/>
      <c r="AA117" s="139"/>
      <c r="AB117" s="139"/>
      <c r="AC117" s="139"/>
      <c r="AD117" s="139"/>
      <c r="AE117" s="139"/>
      <c r="AF117" s="139"/>
      <c r="AG117" s="139"/>
      <c r="AH117" s="18"/>
      <c r="AI117" s="18"/>
      <c r="AJ117" s="18"/>
      <c r="AK117" s="18"/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</row>
    <row r="118" spans="1:49" s="17" customFormat="1">
      <c r="A118" s="852" t="s">
        <v>628</v>
      </c>
      <c r="B118" s="853">
        <f>'Water Supply Scenarios '!G47</f>
        <v>13.995283381147544</v>
      </c>
      <c r="C118" s="853" cm="1">
        <f t="array" ref="C118">_xlfn.IFS(Dashboard!$E$20="NO C.C.",'Water Supply Scenarios '!P47,Dashboard!$E$20="RCP 4.5",'Water Supply Scenarios '!P51,Dashboard!$E$20="RCP 8.5", 'Water Supply Scenarios '!P55)</f>
        <v>20.567175517857137</v>
      </c>
      <c r="D118" s="853" cm="1">
        <f t="array" ref="D118">_xlfn.IFS(Dashboard!$E$20="NO C.C.",'Water Supply Scenarios '!Z47,Dashboard!$E$20="RCP 4.5",'Water Supply Scenarios '!Z51,Dashboard!$E$20="RCP 8.5", 'Water Supply Scenarios '!Z55)</f>
        <v>23.536697150000009</v>
      </c>
      <c r="E118" s="853" cm="1">
        <f t="array" ref="E118">_xlfn.IFS(Dashboard!$E$20="NO C.C.",'Water Supply Scenarios '!AJ47,Dashboard!$E$20="RCP 4.5",'Water Supply Scenarios '!AJ51,Dashboard!$E$20="RCP 8.5", 'Water Supply Scenarios '!AJ55)</f>
        <v>23.536697150000009</v>
      </c>
      <c r="F118" s="854">
        <v>1</v>
      </c>
      <c r="P118" s="138"/>
      <c r="Q118" s="138"/>
      <c r="R118" s="138"/>
      <c r="S118" s="138"/>
      <c r="T118" s="138"/>
      <c r="U118" s="138"/>
      <c r="V118" s="138"/>
      <c r="W118" s="138"/>
      <c r="X118" s="139"/>
      <c r="Y118" s="139"/>
      <c r="Z118" s="139"/>
      <c r="AA118" s="139"/>
      <c r="AB118" s="139"/>
      <c r="AC118" s="139"/>
      <c r="AD118" s="139"/>
      <c r="AE118" s="139"/>
      <c r="AF118" s="139"/>
      <c r="AG118" s="139"/>
      <c r="AH118" s="18"/>
      <c r="AI118" s="18"/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</row>
    <row r="119" spans="1:49" s="17" customFormat="1">
      <c r="A119" s="855" t="s">
        <v>625</v>
      </c>
      <c r="B119" s="856">
        <f>'Water Supply Scenarios '!G48</f>
        <v>18.950919857096494</v>
      </c>
      <c r="C119" s="856" cm="1">
        <f t="array" ref="C119">_xlfn.IFS(Dashboard!$E$20="NO C.C.",'Water Supply Scenarios '!P48,Dashboard!$E$20="RCP 4.5",'Water Supply Scenarios '!P52,Dashboard!$E$20="RCP 8.5", 'Water Supply Scenarios '!P56)</f>
        <v>23.389544563426895</v>
      </c>
      <c r="D119" s="856" cm="1">
        <f t="array" ref="D119">_xlfn.IFS(Dashboard!$E$20="NO C.C.",'Water Supply Scenarios '!Z48,Dashboard!$E$20="RCP 4.5",'Water Supply Scenarios '!Z52,Dashboard!$E$20="RCP 8.5", 'Water Supply Scenarios '!Z56)</f>
        <v>26.11964673104201</v>
      </c>
      <c r="E119" s="856" cm="1">
        <f t="array" ref="E119">_xlfn.IFS(Dashboard!$E$20="NO C.C.",'Water Supply Scenarios '!AJ48,Dashboard!$E$20="RCP 4.5",'Water Supply Scenarios '!AJ52,Dashboard!$E$20="RCP 8.5", 'Water Supply Scenarios '!AJ56)</f>
        <v>25.731184683333339</v>
      </c>
      <c r="F119" s="857">
        <v>0.999</v>
      </c>
      <c r="P119" s="138"/>
      <c r="Q119" s="138"/>
      <c r="R119" s="138"/>
      <c r="S119" s="138"/>
      <c r="T119" s="138"/>
      <c r="U119" s="138"/>
      <c r="V119" s="138"/>
      <c r="W119" s="138"/>
      <c r="X119" s="139"/>
      <c r="Y119" s="139"/>
      <c r="Z119" s="139"/>
      <c r="AA119" s="139"/>
      <c r="AB119" s="139"/>
      <c r="AC119" s="139"/>
      <c r="AD119" s="139"/>
      <c r="AE119" s="139"/>
      <c r="AF119" s="139"/>
      <c r="AG119" s="139"/>
      <c r="AH119" s="18"/>
      <c r="AI119" s="18"/>
      <c r="AJ119" s="18"/>
      <c r="AK119" s="18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</row>
    <row r="120" spans="1:49" s="17" customFormat="1">
      <c r="A120" s="855" t="s">
        <v>626</v>
      </c>
      <c r="B120" s="856">
        <f>'Water Supply Scenarios '!G49</f>
        <v>18.950919857096494</v>
      </c>
      <c r="C120" s="856" cm="1">
        <f t="array" ref="C120">_xlfn.IFS(Dashboard!$E$20="NO C.C.",'Water Supply Scenarios '!P49,Dashboard!$E$20="RCP 4.5",'Water Supply Scenarios '!P53,Dashboard!$E$20="RCP 8.5", 'Water Supply Scenarios '!P57)</f>
        <v>22.984133849141188</v>
      </c>
      <c r="D120" s="856" cm="1">
        <f t="array" ref="D120">_xlfn.IFS(Dashboard!$E$20="NO C.C.",'Water Supply Scenarios '!Z49,Dashboard!$E$20="RCP 4.5",'Water Supply Scenarios '!Z53,Dashboard!$E$20="RCP 8.5", 'Water Supply Scenarios '!Z57)</f>
        <v>25.741263397708678</v>
      </c>
      <c r="E120" s="856" cm="1">
        <f t="array" ref="E120">_xlfn.IFS(Dashboard!$E$20="NO C.C.",'Water Supply Scenarios '!AJ49,Dashboard!$E$20="RCP 4.5",'Water Supply Scenarios '!AJ53,Dashboard!$E$20="RCP 8.5", 'Water Supply Scenarios '!AJ57)</f>
        <v>25.352801350000007</v>
      </c>
      <c r="F120" s="857">
        <v>0.999</v>
      </c>
      <c r="P120" s="138"/>
      <c r="Q120" s="138"/>
      <c r="R120" s="138"/>
      <c r="S120" s="138"/>
      <c r="T120" s="138"/>
      <c r="U120" s="138"/>
      <c r="V120" s="138"/>
      <c r="W120" s="138"/>
      <c r="X120" s="139"/>
      <c r="Y120" s="139"/>
      <c r="Z120" s="139"/>
      <c r="AA120" s="139"/>
      <c r="AB120" s="139"/>
      <c r="AC120" s="139"/>
      <c r="AD120" s="139"/>
      <c r="AE120" s="139"/>
      <c r="AF120" s="139"/>
      <c r="AG120" s="139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</row>
    <row r="121" spans="1:49" s="17" customFormat="1" ht="15.5" thickBot="1">
      <c r="A121" s="858" t="s">
        <v>627</v>
      </c>
      <c r="B121" s="859">
        <f>'Water Supply Scenarios '!G50</f>
        <v>16.089690020654643</v>
      </c>
      <c r="C121" s="859" cm="1">
        <f t="array" ref="C121">_xlfn.IFS(Dashboard!$E$20="NO C.C.",'Water Supply Scenarios '!P50,Dashboard!$E$20="RCP 4.5",'Water Supply Scenarios '!P54,Dashboard!$E$20="RCP 8.5", 'Water Supply Scenarios '!P58)</f>
        <v>18.474716796015286</v>
      </c>
      <c r="D121" s="859" cm="1">
        <f t="array" ref="D121">_xlfn.IFS(Dashboard!$E$20="NO C.C.",'Water Supply Scenarios '!Z50,Dashboard!$E$20="RCP 4.5",'Water Supply Scenarios '!Z54,Dashboard!$E$20="RCP 8.5", 'Water Supply Scenarios '!Z58)</f>
        <v>19.091420685613301</v>
      </c>
      <c r="E121" s="859" cm="1">
        <f t="array" ref="E121">_xlfn.IFS(Dashboard!$E$20="NO C.C.",'Water Supply Scenarios '!AJ50,Dashboard!$E$20="RCP 4.5",'Water Supply Scenarios '!AJ54,Dashboard!$E$20="RCP 8.5", 'Water Supply Scenarios '!AJ58)</f>
        <v>16.921491263620524</v>
      </c>
      <c r="F121" s="860">
        <v>0.995</v>
      </c>
      <c r="P121" s="138"/>
      <c r="Q121" s="138"/>
      <c r="R121" s="138"/>
      <c r="S121" s="138"/>
      <c r="T121" s="138"/>
      <c r="U121" s="138"/>
      <c r="V121" s="138"/>
      <c r="W121" s="138"/>
      <c r="X121" s="139"/>
      <c r="Y121" s="139"/>
      <c r="Z121" s="139"/>
      <c r="AA121" s="139"/>
      <c r="AB121" s="139"/>
      <c r="AC121" s="139"/>
      <c r="AD121" s="139"/>
      <c r="AE121" s="139"/>
      <c r="AF121" s="139"/>
      <c r="AG121" s="139"/>
      <c r="AH121" s="18"/>
      <c r="AI121" s="18"/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</row>
    <row r="122" spans="1:49" s="17" customFormat="1" ht="15.5" thickTop="1">
      <c r="P122" s="138"/>
      <c r="Q122" s="138"/>
      <c r="R122" s="138"/>
      <c r="S122" s="138"/>
      <c r="T122" s="138"/>
      <c r="U122" s="138"/>
      <c r="V122" s="138"/>
      <c r="W122" s="138"/>
      <c r="X122" s="139"/>
      <c r="Y122" s="139"/>
      <c r="Z122" s="139"/>
      <c r="AA122" s="139"/>
      <c r="AB122" s="139"/>
      <c r="AC122" s="139"/>
      <c r="AD122" s="139"/>
      <c r="AE122" s="139"/>
      <c r="AF122" s="139"/>
      <c r="AG122" s="139"/>
      <c r="AH122" s="18"/>
      <c r="AI122" s="18"/>
      <c r="AJ122" s="18"/>
      <c r="AK122" s="18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</row>
    <row r="123" spans="1:49" s="17" customFormat="1">
      <c r="P123" s="138"/>
      <c r="Q123" s="138"/>
      <c r="R123" s="138"/>
      <c r="S123" s="138"/>
      <c r="T123" s="138"/>
      <c r="U123" s="138"/>
      <c r="V123" s="138"/>
      <c r="W123" s="138"/>
      <c r="X123" s="139"/>
      <c r="Y123" s="139"/>
      <c r="Z123" s="139"/>
      <c r="AA123" s="139"/>
      <c r="AB123" s="139"/>
      <c r="AC123" s="139"/>
      <c r="AD123" s="139"/>
      <c r="AE123" s="139"/>
      <c r="AF123" s="139"/>
      <c r="AG123" s="139"/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</row>
    <row r="124" spans="1:49" s="17" customFormat="1" ht="15.75" customHeight="1" thickBot="1">
      <c r="A124" s="1644" t="s">
        <v>715</v>
      </c>
      <c r="B124" s="1644"/>
      <c r="C124" s="1644"/>
      <c r="D124" s="1644"/>
      <c r="E124" s="1644"/>
      <c r="P124" s="138"/>
      <c r="Q124" s="138"/>
      <c r="R124" s="138"/>
      <c r="S124" s="138"/>
      <c r="T124" s="138"/>
      <c r="U124" s="138"/>
      <c r="V124" s="138"/>
      <c r="W124" s="138"/>
      <c r="X124" s="139"/>
      <c r="Y124" s="139"/>
      <c r="Z124" s="139"/>
      <c r="AA124" s="139"/>
      <c r="AB124" s="139"/>
      <c r="AC124" s="139"/>
      <c r="AD124" s="139"/>
      <c r="AE124" s="139"/>
      <c r="AF124" s="139"/>
      <c r="AG124" s="139"/>
      <c r="AH124" s="18"/>
      <c r="AI124" s="18"/>
      <c r="AJ124" s="18"/>
      <c r="AK124" s="18"/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</row>
    <row r="125" spans="1:49" s="17" customFormat="1">
      <c r="A125" s="1639" t="s">
        <v>437</v>
      </c>
      <c r="B125" s="1652" t="s">
        <v>262</v>
      </c>
      <c r="C125" s="1652"/>
      <c r="D125" s="1652" t="s">
        <v>263</v>
      </c>
      <c r="E125" s="1652"/>
      <c r="P125" s="138"/>
      <c r="Q125" s="138"/>
      <c r="R125" s="138"/>
      <c r="S125" s="138"/>
      <c r="T125" s="138"/>
      <c r="U125" s="138"/>
      <c r="V125" s="138"/>
      <c r="W125" s="138"/>
      <c r="X125" s="139"/>
      <c r="Y125" s="139"/>
      <c r="Z125" s="139"/>
      <c r="AA125" s="139"/>
      <c r="AB125" s="139"/>
      <c r="AC125" s="139"/>
      <c r="AD125" s="139"/>
      <c r="AE125" s="139"/>
      <c r="AF125" s="139"/>
      <c r="AG125" s="139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</row>
    <row r="126" spans="1:49" s="17" customFormat="1" ht="15.5" thickBot="1">
      <c r="A126" s="1640"/>
      <c r="B126" s="837" t="s">
        <v>435</v>
      </c>
      <c r="C126" s="837" t="s">
        <v>436</v>
      </c>
      <c r="D126" s="837" t="s">
        <v>435</v>
      </c>
      <c r="E126" s="837" t="s">
        <v>436</v>
      </c>
      <c r="P126" s="138"/>
      <c r="Q126" s="138"/>
      <c r="R126" s="138"/>
      <c r="S126" s="138"/>
      <c r="T126" s="138"/>
      <c r="U126" s="138"/>
      <c r="V126" s="138"/>
      <c r="W126" s="138"/>
      <c r="X126" s="139"/>
      <c r="Y126" s="139"/>
      <c r="Z126" s="139"/>
      <c r="AA126" s="139"/>
      <c r="AB126" s="139"/>
      <c r="AC126" s="139"/>
      <c r="AD126" s="139"/>
      <c r="AE126" s="139"/>
      <c r="AF126" s="139"/>
      <c r="AG126" s="139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</row>
    <row r="127" spans="1:49" s="17" customFormat="1" ht="15.5" thickTop="1">
      <c r="A127" s="861" t="s">
        <v>515</v>
      </c>
      <c r="B127" s="862">
        <v>0.45</v>
      </c>
      <c r="C127" s="862">
        <v>0.30199999999999999</v>
      </c>
      <c r="D127" s="863"/>
      <c r="E127" s="863"/>
      <c r="P127" s="138"/>
      <c r="Q127" s="138"/>
      <c r="R127" s="138"/>
      <c r="S127" s="138"/>
      <c r="T127" s="138"/>
      <c r="U127" s="138"/>
      <c r="V127" s="138"/>
      <c r="W127" s="138"/>
      <c r="X127" s="139"/>
      <c r="Y127" s="139"/>
      <c r="Z127" s="139"/>
      <c r="AA127" s="139"/>
      <c r="AB127" s="139"/>
      <c r="AC127" s="139"/>
      <c r="AD127" s="139"/>
      <c r="AE127" s="139"/>
      <c r="AF127" s="139"/>
      <c r="AG127" s="139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</row>
    <row r="128" spans="1:49" s="17" customFormat="1">
      <c r="A128" s="861" t="s">
        <v>434</v>
      </c>
      <c r="B128" s="862">
        <v>0.48</v>
      </c>
      <c r="C128" s="862">
        <v>0.32200000000000001</v>
      </c>
      <c r="D128" s="863"/>
      <c r="E128" s="863"/>
      <c r="P128" s="138"/>
      <c r="Q128" s="138"/>
      <c r="R128" s="138"/>
      <c r="S128" s="138"/>
      <c r="T128" s="138"/>
      <c r="U128" s="138"/>
      <c r="V128" s="138"/>
      <c r="W128" s="138"/>
      <c r="X128" s="139"/>
      <c r="Y128" s="139"/>
      <c r="Z128" s="139"/>
      <c r="AA128" s="139"/>
      <c r="AB128" s="139"/>
      <c r="AC128" s="139"/>
      <c r="AD128" s="139"/>
      <c r="AE128" s="139"/>
      <c r="AF128" s="139"/>
      <c r="AG128" s="139"/>
      <c r="AH128" s="18"/>
      <c r="AI128" s="18"/>
      <c r="AJ128" s="18"/>
      <c r="AK128" s="18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</row>
    <row r="129" spans="1:49" s="17" customFormat="1" ht="15.5" thickBot="1">
      <c r="A129" s="864" t="s">
        <v>623</v>
      </c>
      <c r="B129" s="865">
        <v>0.03</v>
      </c>
      <c r="C129" s="865">
        <v>0.02</v>
      </c>
      <c r="D129" s="866"/>
      <c r="E129" s="866"/>
      <c r="P129" s="138"/>
      <c r="Q129" s="138"/>
      <c r="R129" s="138"/>
      <c r="S129" s="138"/>
      <c r="T129" s="138"/>
      <c r="U129" s="138"/>
      <c r="V129" s="138"/>
      <c r="W129" s="138"/>
      <c r="X129" s="139"/>
      <c r="Y129" s="139"/>
      <c r="Z129" s="139"/>
      <c r="AA129" s="139"/>
      <c r="AB129" s="139"/>
      <c r="AC129" s="139"/>
      <c r="AD129" s="139"/>
      <c r="AE129" s="139"/>
      <c r="AF129" s="139"/>
      <c r="AG129" s="139"/>
      <c r="AH129" s="18"/>
      <c r="AI129" s="18"/>
      <c r="AJ129" s="18"/>
      <c r="AK129" s="18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</row>
    <row r="130" spans="1:49" s="17" customFormat="1" ht="15.5" thickTop="1">
      <c r="A130" s="861" t="s">
        <v>515</v>
      </c>
      <c r="B130" s="863"/>
      <c r="C130" s="863"/>
      <c r="D130" s="862">
        <v>0.93</v>
      </c>
      <c r="E130" s="862">
        <v>0.625</v>
      </c>
      <c r="P130" s="138"/>
      <c r="Q130" s="138"/>
      <c r="R130" s="138"/>
      <c r="S130" s="138"/>
      <c r="T130" s="138"/>
      <c r="U130" s="138"/>
      <c r="V130" s="138"/>
      <c r="W130" s="138"/>
      <c r="X130" s="139"/>
      <c r="Y130" s="139"/>
      <c r="Z130" s="139"/>
      <c r="AA130" s="139"/>
      <c r="AB130" s="139"/>
      <c r="AC130" s="139"/>
      <c r="AD130" s="139"/>
      <c r="AE130" s="139"/>
      <c r="AF130" s="139"/>
      <c r="AG130" s="139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</row>
    <row r="131" spans="1:49" s="17" customFormat="1">
      <c r="A131" s="861" t="s">
        <v>438</v>
      </c>
      <c r="B131" s="863"/>
      <c r="C131" s="863"/>
      <c r="D131" s="862">
        <v>0.17</v>
      </c>
      <c r="E131" s="862">
        <v>0.114</v>
      </c>
      <c r="P131" s="138"/>
      <c r="Q131" s="138"/>
      <c r="R131" s="138"/>
      <c r="S131" s="138"/>
      <c r="T131" s="138"/>
      <c r="U131" s="138"/>
      <c r="V131" s="138"/>
      <c r="W131" s="138"/>
      <c r="X131" s="139"/>
      <c r="Y131" s="139"/>
      <c r="Z131" s="139"/>
      <c r="AA131" s="139"/>
      <c r="AB131" s="139"/>
      <c r="AC131" s="139"/>
      <c r="AD131" s="139"/>
      <c r="AE131" s="139"/>
      <c r="AF131" s="139"/>
      <c r="AG131" s="139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</row>
    <row r="132" spans="1:49" s="17" customFormat="1">
      <c r="A132" s="861" t="s">
        <v>624</v>
      </c>
      <c r="B132" s="863"/>
      <c r="C132" s="863"/>
      <c r="D132" s="862">
        <v>0.08</v>
      </c>
      <c r="E132" s="862">
        <v>5.3999999999999999E-2</v>
      </c>
      <c r="P132" s="138"/>
      <c r="Q132" s="138"/>
      <c r="R132" s="138"/>
      <c r="S132" s="138"/>
      <c r="T132" s="138"/>
      <c r="U132" s="138"/>
      <c r="V132" s="138"/>
      <c r="W132" s="138"/>
      <c r="X132" s="139"/>
      <c r="Y132" s="139"/>
      <c r="Z132" s="139"/>
      <c r="AA132" s="139"/>
      <c r="AB132" s="139"/>
      <c r="AC132" s="139"/>
      <c r="AD132" s="139"/>
      <c r="AE132" s="139"/>
      <c r="AF132" s="139"/>
      <c r="AG132" s="139"/>
      <c r="AH132" s="18"/>
      <c r="AI132" s="18"/>
      <c r="AJ132" s="18"/>
      <c r="AK132" s="18"/>
      <c r="AL132" s="18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</row>
    <row r="133" spans="1:49" s="17" customFormat="1" ht="15.5" thickBot="1">
      <c r="A133" s="1656" t="s">
        <v>711</v>
      </c>
      <c r="B133" s="1656"/>
      <c r="C133" s="1656"/>
      <c r="D133" s="1656"/>
      <c r="E133" s="1656"/>
      <c r="P133" s="138"/>
      <c r="Q133" s="138"/>
      <c r="R133" s="138"/>
      <c r="S133" s="138"/>
      <c r="T133" s="138"/>
      <c r="U133" s="138"/>
      <c r="V133" s="138"/>
      <c r="W133" s="138"/>
      <c r="X133" s="139"/>
      <c r="Y133" s="139"/>
      <c r="Z133" s="139"/>
      <c r="AA133" s="139"/>
      <c r="AB133" s="139"/>
      <c r="AC133" s="139"/>
      <c r="AD133" s="139"/>
      <c r="AE133" s="139"/>
      <c r="AF133" s="139"/>
      <c r="AG133" s="139"/>
      <c r="AH133" s="18"/>
      <c r="AI133" s="18"/>
      <c r="AJ133" s="18"/>
      <c r="AK133" s="18"/>
      <c r="AL133" s="18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</row>
    <row r="134" spans="1:49" s="17" customFormat="1" ht="15.5" thickTop="1">
      <c r="P134" s="138"/>
      <c r="Q134" s="138"/>
      <c r="R134" s="138"/>
      <c r="S134" s="138"/>
      <c r="T134" s="138"/>
      <c r="U134" s="138"/>
      <c r="V134" s="138"/>
      <c r="W134" s="138"/>
      <c r="X134" s="139"/>
      <c r="Y134" s="139"/>
      <c r="Z134" s="139"/>
      <c r="AA134" s="139"/>
      <c r="AB134" s="139"/>
      <c r="AC134" s="139"/>
      <c r="AD134" s="139"/>
      <c r="AE134" s="139"/>
      <c r="AF134" s="139"/>
      <c r="AG134" s="139"/>
      <c r="AH134" s="18"/>
      <c r="AI134" s="18"/>
      <c r="AJ134" s="18"/>
      <c r="AK134" s="18"/>
      <c r="AL134" s="18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</row>
    <row r="135" spans="1:49" s="17" customFormat="1" ht="29.25" customHeight="1">
      <c r="A135" s="1625" t="s">
        <v>716</v>
      </c>
      <c r="B135" s="1625"/>
      <c r="P135" s="138"/>
      <c r="Q135" s="138"/>
      <c r="R135" s="138"/>
      <c r="S135" s="138"/>
      <c r="T135" s="138"/>
      <c r="U135" s="138"/>
      <c r="V135" s="138"/>
      <c r="W135" s="138"/>
      <c r="X135" s="139"/>
      <c r="Y135" s="139"/>
      <c r="Z135" s="139"/>
      <c r="AA135" s="139"/>
      <c r="AB135" s="139"/>
      <c r="AC135" s="139"/>
      <c r="AD135" s="139"/>
      <c r="AE135" s="139"/>
      <c r="AF135" s="139"/>
      <c r="AG135" s="139"/>
      <c r="AH135" s="18"/>
      <c r="AI135" s="18"/>
      <c r="AJ135" s="18"/>
      <c r="AK135" s="18"/>
      <c r="AL135" s="18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</row>
    <row r="136" spans="1:49" s="17" customFormat="1" ht="15.5" thickBot="1">
      <c r="A136" s="867" t="s">
        <v>398</v>
      </c>
      <c r="B136" s="867" t="s">
        <v>717</v>
      </c>
      <c r="P136" s="138"/>
      <c r="Q136" s="138"/>
      <c r="R136" s="138"/>
      <c r="S136" s="138"/>
      <c r="T136" s="138"/>
      <c r="U136" s="138"/>
      <c r="V136" s="138"/>
      <c r="W136" s="138"/>
      <c r="X136" s="139"/>
      <c r="Y136" s="139"/>
      <c r="Z136" s="139"/>
      <c r="AA136" s="139"/>
      <c r="AB136" s="139"/>
      <c r="AC136" s="139"/>
      <c r="AD136" s="139"/>
      <c r="AE136" s="139"/>
      <c r="AF136" s="139"/>
      <c r="AG136" s="139"/>
      <c r="AH136" s="18"/>
      <c r="AI136" s="18"/>
      <c r="AJ136" s="18"/>
      <c r="AK136" s="18"/>
      <c r="AL136" s="18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18"/>
    </row>
    <row r="137" spans="1:49" s="17" customFormat="1" ht="15.5" thickTop="1">
      <c r="A137" s="868">
        <v>2020</v>
      </c>
      <c r="B137" s="869">
        <v>84</v>
      </c>
      <c r="P137" s="138"/>
      <c r="Q137" s="138"/>
      <c r="R137" s="138"/>
      <c r="S137" s="138"/>
      <c r="T137" s="138"/>
      <c r="U137" s="138"/>
      <c r="V137" s="138"/>
      <c r="W137" s="138"/>
      <c r="X137" s="139"/>
      <c r="Y137" s="139"/>
      <c r="Z137" s="139"/>
      <c r="AA137" s="139"/>
      <c r="AB137" s="139"/>
      <c r="AC137" s="139"/>
      <c r="AD137" s="139"/>
      <c r="AE137" s="139"/>
      <c r="AF137" s="139"/>
      <c r="AG137" s="139"/>
      <c r="AH137" s="18"/>
      <c r="AI137" s="18"/>
      <c r="AJ137" s="18"/>
      <c r="AK137" s="18"/>
      <c r="AL137" s="18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</row>
    <row r="138" spans="1:49" s="17" customFormat="1">
      <c r="A138" s="868">
        <v>2025</v>
      </c>
      <c r="B138" s="869">
        <v>92</v>
      </c>
      <c r="P138" s="138"/>
      <c r="Q138" s="138"/>
      <c r="R138" s="138"/>
      <c r="S138" s="138"/>
      <c r="T138" s="138"/>
      <c r="U138" s="138"/>
      <c r="V138" s="138"/>
      <c r="W138" s="138"/>
      <c r="X138" s="139"/>
      <c r="Y138" s="139"/>
      <c r="Z138" s="139"/>
      <c r="AA138" s="139"/>
      <c r="AB138" s="139"/>
      <c r="AC138" s="139"/>
      <c r="AD138" s="139"/>
      <c r="AE138" s="139"/>
      <c r="AF138" s="139"/>
      <c r="AG138" s="139"/>
      <c r="AH138" s="18"/>
      <c r="AI138" s="18"/>
      <c r="AJ138" s="18"/>
      <c r="AK138" s="18"/>
      <c r="AL138" s="18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</row>
    <row r="139" spans="1:49" s="17" customFormat="1">
      <c r="A139" s="868">
        <v>2030</v>
      </c>
      <c r="B139" s="869">
        <v>100</v>
      </c>
      <c r="P139" s="138"/>
      <c r="Q139" s="138"/>
      <c r="R139" s="138"/>
      <c r="S139" s="138"/>
      <c r="T139" s="138"/>
      <c r="U139" s="138"/>
      <c r="V139" s="138"/>
      <c r="W139" s="138"/>
      <c r="X139" s="139"/>
      <c r="Y139" s="139"/>
      <c r="Z139" s="139"/>
      <c r="AA139" s="139"/>
      <c r="AB139" s="139"/>
      <c r="AC139" s="139"/>
      <c r="AD139" s="139"/>
      <c r="AE139" s="139"/>
      <c r="AF139" s="139"/>
      <c r="AG139" s="139"/>
      <c r="AH139" s="18"/>
      <c r="AI139" s="18"/>
      <c r="AJ139" s="18"/>
      <c r="AK139" s="18"/>
      <c r="AL139" s="18"/>
      <c r="AM139" s="18"/>
      <c r="AN139" s="18"/>
      <c r="AO139" s="18"/>
      <c r="AP139" s="18"/>
      <c r="AQ139" s="18"/>
      <c r="AR139" s="18"/>
      <c r="AS139" s="18"/>
      <c r="AT139" s="18"/>
      <c r="AU139" s="18"/>
      <c r="AV139" s="18"/>
      <c r="AW139" s="18"/>
    </row>
    <row r="140" spans="1:49" s="17" customFormat="1">
      <c r="A140" s="868">
        <v>2035</v>
      </c>
      <c r="B140" s="869">
        <v>110</v>
      </c>
      <c r="P140" s="138"/>
      <c r="Q140" s="138"/>
      <c r="R140" s="138"/>
      <c r="S140" s="138"/>
      <c r="T140" s="138"/>
      <c r="U140" s="138"/>
      <c r="V140" s="138"/>
      <c r="W140" s="138"/>
      <c r="X140" s="139"/>
      <c r="Y140" s="139"/>
      <c r="Z140" s="139"/>
      <c r="AA140" s="139"/>
      <c r="AB140" s="139"/>
      <c r="AC140" s="139"/>
      <c r="AD140" s="139"/>
      <c r="AE140" s="139"/>
      <c r="AF140" s="139"/>
      <c r="AG140" s="139"/>
      <c r="AH140" s="18"/>
      <c r="AI140" s="18"/>
      <c r="AJ140" s="18"/>
      <c r="AK140" s="18"/>
      <c r="AL140" s="18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</row>
    <row r="141" spans="1:49" s="17" customFormat="1">
      <c r="A141" s="868">
        <v>2040</v>
      </c>
      <c r="B141" s="869">
        <v>120</v>
      </c>
      <c r="P141" s="138"/>
      <c r="Q141" s="138"/>
      <c r="R141" s="138"/>
      <c r="S141" s="138"/>
      <c r="T141" s="138"/>
      <c r="U141" s="138"/>
      <c r="V141" s="138"/>
      <c r="W141" s="138"/>
      <c r="X141" s="139"/>
      <c r="Y141" s="139"/>
      <c r="Z141" s="139"/>
      <c r="AA141" s="139"/>
      <c r="AB141" s="139"/>
      <c r="AC141" s="139"/>
      <c r="AD141" s="139"/>
      <c r="AE141" s="139"/>
      <c r="AF141" s="139"/>
      <c r="AG141" s="139"/>
      <c r="AH141" s="18"/>
      <c r="AI141" s="18"/>
      <c r="AJ141" s="18"/>
      <c r="AK141" s="18"/>
      <c r="AL141" s="18"/>
      <c r="AM141" s="18"/>
      <c r="AN141" s="18"/>
      <c r="AO141" s="18"/>
      <c r="AP141" s="18"/>
      <c r="AQ141" s="18"/>
      <c r="AR141" s="18"/>
      <c r="AS141" s="18"/>
      <c r="AT141" s="18"/>
      <c r="AU141" s="18"/>
      <c r="AV141" s="18"/>
      <c r="AW141" s="18"/>
    </row>
    <row r="142" spans="1:49" s="17" customFormat="1">
      <c r="A142" s="868">
        <v>2045</v>
      </c>
      <c r="B142" s="869">
        <v>128</v>
      </c>
      <c r="P142" s="138"/>
      <c r="Q142" s="138"/>
      <c r="R142" s="138"/>
      <c r="S142" s="138"/>
      <c r="T142" s="138"/>
      <c r="U142" s="138"/>
      <c r="V142" s="138"/>
      <c r="W142" s="138"/>
      <c r="X142" s="139"/>
      <c r="Y142" s="139"/>
      <c r="Z142" s="139"/>
      <c r="AA142" s="139"/>
      <c r="AB142" s="139"/>
      <c r="AC142" s="139"/>
      <c r="AD142" s="139"/>
      <c r="AE142" s="139"/>
      <c r="AF142" s="139"/>
      <c r="AG142" s="139"/>
      <c r="AH142" s="18"/>
      <c r="AI142" s="18"/>
      <c r="AJ142" s="18"/>
      <c r="AK142" s="18"/>
      <c r="AL142" s="18"/>
      <c r="AM142" s="18"/>
      <c r="AN142" s="18"/>
      <c r="AO142" s="18"/>
      <c r="AP142" s="18"/>
      <c r="AQ142" s="18"/>
      <c r="AR142" s="18"/>
      <c r="AS142" s="18"/>
      <c r="AT142" s="18"/>
      <c r="AU142" s="18"/>
      <c r="AV142" s="18"/>
      <c r="AW142" s="18"/>
    </row>
    <row r="143" spans="1:49" s="17" customFormat="1" ht="15.5" thickBot="1">
      <c r="A143" s="870">
        <v>2050</v>
      </c>
      <c r="B143" s="871">
        <v>138</v>
      </c>
      <c r="P143" s="138"/>
      <c r="Q143" s="138"/>
      <c r="R143" s="138"/>
      <c r="S143" s="138"/>
      <c r="T143" s="138"/>
      <c r="U143" s="138"/>
      <c r="V143" s="138"/>
      <c r="W143" s="138"/>
      <c r="X143" s="139"/>
      <c r="Y143" s="139"/>
      <c r="Z143" s="139"/>
      <c r="AA143" s="139"/>
      <c r="AB143" s="139"/>
      <c r="AC143" s="139"/>
      <c r="AD143" s="139"/>
      <c r="AE143" s="139"/>
      <c r="AF143" s="139"/>
      <c r="AG143" s="139"/>
      <c r="AH143" s="18"/>
      <c r="AI143" s="18"/>
      <c r="AJ143" s="18"/>
      <c r="AK143" s="18"/>
      <c r="AL143" s="18"/>
      <c r="AM143" s="18"/>
      <c r="AN143" s="18"/>
      <c r="AO143" s="18"/>
      <c r="AP143" s="18"/>
      <c r="AQ143" s="18"/>
      <c r="AR143" s="18"/>
      <c r="AS143" s="18"/>
      <c r="AT143" s="18"/>
      <c r="AU143" s="18"/>
      <c r="AV143" s="18"/>
      <c r="AW143" s="18"/>
    </row>
    <row r="144" spans="1:49" s="17" customFormat="1" ht="15.5" thickTop="1">
      <c r="B144" s="737"/>
      <c r="P144" s="138"/>
      <c r="Q144" s="138"/>
      <c r="R144" s="138"/>
      <c r="S144" s="138"/>
      <c r="T144" s="138"/>
      <c r="U144" s="138"/>
      <c r="V144" s="138"/>
      <c r="W144" s="138"/>
      <c r="X144" s="139"/>
      <c r="Y144" s="139"/>
      <c r="Z144" s="139"/>
      <c r="AA144" s="139"/>
      <c r="AB144" s="139"/>
      <c r="AC144" s="139"/>
      <c r="AD144" s="139"/>
      <c r="AE144" s="139"/>
      <c r="AF144" s="139"/>
      <c r="AG144" s="139"/>
      <c r="AH144" s="18"/>
      <c r="AI144" s="18"/>
      <c r="AJ144" s="18"/>
      <c r="AK144" s="18"/>
      <c r="AL144" s="18"/>
      <c r="AM144" s="18"/>
      <c r="AN144" s="18"/>
      <c r="AO144" s="18"/>
      <c r="AP144" s="18"/>
      <c r="AQ144" s="18"/>
      <c r="AR144" s="18"/>
      <c r="AS144" s="18"/>
      <c r="AT144" s="18"/>
      <c r="AU144" s="18"/>
      <c r="AV144" s="18"/>
      <c r="AW144" s="18"/>
    </row>
    <row r="145" spans="1:49" s="17" customFormat="1">
      <c r="P145" s="138"/>
      <c r="Q145" s="138"/>
      <c r="R145" s="138"/>
      <c r="S145" s="138"/>
      <c r="T145" s="138"/>
      <c r="U145" s="138"/>
      <c r="V145" s="138"/>
      <c r="W145" s="138"/>
      <c r="X145" s="139"/>
      <c r="Y145" s="139"/>
      <c r="Z145" s="139"/>
      <c r="AA145" s="139"/>
      <c r="AB145" s="139"/>
      <c r="AC145" s="139"/>
      <c r="AD145" s="139"/>
      <c r="AE145" s="139"/>
      <c r="AF145" s="139"/>
      <c r="AG145" s="139"/>
      <c r="AH145" s="18"/>
      <c r="AI145" s="18"/>
      <c r="AJ145" s="18"/>
      <c r="AK145" s="18"/>
      <c r="AL145" s="18"/>
      <c r="AM145" s="18"/>
      <c r="AN145" s="18"/>
      <c r="AO145" s="18"/>
      <c r="AP145" s="18"/>
      <c r="AQ145" s="18"/>
      <c r="AR145" s="18"/>
      <c r="AS145" s="18"/>
      <c r="AT145" s="18"/>
      <c r="AU145" s="18"/>
      <c r="AV145" s="18"/>
      <c r="AW145" s="18"/>
    </row>
    <row r="146" spans="1:49" s="17" customFormat="1">
      <c r="P146" s="138"/>
      <c r="Q146" s="138"/>
      <c r="R146" s="138"/>
      <c r="S146" s="138"/>
      <c r="T146" s="138"/>
      <c r="U146" s="138"/>
      <c r="V146" s="138"/>
      <c r="W146" s="138"/>
      <c r="X146" s="139"/>
      <c r="Y146" s="139"/>
      <c r="Z146" s="139"/>
      <c r="AA146" s="139"/>
      <c r="AB146" s="139"/>
      <c r="AC146" s="139"/>
      <c r="AD146" s="139"/>
      <c r="AE146" s="139"/>
      <c r="AF146" s="139"/>
      <c r="AG146" s="139"/>
      <c r="AH146" s="18"/>
      <c r="AI146" s="18"/>
      <c r="AJ146" s="18"/>
      <c r="AK146" s="18"/>
      <c r="AL146" s="18"/>
      <c r="AM146" s="18"/>
      <c r="AN146" s="18"/>
      <c r="AO146" s="18"/>
      <c r="AP146" s="18"/>
      <c r="AQ146" s="18"/>
      <c r="AR146" s="18"/>
      <c r="AS146" s="18"/>
      <c r="AT146" s="18"/>
      <c r="AU146" s="18"/>
      <c r="AV146" s="18"/>
      <c r="AW146" s="18"/>
    </row>
    <row r="148" spans="1:49" s="17" customFormat="1">
      <c r="P148" s="138"/>
      <c r="Q148" s="138"/>
      <c r="R148" s="138"/>
      <c r="S148" s="138"/>
      <c r="T148" s="138"/>
      <c r="U148" s="138"/>
      <c r="V148" s="138"/>
      <c r="W148" s="138"/>
      <c r="X148" s="139"/>
      <c r="Y148" s="139"/>
      <c r="Z148" s="139"/>
      <c r="AA148" s="139"/>
      <c r="AB148" s="139"/>
      <c r="AC148" s="139"/>
      <c r="AD148" s="139"/>
      <c r="AE148" s="139"/>
      <c r="AF148" s="139"/>
      <c r="AG148" s="139"/>
      <c r="AH148" s="18"/>
      <c r="AI148" s="18"/>
      <c r="AJ148" s="18"/>
      <c r="AK148" s="18"/>
      <c r="AL148" s="18"/>
      <c r="AM148" s="18"/>
      <c r="AN148" s="18"/>
      <c r="AO148" s="18"/>
      <c r="AP148" s="18"/>
      <c r="AQ148" s="18"/>
      <c r="AR148" s="18"/>
      <c r="AS148" s="18"/>
      <c r="AT148" s="18"/>
      <c r="AU148" s="18"/>
      <c r="AV148" s="18"/>
      <c r="AW148" s="18"/>
    </row>
    <row r="149" spans="1:49" s="17" customFormat="1">
      <c r="P149" s="138"/>
      <c r="Q149" s="138"/>
      <c r="R149" s="138"/>
      <c r="S149" s="138"/>
      <c r="T149" s="138"/>
      <c r="U149" s="138"/>
      <c r="V149" s="138"/>
      <c r="W149" s="138"/>
      <c r="X149" s="139"/>
      <c r="Y149" s="139"/>
      <c r="Z149" s="139"/>
      <c r="AA149" s="139"/>
      <c r="AB149" s="139"/>
      <c r="AC149" s="139"/>
      <c r="AD149" s="139"/>
      <c r="AE149" s="139"/>
      <c r="AF149" s="139"/>
      <c r="AG149" s="139"/>
      <c r="AH149" s="18"/>
      <c r="AI149" s="18"/>
      <c r="AJ149" s="18"/>
      <c r="AK149" s="18"/>
      <c r="AL149" s="18"/>
      <c r="AM149" s="18"/>
      <c r="AN149" s="18"/>
      <c r="AO149" s="18"/>
      <c r="AP149" s="18"/>
      <c r="AQ149" s="18"/>
      <c r="AR149" s="18"/>
      <c r="AS149" s="18"/>
      <c r="AT149" s="18"/>
      <c r="AU149" s="18"/>
      <c r="AV149" s="18"/>
      <c r="AW149" s="18"/>
    </row>
    <row r="150" spans="1:49" s="17" customFormat="1">
      <c r="A150" s="138"/>
      <c r="B150" s="144"/>
      <c r="C150" s="138"/>
      <c r="D150" s="138"/>
      <c r="E150" s="138"/>
      <c r="F150" s="138"/>
      <c r="G150" s="138"/>
      <c r="H150" s="138"/>
      <c r="I150" s="138"/>
      <c r="J150" s="138"/>
      <c r="K150" s="138"/>
      <c r="L150" s="138"/>
      <c r="M150" s="138"/>
      <c r="N150" s="138"/>
      <c r="O150" s="138"/>
      <c r="P150" s="138"/>
      <c r="Q150" s="138"/>
      <c r="R150" s="138"/>
      <c r="S150" s="138"/>
      <c r="T150" s="138"/>
      <c r="U150" s="138"/>
      <c r="V150" s="138"/>
      <c r="W150" s="138"/>
      <c r="X150" s="139"/>
      <c r="Y150" s="139"/>
      <c r="Z150" s="139"/>
      <c r="AA150" s="139"/>
      <c r="AB150" s="139"/>
      <c r="AC150" s="139"/>
      <c r="AD150" s="139"/>
      <c r="AE150" s="139"/>
      <c r="AF150" s="139"/>
      <c r="AG150" s="139"/>
      <c r="AH150" s="18"/>
      <c r="AI150" s="18"/>
      <c r="AJ150" s="18"/>
      <c r="AK150" s="18"/>
      <c r="AL150" s="18"/>
      <c r="AM150" s="18"/>
      <c r="AN150" s="18"/>
      <c r="AO150" s="18"/>
      <c r="AP150" s="18"/>
      <c r="AQ150" s="18"/>
      <c r="AR150" s="18"/>
      <c r="AS150" s="18"/>
      <c r="AT150" s="18"/>
      <c r="AU150" s="18"/>
      <c r="AV150" s="18"/>
      <c r="AW150" s="18"/>
    </row>
    <row r="151" spans="1:49" s="17" customFormat="1" ht="15.5" thickBot="1">
      <c r="A151" s="1647" t="s">
        <v>502</v>
      </c>
      <c r="B151" s="1647"/>
      <c r="C151" s="1647"/>
      <c r="D151" s="1647"/>
      <c r="E151" s="1647"/>
      <c r="F151" s="1647"/>
      <c r="G151" s="1647"/>
      <c r="H151" s="1647"/>
      <c r="I151" s="1647"/>
      <c r="J151" s="1647"/>
      <c r="K151" s="1647"/>
      <c r="L151" s="1647"/>
      <c r="M151" s="1647"/>
      <c r="N151" s="1647"/>
      <c r="O151" s="1647"/>
      <c r="P151" s="1647"/>
      <c r="Q151" s="1647"/>
      <c r="R151" s="1647"/>
      <c r="S151" s="1647"/>
      <c r="T151" s="1647"/>
      <c r="U151" s="1647"/>
      <c r="V151" s="1647"/>
      <c r="W151" s="1647"/>
      <c r="X151" s="1647"/>
      <c r="Y151" s="1647"/>
      <c r="Z151" s="1647"/>
      <c r="AA151" s="1647"/>
      <c r="AB151" s="1647"/>
      <c r="AC151" s="1647"/>
      <c r="AD151" s="1647"/>
      <c r="AE151" s="1647"/>
      <c r="AF151" s="139"/>
      <c r="AG151" s="139"/>
      <c r="AH151" s="18"/>
      <c r="AI151" s="18"/>
      <c r="AJ151" s="18"/>
      <c r="AK151" s="18"/>
      <c r="AL151" s="18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</row>
    <row r="152" spans="1:49" s="17" customFormat="1">
      <c r="A152" s="641" t="s">
        <v>398</v>
      </c>
      <c r="B152" s="636">
        <v>2021</v>
      </c>
      <c r="C152" s="637">
        <v>2022</v>
      </c>
      <c r="D152" s="637">
        <v>2023</v>
      </c>
      <c r="E152" s="637">
        <v>2024</v>
      </c>
      <c r="F152" s="637">
        <v>2025</v>
      </c>
      <c r="G152" s="637">
        <v>2026</v>
      </c>
      <c r="H152" s="637">
        <v>2027</v>
      </c>
      <c r="I152" s="637">
        <v>2028</v>
      </c>
      <c r="J152" s="637">
        <v>2029</v>
      </c>
      <c r="K152" s="637">
        <v>2030</v>
      </c>
      <c r="L152" s="637">
        <v>2031</v>
      </c>
      <c r="M152" s="637">
        <v>2032</v>
      </c>
      <c r="N152" s="637">
        <v>2033</v>
      </c>
      <c r="O152" s="637">
        <v>2034</v>
      </c>
      <c r="P152" s="637">
        <v>2035</v>
      </c>
      <c r="Q152" s="637">
        <v>2036</v>
      </c>
      <c r="R152" s="637">
        <v>2037</v>
      </c>
      <c r="S152" s="637">
        <v>2038</v>
      </c>
      <c r="T152" s="637">
        <v>2039</v>
      </c>
      <c r="U152" s="637">
        <v>2040</v>
      </c>
      <c r="V152" s="637">
        <v>2041</v>
      </c>
      <c r="W152" s="637">
        <v>2042</v>
      </c>
      <c r="X152" s="637">
        <v>2043</v>
      </c>
      <c r="Y152" s="637">
        <v>2044</v>
      </c>
      <c r="Z152" s="637">
        <v>2045</v>
      </c>
      <c r="AA152" s="637">
        <v>2046</v>
      </c>
      <c r="AB152" s="637">
        <v>2047</v>
      </c>
      <c r="AC152" s="637">
        <v>2048</v>
      </c>
      <c r="AD152" s="637">
        <v>2049</v>
      </c>
      <c r="AE152" s="638">
        <v>2050</v>
      </c>
      <c r="AF152" s="139"/>
      <c r="AG152" s="139"/>
      <c r="AO152" s="18"/>
      <c r="AP152" s="18"/>
      <c r="AQ152" s="18"/>
      <c r="AR152" s="18"/>
      <c r="AS152" s="18"/>
      <c r="AT152" s="18"/>
      <c r="AU152" s="18"/>
      <c r="AV152" s="18"/>
      <c r="AW152" s="18"/>
    </row>
    <row r="153" spans="1:49" s="17" customFormat="1">
      <c r="A153" s="149" t="s">
        <v>424</v>
      </c>
      <c r="B153" s="731">
        <f>'INCOME STATMENT'!E20/1000000</f>
        <v>13.208833720003</v>
      </c>
      <c r="C153" s="732">
        <f>'INCOME STATMENT'!F20/1000000</f>
        <v>19.262365431110201</v>
      </c>
      <c r="D153" s="732">
        <f>'INCOME STATMENT'!G20/1000000</f>
        <v>22.235062089278198</v>
      </c>
      <c r="E153" s="732">
        <f>'INCOME STATMENT'!H20/1000000</f>
        <v>22.972300547439001</v>
      </c>
      <c r="F153" s="732">
        <f>'INCOME STATMENT'!I20/1000000</f>
        <v>24.0991521775907</v>
      </c>
      <c r="G153" s="732">
        <f>'INCOME STATMENT'!J20/1000000</f>
        <v>25.062780653171249</v>
      </c>
      <c r="H153" s="732">
        <f>'INCOME STATMENT'!K20/1000000</f>
        <v>25.220969646487177</v>
      </c>
      <c r="I153" s="732">
        <f>'INCOME STATMENT'!L20/1000000</f>
        <v>25.422242579308573</v>
      </c>
      <c r="J153" s="732">
        <f>'INCOME STATMENT'!M20/1000000</f>
        <v>25.715819098496453</v>
      </c>
      <c r="K153" s="732">
        <f>'INCOME STATMENT'!N20/1000000</f>
        <v>26.196834155593173</v>
      </c>
      <c r="L153" s="732">
        <f>'INCOME STATMENT'!O20/1000000</f>
        <v>26.701118828267425</v>
      </c>
      <c r="M153" s="732">
        <f>'INCOME STATMENT'!P20/1000000</f>
        <v>27.269763319030517</v>
      </c>
      <c r="N153" s="732">
        <f>'INCOME STATMENT'!Q20/1000000</f>
        <v>27.838407809793601</v>
      </c>
      <c r="O153" s="732">
        <f>'INCOME STATMENT'!R20/1000000</f>
        <v>28.342692482467864</v>
      </c>
      <c r="P153" s="732">
        <f>'INCOME STATMENT'!S20/1000000</f>
        <v>28.744432292984168</v>
      </c>
      <c r="Q153" s="732">
        <f>'INCOME STATMENT'!T20/1000000</f>
        <v>29.038008812172048</v>
      </c>
      <c r="R153" s="732">
        <f>'INCOME STATMENT'!U20/1000000</f>
        <v>29.239281744993448</v>
      </c>
      <c r="S153" s="732">
        <f>'INCOME STATMENT'!V20/1000000</f>
        <v>29.371308226664269</v>
      </c>
      <c r="T153" s="732">
        <f>'INCOME STATMENT'!W20/1000000</f>
        <v>29.455419603659614</v>
      </c>
      <c r="U153" s="732">
        <f>'INCOME STATMENT'!X20/1000000</f>
        <v>29.508012405374885</v>
      </c>
      <c r="V153" s="732">
        <f>'INCOME STATMENT'!Y20/1000000</f>
        <v>29.540513765364139</v>
      </c>
      <c r="W153" s="732">
        <f>'INCOME STATMENT'!Z20/1000000</f>
        <v>29.591532044950515</v>
      </c>
      <c r="X153" s="732">
        <f>'INCOME STATMENT'!AA20/1000000</f>
        <v>29.591532044950515</v>
      </c>
      <c r="Y153" s="732">
        <f>'INCOME STATMENT'!AB20/1000000</f>
        <v>29.591532044950515</v>
      </c>
      <c r="Z153" s="732">
        <f>'INCOME STATMENT'!AC20/1000000</f>
        <v>29.591532044950515</v>
      </c>
      <c r="AA153" s="732">
        <f>'INCOME STATMENT'!AD20/1000000</f>
        <v>29.591532044950515</v>
      </c>
      <c r="AB153" s="732">
        <f>'INCOME STATMENT'!AE20/1000000</f>
        <v>29.591532044950515</v>
      </c>
      <c r="AC153" s="732">
        <f>'INCOME STATMENT'!AF20/1000000</f>
        <v>29.591532044950515</v>
      </c>
      <c r="AD153" s="732">
        <f>'INCOME STATMENT'!AG20/1000000</f>
        <v>29.591532044950515</v>
      </c>
      <c r="AE153" s="733">
        <f>'INCOME STATMENT'!AH20/1000000</f>
        <v>29.591532044950515</v>
      </c>
      <c r="AF153" s="139"/>
      <c r="AG153" s="139"/>
      <c r="AH153" s="18"/>
      <c r="AI153" s="18"/>
      <c r="AJ153" s="18"/>
      <c r="AK153" s="18"/>
      <c r="AL153" s="18"/>
      <c r="AM153" s="18"/>
      <c r="AN153" s="18"/>
      <c r="AO153" s="18"/>
      <c r="AP153" s="18"/>
      <c r="AQ153" s="18"/>
      <c r="AR153" s="18"/>
      <c r="AS153" s="18"/>
      <c r="AT153" s="18"/>
      <c r="AU153" s="18"/>
      <c r="AV153" s="18"/>
      <c r="AW153" s="18"/>
    </row>
    <row r="154" spans="1:49" s="17" customFormat="1">
      <c r="A154" s="149" t="s">
        <v>161</v>
      </c>
      <c r="B154" s="633">
        <f>'INCOME STATMENT'!E47/1000000</f>
        <v>3.320703700003</v>
      </c>
      <c r="C154" s="634">
        <f>'INCOME STATMENT'!F47/1000000</f>
        <v>6.1006650903102013</v>
      </c>
      <c r="D154" s="634">
        <f>'INCOME STATMENT'!G47/1000000</f>
        <v>5.0899054421461969</v>
      </c>
      <c r="E154" s="634">
        <f>'INCOME STATMENT'!H47/1000000</f>
        <v>4.7560220226257224</v>
      </c>
      <c r="F154" s="634">
        <f>'INCOME STATMENT'!I47/1000000</f>
        <v>5.0573932428513917</v>
      </c>
      <c r="G154" s="634">
        <f>'INCOME STATMENT'!J47/1000000</f>
        <v>5.2137102984992785</v>
      </c>
      <c r="H154" s="634">
        <f>'INCOME STATMENT'!K47/1000000</f>
        <v>3.7847977058234066</v>
      </c>
      <c r="I154" s="634">
        <f>'INCOME STATMENT'!L47/1000000</f>
        <v>2.1828475092133397</v>
      </c>
      <c r="J154" s="634">
        <f>'INCOME STATMENT'!M47/1000000</f>
        <v>0.94486397379248588</v>
      </c>
      <c r="K154" s="634">
        <f>'INCOME STATMENT'!N47/1000000</f>
        <v>0.83758577409613133</v>
      </c>
      <c r="L154" s="634">
        <f>'INCOME STATMENT'!O47/1000000</f>
        <v>0.93101475636136533</v>
      </c>
      <c r="M154" s="634">
        <f>'INCOME STATMENT'!P47/1000000</f>
        <v>1.0662853290990739</v>
      </c>
      <c r="N154" s="634">
        <f>'INCOME STATMENT'!Q47/1000000</f>
        <v>1.1781369451157562</v>
      </c>
      <c r="O154" s="634">
        <f>'INCOME STATMENT'!R47/1000000</f>
        <v>1.2012730280537718</v>
      </c>
      <c r="P154" s="634">
        <f>'INCOME STATMENT'!S47/1000000</f>
        <v>0.65265983732244748</v>
      </c>
      <c r="Q154" s="634">
        <f>'INCOME STATMENT'!T47/1000000</f>
        <v>0.22341468185159563</v>
      </c>
      <c r="R154" s="634">
        <f>'INCOME STATMENT'!U47/1000000</f>
        <v>-0.31553092697208374</v>
      </c>
      <c r="S154" s="634">
        <f>'INCOME STATMENT'!V47/1000000</f>
        <v>-0.94221572861214731</v>
      </c>
      <c r="T154" s="634">
        <f>'INCOME STATMENT'!W47/1000000</f>
        <v>-1.6364480862601214</v>
      </c>
      <c r="U154" s="634">
        <f>'INCOME STATMENT'!X47/1000000</f>
        <v>-2.3830167685738988</v>
      </c>
      <c r="V154" s="634">
        <f>'INCOME STATMENT'!Y47/1000000</f>
        <v>-2.9717273519748559</v>
      </c>
      <c r="W154" s="634">
        <f>'INCOME STATMENT'!Z47/1000000</f>
        <v>-3.5752534935143108</v>
      </c>
      <c r="X154" s="634">
        <f>'INCOME STATMENT'!AA47/1000000</f>
        <v>-4.2644636914851626</v>
      </c>
      <c r="Y154" s="634">
        <f>'INCOME STATMENT'!AB47/1000000</f>
        <v>-4.9897262973748484</v>
      </c>
      <c r="Z154" s="634">
        <f>'INCOME STATMENT'!AC47/1000000</f>
        <v>-5.7524834075001259</v>
      </c>
      <c r="AA154" s="634">
        <f>'INCOME STATMENT'!AD47/1000000</f>
        <v>-6.5542348020304146</v>
      </c>
      <c r="AB154" s="634">
        <f>'INCOME STATMENT'!AE47/1000000</f>
        <v>-7.3965402523419108</v>
      </c>
      <c r="AC154" s="634">
        <f>'INCOME STATMENT'!AF47/1000000</f>
        <v>-8.2810219206658751</v>
      </c>
      <c r="AD154" s="634">
        <f>'INCOME STATMENT'!AG47/1000000</f>
        <v>-9.3614668557227922</v>
      </c>
      <c r="AE154" s="635">
        <f>'INCOME STATMENT'!AH47/1000000</f>
        <v>-10.487529588181994</v>
      </c>
      <c r="AF154" s="139"/>
      <c r="AG154" s="138"/>
      <c r="AH154" s="18"/>
      <c r="AI154" s="18"/>
      <c r="AJ154" s="18"/>
      <c r="AK154" s="18"/>
      <c r="AL154" s="18"/>
      <c r="AM154" s="18"/>
      <c r="AN154" s="18"/>
      <c r="AO154" s="18"/>
      <c r="AP154" s="18"/>
      <c r="AQ154" s="18"/>
      <c r="AR154" s="18"/>
      <c r="AS154" s="18"/>
      <c r="AT154" s="18"/>
      <c r="AU154" s="18"/>
      <c r="AV154" s="18"/>
      <c r="AW154" s="18"/>
    </row>
    <row r="155" spans="1:49" s="17" customFormat="1">
      <c r="A155" s="149" t="s">
        <v>163</v>
      </c>
      <c r="B155" s="633">
        <f>'Agriculture-WW-REUSE'!I21/1000000</f>
        <v>0</v>
      </c>
      <c r="C155" s="634">
        <f>'Agriculture-WW-REUSE'!J21/1000000</f>
        <v>-36.417468288892799</v>
      </c>
      <c r="D155" s="634">
        <f>'Agriculture-WW-REUSE'!K21/1000000</f>
        <v>-42.972175434192799</v>
      </c>
      <c r="E155" s="634">
        <f>'Agriculture-WW-REUSE'!L21/1000000</f>
        <v>0.7893160290072011</v>
      </c>
      <c r="F155" s="634">
        <f>'Agriculture-WW-REUSE'!M21/1000000</f>
        <v>7.5849519701774186</v>
      </c>
      <c r="G155" s="634">
        <f>'Agriculture-WW-REUSE'!N21/1000000</f>
        <v>8.0608688725507651</v>
      </c>
      <c r="H155" s="634">
        <f>'Agriculture-WW-REUSE'!O21/1000000</f>
        <v>8.1127926478704016</v>
      </c>
      <c r="I155" s="634">
        <f>'Agriculture-WW-REUSE'!P21/1000000</f>
        <v>8.1657416231719893</v>
      </c>
      <c r="J155" s="634">
        <f>'Agriculture-WW-REUSE'!Q21/1000000</f>
        <v>8.2429729510296603</v>
      </c>
      <c r="K155" s="634">
        <f>'Agriculture-WW-REUSE'!R21/1000000</f>
        <v>8.399087252290748</v>
      </c>
      <c r="L155" s="634">
        <f>'Agriculture-WW-REUSE'!S21/1000000</f>
        <v>8.531749683866142</v>
      </c>
      <c r="M155" s="634">
        <f>'Agriculture-WW-REUSE'!T21/1000000</f>
        <v>8.6813432863179685</v>
      </c>
      <c r="N155" s="634">
        <f>'Agriculture-WW-REUSE'!U21/1000000</f>
        <v>8.8309368887697968</v>
      </c>
      <c r="O155" s="634">
        <f>'Agriculture-WW-REUSE'!V21/1000000</f>
        <v>8.9635993203451889</v>
      </c>
      <c r="P155" s="634">
        <f>'Agriculture-WW-REUSE'!W21/1000000</f>
        <v>6.9192852216062768</v>
      </c>
      <c r="Q155" s="634">
        <f>'Agriculture-WW-REUSE'!X21/1000000</f>
        <v>9.14651654946395</v>
      </c>
      <c r="R155" s="634">
        <f>'Agriculture-WW-REUSE'!Y21/1000000</f>
        <v>9.1994655247655359</v>
      </c>
      <c r="S155" s="634">
        <f>'Agriculture-WW-REUSE'!Z21/1000000</f>
        <v>9.2341978000851714</v>
      </c>
      <c r="T155" s="634">
        <f>'Agriculture-WW-REUSE'!AA21/1000000</f>
        <v>9.25632502385381</v>
      </c>
      <c r="U155" s="634">
        <f>'Agriculture-WW-REUSE'!AB21/1000000</f>
        <v>9.2701606396021727</v>
      </c>
      <c r="V155" s="634">
        <f>'Agriculture-WW-REUSE'!AC21/1000000</f>
        <v>9.2787107893079259</v>
      </c>
      <c r="W155" s="634">
        <f>'Agriculture-WW-REUSE'!AD21/1000000</f>
        <v>9.2921321946995068</v>
      </c>
      <c r="X155" s="634">
        <f>'Agriculture-WW-REUSE'!AE21/1000000</f>
        <v>9.2921321946995068</v>
      </c>
      <c r="Y155" s="634">
        <f>'Agriculture-WW-REUSE'!AF21/1000000</f>
        <v>9.2921321946995068</v>
      </c>
      <c r="Z155" s="634">
        <f>'Agriculture-WW-REUSE'!AG21/1000000</f>
        <v>5.1421321946995073</v>
      </c>
      <c r="AA155" s="634">
        <f>'Agriculture-WW-REUSE'!AH21/1000000</f>
        <v>9.2921321946995068</v>
      </c>
      <c r="AB155" s="634">
        <f>'Agriculture-WW-REUSE'!AI21/1000000</f>
        <v>9.2921321946995068</v>
      </c>
      <c r="AC155" s="634">
        <f>'Agriculture-WW-REUSE'!AJ21/1000000</f>
        <v>9.2921321946995068</v>
      </c>
      <c r="AD155" s="634">
        <f>'Agriculture-WW-REUSE'!AK21/1000000</f>
        <v>9.2921321946995068</v>
      </c>
      <c r="AE155" s="635">
        <f>'Agriculture-WW-REUSE'!AL21/1000000</f>
        <v>9.2921321946995068</v>
      </c>
      <c r="AF155" s="139"/>
      <c r="AG155" s="139"/>
      <c r="AH155" s="18"/>
      <c r="AI155" s="18"/>
      <c r="AJ155" s="18"/>
      <c r="AK155" s="18"/>
      <c r="AL155" s="18"/>
      <c r="AM155" s="18"/>
      <c r="AN155" s="18"/>
      <c r="AO155" s="18"/>
      <c r="AP155" s="18"/>
      <c r="AQ155" s="18"/>
      <c r="AR155" s="18"/>
      <c r="AS155" s="18"/>
      <c r="AT155" s="18"/>
      <c r="AU155" s="18"/>
      <c r="AV155" s="18"/>
      <c r="AW155" s="18"/>
    </row>
    <row r="156" spans="1:49" s="17" customFormat="1">
      <c r="A156" s="149" t="s">
        <v>164</v>
      </c>
      <c r="B156" s="633">
        <f>'RENEWABLE ENERGY'!H50/1000000</f>
        <v>1.4235</v>
      </c>
      <c r="C156" s="634">
        <f>'RENEWABLE ENERGY'!I50/1000000</f>
        <v>0.53149999999999997</v>
      </c>
      <c r="D156" s="634">
        <f>'RENEWABLE ENERGY'!J50/1000000</f>
        <v>2.8983680000000001</v>
      </c>
      <c r="E156" s="634">
        <f>'RENEWABLE ENERGY'!K50/1000000</f>
        <v>2.8975027200000003</v>
      </c>
      <c r="F156" s="634">
        <f>'RENEWABLE ENERGY'!L50/1000000</f>
        <v>2.8966028287999999</v>
      </c>
      <c r="G156" s="634">
        <f>'RENEWABLE ENERGY'!M50/1000000</f>
        <v>2.8956669419519998</v>
      </c>
      <c r="H156" s="634">
        <f>'RENEWABLE ENERGY'!N50/1000000</f>
        <v>2.8946936196300803</v>
      </c>
      <c r="I156" s="634">
        <f>'RENEWABLE ENERGY'!O50/1000000</f>
        <v>2.8936813644152832</v>
      </c>
      <c r="J156" s="634">
        <f>'RENEWABLE ENERGY'!P50/1000000</f>
        <v>2.8926286189918948</v>
      </c>
      <c r="K156" s="634">
        <f>'RENEWABLE ENERGY'!Q50/1000000</f>
        <v>2.8915337637515703</v>
      </c>
      <c r="L156" s="634">
        <f>'RENEWABLE ENERGY'!R50/1000000</f>
        <v>2.8903951143016329</v>
      </c>
      <c r="M156" s="634">
        <f>'RENEWABLE ENERGY'!S50/1000000</f>
        <v>2.8892109188736983</v>
      </c>
      <c r="N156" s="634">
        <f>'RENEWABLE ENERGY'!T50/1000000</f>
        <v>2.8879793556286466</v>
      </c>
      <c r="O156" s="634">
        <f>'RENEWABLE ENERGY'!U50/1000000</f>
        <v>2.8866985298537924</v>
      </c>
      <c r="P156" s="634">
        <f>'RENEWABLE ENERGY'!V50/1000000</f>
        <v>2.8853664710479441</v>
      </c>
      <c r="Q156" s="634">
        <f>'RENEWABLE ENERGY'!W50/1000000</f>
        <v>2.8839811298898619</v>
      </c>
      <c r="R156" s="634">
        <f>'RENEWABLE ENERGY'!X50/1000000</f>
        <v>2.8825403750854561</v>
      </c>
      <c r="S156" s="634">
        <f>'RENEWABLE ENERGY'!Y50/1000000</f>
        <v>2.8810419900888746</v>
      </c>
      <c r="T156" s="634">
        <f>'RENEWABLE ENERGY'!Z50/1000000</f>
        <v>2.8794836696924291</v>
      </c>
      <c r="U156" s="634">
        <f>'RENEWABLE ENERGY'!AA50/1000000</f>
        <v>2.8778630164801262</v>
      </c>
      <c r="V156" s="634">
        <f>'RENEWABLE ENERGY'!AB50/1000000</f>
        <v>2.8761775371393314</v>
      </c>
      <c r="W156" s="634">
        <f>'RENEWABLE ENERGY'!AC50/1000000</f>
        <v>2.8744246386249048</v>
      </c>
      <c r="X156" s="634">
        <f>'RENEWABLE ENERGY'!AD50/1000000</f>
        <v>2.8726016241699011</v>
      </c>
      <c r="Y156" s="634">
        <f>'RENEWABLE ENERGY'!AE50/1000000</f>
        <v>2.8707056891366971</v>
      </c>
      <c r="Z156" s="634">
        <f>'RENEWABLE ENERGY'!AF50/1000000</f>
        <v>2.8687339167021646</v>
      </c>
      <c r="AA156" s="634">
        <f>'RENEWABLE ENERGY'!AG50/1000000</f>
        <v>2.8666832733702514</v>
      </c>
      <c r="AB156" s="634">
        <f>'RENEWABLE ENERGY'!AH50/1000000</f>
        <v>2.8645506043050615</v>
      </c>
      <c r="AC156" s="634">
        <f>'RENEWABLE ENERGY'!AI50/1000000</f>
        <v>2.8623326284772643</v>
      </c>
      <c r="AD156" s="634">
        <f>'RENEWABLE ENERGY'!AJ50/1000000</f>
        <v>2.8600259336163547</v>
      </c>
      <c r="AE156" s="635">
        <f>'RENEWABLE ENERGY'!AK50/1000000</f>
        <v>2.8576269709610087</v>
      </c>
      <c r="AF156" s="139"/>
      <c r="AG156" s="139"/>
      <c r="AH156" s="18"/>
      <c r="AI156" s="18"/>
      <c r="AJ156" s="18"/>
      <c r="AK156" s="18"/>
      <c r="AL156" s="18"/>
      <c r="AM156" s="18"/>
      <c r="AN156" s="18"/>
      <c r="AO156" s="18"/>
      <c r="AP156" s="18"/>
      <c r="AQ156" s="18"/>
      <c r="AR156" s="18"/>
      <c r="AS156" s="18"/>
      <c r="AT156" s="18"/>
      <c r="AU156" s="18"/>
      <c r="AV156" s="18"/>
      <c r="AW156" s="18"/>
    </row>
    <row r="157" spans="1:49" s="17" customFormat="1" ht="15.5" thickBot="1">
      <c r="A157" s="150" t="s">
        <v>516</v>
      </c>
      <c r="B157" s="734">
        <f>'NUTRIENTS&amp; BIOMASS'!H37/1000000</f>
        <v>0</v>
      </c>
      <c r="C157" s="735">
        <f>'NUTRIENTS&amp; BIOMASS'!I37/1000000</f>
        <v>0</v>
      </c>
      <c r="D157" s="735">
        <f>'NUTRIENTS&amp; BIOMASS'!J37/1000000</f>
        <v>0</v>
      </c>
      <c r="E157" s="735">
        <f>'NUTRIENTS&amp; BIOMASS'!K37/1000000</f>
        <v>0</v>
      </c>
      <c r="F157" s="735">
        <f>'NUTRIENTS&amp; BIOMASS'!L37/1000000</f>
        <v>0</v>
      </c>
      <c r="G157" s="735">
        <f>'NUTRIENTS&amp; BIOMASS'!M37/1000000</f>
        <v>0</v>
      </c>
      <c r="H157" s="735">
        <f>'NUTRIENTS&amp; BIOMASS'!N37/1000000</f>
        <v>0</v>
      </c>
      <c r="I157" s="735">
        <f>'NUTRIENTS&amp; BIOMASS'!O37/1000000</f>
        <v>0</v>
      </c>
      <c r="J157" s="735">
        <f>'NUTRIENTS&amp; BIOMASS'!P37/1000000</f>
        <v>0</v>
      </c>
      <c r="K157" s="735">
        <f>'NUTRIENTS&amp; BIOMASS'!Q37/1000000</f>
        <v>0</v>
      </c>
      <c r="L157" s="735">
        <f>'NUTRIENTS&amp; BIOMASS'!R37/1000000</f>
        <v>0</v>
      </c>
      <c r="M157" s="735">
        <f>'NUTRIENTS&amp; BIOMASS'!S37/1000000</f>
        <v>0</v>
      </c>
      <c r="N157" s="735">
        <f>'NUTRIENTS&amp; BIOMASS'!T37/1000000</f>
        <v>0</v>
      </c>
      <c r="O157" s="735">
        <f>'NUTRIENTS&amp; BIOMASS'!U37/1000000</f>
        <v>0</v>
      </c>
      <c r="P157" s="735">
        <f>'NUTRIENTS&amp; BIOMASS'!V37/1000000</f>
        <v>0</v>
      </c>
      <c r="Q157" s="735">
        <f>'NUTRIENTS&amp; BIOMASS'!W37/1000000</f>
        <v>0</v>
      </c>
      <c r="R157" s="735">
        <f>'NUTRIENTS&amp; BIOMASS'!X37/1000000</f>
        <v>0</v>
      </c>
      <c r="S157" s="735">
        <f>'NUTRIENTS&amp; BIOMASS'!Y37/1000000</f>
        <v>0</v>
      </c>
      <c r="T157" s="735">
        <f>'NUTRIENTS&amp; BIOMASS'!Z37/1000000</f>
        <v>0</v>
      </c>
      <c r="U157" s="735">
        <f>'NUTRIENTS&amp; BIOMASS'!AA37/1000000</f>
        <v>0</v>
      </c>
      <c r="V157" s="735">
        <f>'NUTRIENTS&amp; BIOMASS'!AB37/1000000</f>
        <v>0</v>
      </c>
      <c r="W157" s="735">
        <f>'NUTRIENTS&amp; BIOMASS'!AC37/1000000</f>
        <v>0</v>
      </c>
      <c r="X157" s="735">
        <f>'NUTRIENTS&amp; BIOMASS'!AD37/1000000</f>
        <v>0</v>
      </c>
      <c r="Y157" s="735">
        <f>'NUTRIENTS&amp; BIOMASS'!AE37/1000000</f>
        <v>0</v>
      </c>
      <c r="Z157" s="735">
        <f>'NUTRIENTS&amp; BIOMASS'!AF37/1000000</f>
        <v>0</v>
      </c>
      <c r="AA157" s="735">
        <f>'NUTRIENTS&amp; BIOMASS'!AG37/1000000</f>
        <v>0</v>
      </c>
      <c r="AB157" s="735">
        <f>'NUTRIENTS&amp; BIOMASS'!AH37/1000000</f>
        <v>0</v>
      </c>
      <c r="AC157" s="735">
        <f>'NUTRIENTS&amp; BIOMASS'!AI37/1000000</f>
        <v>0</v>
      </c>
      <c r="AD157" s="735">
        <f>'NUTRIENTS&amp; BIOMASS'!AJ37/1000000</f>
        <v>0</v>
      </c>
      <c r="AE157" s="736">
        <f>'NUTRIENTS&amp; BIOMASS'!AK37/1000000</f>
        <v>0</v>
      </c>
      <c r="AF157" s="139"/>
      <c r="AG157" s="139"/>
      <c r="AH157" s="18"/>
      <c r="AI157" s="18"/>
      <c r="AJ157" s="18"/>
      <c r="AK157" s="18"/>
      <c r="AL157" s="18"/>
      <c r="AM157" s="18"/>
      <c r="AN157" s="18"/>
      <c r="AO157" s="18"/>
      <c r="AP157" s="18"/>
      <c r="AQ157" s="18"/>
      <c r="AR157" s="18"/>
      <c r="AS157" s="18"/>
      <c r="AT157" s="18"/>
      <c r="AU157" s="18"/>
      <c r="AV157" s="18"/>
      <c r="AW157" s="18"/>
    </row>
    <row r="158" spans="1:49" s="17" customFormat="1">
      <c r="A158" s="138"/>
      <c r="B158" s="145"/>
      <c r="C158" s="145"/>
      <c r="D158" s="145"/>
      <c r="E158" s="145"/>
      <c r="F158" s="145"/>
      <c r="G158" s="145"/>
      <c r="H158" s="145"/>
      <c r="I158" s="145"/>
      <c r="J158" s="145"/>
      <c r="K158" s="145"/>
      <c r="L158" s="145"/>
      <c r="M158" s="145"/>
      <c r="N158" s="145"/>
      <c r="O158" s="145"/>
      <c r="P158" s="145"/>
      <c r="Q158" s="145"/>
      <c r="R158" s="145"/>
      <c r="S158" s="145"/>
      <c r="T158" s="145"/>
      <c r="U158" s="145"/>
      <c r="V158" s="145"/>
      <c r="W158" s="145"/>
      <c r="X158" s="145"/>
      <c r="Y158" s="145"/>
      <c r="Z158" s="145"/>
      <c r="AA158" s="145"/>
      <c r="AB158" s="145"/>
      <c r="AC158" s="145"/>
      <c r="AD158" s="145"/>
      <c r="AE158" s="145"/>
      <c r="AF158" s="139"/>
      <c r="AG158" s="139"/>
      <c r="AH158" s="18"/>
      <c r="AI158" s="18"/>
      <c r="AJ158" s="18"/>
      <c r="AK158" s="18"/>
      <c r="AL158" s="18"/>
      <c r="AM158" s="18"/>
      <c r="AN158" s="18"/>
      <c r="AO158" s="18"/>
      <c r="AP158" s="18"/>
      <c r="AQ158" s="18"/>
      <c r="AR158" s="18"/>
      <c r="AS158" s="18"/>
      <c r="AT158" s="18"/>
      <c r="AU158" s="18"/>
      <c r="AV158" s="18"/>
      <c r="AW158" s="18"/>
    </row>
    <row r="159" spans="1:49" s="17" customFormat="1" ht="15.5" thickBot="1">
      <c r="A159" s="1647" t="s">
        <v>501</v>
      </c>
      <c r="B159" s="1647"/>
      <c r="C159" s="1647"/>
      <c r="D159" s="1647"/>
      <c r="E159" s="1647"/>
      <c r="F159" s="1647"/>
      <c r="G159" s="1647"/>
      <c r="H159" s="1647"/>
      <c r="I159" s="1647"/>
      <c r="J159" s="1647"/>
      <c r="K159" s="1647"/>
      <c r="L159" s="1647"/>
      <c r="M159" s="1647"/>
      <c r="N159" s="1647"/>
      <c r="O159" s="1647"/>
      <c r="P159" s="1647"/>
      <c r="Q159" s="1647"/>
      <c r="R159" s="1647"/>
      <c r="S159" s="1647"/>
      <c r="T159" s="1647"/>
      <c r="U159" s="1647"/>
      <c r="V159" s="1647"/>
      <c r="W159" s="1647"/>
      <c r="X159" s="1647"/>
      <c r="Y159" s="1647"/>
      <c r="Z159" s="1647"/>
      <c r="AA159" s="1647"/>
      <c r="AB159" s="1647"/>
      <c r="AC159" s="1647"/>
      <c r="AD159" s="1647"/>
      <c r="AE159" s="1647"/>
      <c r="AF159" s="139"/>
      <c r="AG159" s="139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</row>
    <row r="160" spans="1:49" s="17" customFormat="1">
      <c r="A160" s="641" t="s">
        <v>398</v>
      </c>
      <c r="B160" s="639">
        <f>B152</f>
        <v>2021</v>
      </c>
      <c r="C160" s="639">
        <f t="shared" ref="C160:AE160" si="1">C152</f>
        <v>2022</v>
      </c>
      <c r="D160" s="639">
        <f t="shared" si="1"/>
        <v>2023</v>
      </c>
      <c r="E160" s="639">
        <f t="shared" si="1"/>
        <v>2024</v>
      </c>
      <c r="F160" s="639">
        <f t="shared" si="1"/>
        <v>2025</v>
      </c>
      <c r="G160" s="639">
        <f t="shared" si="1"/>
        <v>2026</v>
      </c>
      <c r="H160" s="639">
        <f t="shared" si="1"/>
        <v>2027</v>
      </c>
      <c r="I160" s="639">
        <f t="shared" si="1"/>
        <v>2028</v>
      </c>
      <c r="J160" s="639">
        <f t="shared" si="1"/>
        <v>2029</v>
      </c>
      <c r="K160" s="639">
        <f t="shared" si="1"/>
        <v>2030</v>
      </c>
      <c r="L160" s="639">
        <f t="shared" si="1"/>
        <v>2031</v>
      </c>
      <c r="M160" s="639">
        <f t="shared" si="1"/>
        <v>2032</v>
      </c>
      <c r="N160" s="639">
        <f t="shared" si="1"/>
        <v>2033</v>
      </c>
      <c r="O160" s="639">
        <f t="shared" si="1"/>
        <v>2034</v>
      </c>
      <c r="P160" s="639">
        <f t="shared" si="1"/>
        <v>2035</v>
      </c>
      <c r="Q160" s="639">
        <f t="shared" si="1"/>
        <v>2036</v>
      </c>
      <c r="R160" s="639">
        <f t="shared" si="1"/>
        <v>2037</v>
      </c>
      <c r="S160" s="639">
        <f t="shared" si="1"/>
        <v>2038</v>
      </c>
      <c r="T160" s="639">
        <f t="shared" si="1"/>
        <v>2039</v>
      </c>
      <c r="U160" s="639">
        <f t="shared" si="1"/>
        <v>2040</v>
      </c>
      <c r="V160" s="639">
        <f t="shared" si="1"/>
        <v>2041</v>
      </c>
      <c r="W160" s="639">
        <f t="shared" si="1"/>
        <v>2042</v>
      </c>
      <c r="X160" s="639">
        <f t="shared" si="1"/>
        <v>2043</v>
      </c>
      <c r="Y160" s="639">
        <f t="shared" si="1"/>
        <v>2044</v>
      </c>
      <c r="Z160" s="639">
        <f t="shared" si="1"/>
        <v>2045</v>
      </c>
      <c r="AA160" s="639">
        <f t="shared" si="1"/>
        <v>2046</v>
      </c>
      <c r="AB160" s="639">
        <f t="shared" si="1"/>
        <v>2047</v>
      </c>
      <c r="AC160" s="639">
        <f t="shared" si="1"/>
        <v>2048</v>
      </c>
      <c r="AD160" s="639">
        <f t="shared" si="1"/>
        <v>2049</v>
      </c>
      <c r="AE160" s="640">
        <f t="shared" si="1"/>
        <v>2050</v>
      </c>
      <c r="AF160" s="139"/>
      <c r="AG160" s="139"/>
      <c r="AH160" s="18"/>
      <c r="AI160" s="18"/>
      <c r="AJ160" s="18"/>
      <c r="AK160" s="18"/>
      <c r="AL160" s="18"/>
      <c r="AM160" s="18"/>
      <c r="AN160" s="18"/>
      <c r="AO160" s="18"/>
      <c r="AP160" s="18"/>
      <c r="AQ160" s="18"/>
      <c r="AR160" s="18"/>
      <c r="AS160" s="18"/>
      <c r="AT160" s="18"/>
      <c r="AU160" s="18"/>
      <c r="AV160" s="18"/>
      <c r="AW160" s="18"/>
    </row>
    <row r="161" spans="1:33">
      <c r="A161" s="152" t="s">
        <v>218</v>
      </c>
      <c r="B161" s="153">
        <f>'CASH FLOW'!H46</f>
        <v>6320703.700003</v>
      </c>
      <c r="C161" s="153">
        <f>'CASH FLOW'!I46</f>
        <v>19724413.910313204</v>
      </c>
      <c r="D161" s="153">
        <f>'CASH FLOW'!J46</f>
        <v>40055430.264059409</v>
      </c>
      <c r="E161" s="153">
        <f>'CASH FLOW'!K46</f>
        <v>44905419.24838113</v>
      </c>
      <c r="F161" s="153">
        <f>'CASH FLOW'!L46</f>
        <v>55930106.230581857</v>
      </c>
      <c r="G161" s="153">
        <f>'CASH FLOW'!M46</f>
        <v>67371879.540511534</v>
      </c>
      <c r="H161" s="153">
        <f>'CASH FLOW'!N46</f>
        <v>77553449.460231468</v>
      </c>
      <c r="I161" s="153">
        <f>'CASH FLOW'!O46</f>
        <v>86308526.753906116</v>
      </c>
      <c r="J161" s="153">
        <f>'CASH FLOW'!P46</f>
        <v>94008096.38554728</v>
      </c>
      <c r="K161" s="153">
        <f>'CASH FLOW'!Q46</f>
        <v>101456829.39248163</v>
      </c>
      <c r="L161" s="153">
        <f>'CASH FLOW'!R46</f>
        <v>108665658.04834788</v>
      </c>
      <c r="M161" s="153">
        <f>'CASH FLOW'!S46</f>
        <v>115676423.94361849</v>
      </c>
      <c r="N161" s="153">
        <f>'CASH FLOW'!T46</f>
        <v>122465708.12157246</v>
      </c>
      <c r="O161" s="153">
        <f>'CASH FLOW'!U46</f>
        <v>128944795.04913111</v>
      </c>
      <c r="P161" s="153">
        <f>'CASH FLOW'!V46</f>
        <v>132635809.92054704</v>
      </c>
      <c r="Q161" s="153">
        <f>'CASH FLOW'!W46</f>
        <v>138047579.6364921</v>
      </c>
      <c r="R161" s="153">
        <f>'CASH FLOW'!X46</f>
        <v>142920403.74361348</v>
      </c>
      <c r="S161" s="153">
        <f>'CASH FLOW'!Y46</f>
        <v>147166543.0490948</v>
      </c>
      <c r="T161" s="153">
        <f>'CASH FLOW'!Z46</f>
        <v>150718449.99692816</v>
      </c>
      <c r="U161" s="153">
        <f>'CASH FLOW'!AA46</f>
        <v>153523788.26244771</v>
      </c>
      <c r="V161" s="153">
        <f>'CASH FLOW'!AB46</f>
        <v>155740415.94456634</v>
      </c>
      <c r="W161" s="153">
        <f>'CASH FLOW'!AC46</f>
        <v>157353517.48514551</v>
      </c>
      <c r="X161" s="153">
        <f>'CASH FLOW'!AD46</f>
        <v>158877408.82775381</v>
      </c>
      <c r="Y161" s="153">
        <f>'CASH FLOW'!AE46</f>
        <v>159676037.56447244</v>
      </c>
      <c r="Z161" s="153">
        <f>'CASH FLOW'!AF46</f>
        <v>155561909.19106579</v>
      </c>
      <c r="AA161" s="153">
        <f>'CASH FLOW'!AG46</f>
        <v>154796029.42312884</v>
      </c>
      <c r="AB161" s="153">
        <f>'CASH FLOW'!AH46</f>
        <v>153187844.20488042</v>
      </c>
      <c r="AC161" s="153">
        <f>'CASH FLOW'!AI46</f>
        <v>150695177.31830803</v>
      </c>
      <c r="AD161" s="153">
        <f>'CASH FLOW'!AJ46</f>
        <v>147122065.49667871</v>
      </c>
      <c r="AE161" s="154">
        <f>'CASH FLOW'!AK46</f>
        <v>142756224.27592352</v>
      </c>
      <c r="AF161" s="146"/>
      <c r="AG161" s="146"/>
    </row>
    <row r="162" spans="1:33" ht="15.5" thickBot="1">
      <c r="A162" s="150" t="s">
        <v>219</v>
      </c>
      <c r="B162" s="155">
        <f>B161/1000000</f>
        <v>6.3207037000030004</v>
      </c>
      <c r="C162" s="155">
        <f t="shared" ref="C162:AE162" si="2">C161/1000000</f>
        <v>19.724413910313203</v>
      </c>
      <c r="D162" s="155">
        <f t="shared" si="2"/>
        <v>40.05543026405941</v>
      </c>
      <c r="E162" s="155">
        <f t="shared" si="2"/>
        <v>44.905419248381129</v>
      </c>
      <c r="F162" s="155">
        <f t="shared" si="2"/>
        <v>55.930106230581856</v>
      </c>
      <c r="G162" s="155">
        <f t="shared" si="2"/>
        <v>67.371879540511529</v>
      </c>
      <c r="H162" s="155">
        <f t="shared" si="2"/>
        <v>77.553449460231462</v>
      </c>
      <c r="I162" s="155">
        <f t="shared" si="2"/>
        <v>86.308526753906122</v>
      </c>
      <c r="J162" s="155">
        <f t="shared" si="2"/>
        <v>94.008096385547276</v>
      </c>
      <c r="K162" s="155">
        <f t="shared" si="2"/>
        <v>101.45682939248162</v>
      </c>
      <c r="L162" s="155">
        <f t="shared" si="2"/>
        <v>108.66565804834788</v>
      </c>
      <c r="M162" s="155">
        <f t="shared" si="2"/>
        <v>115.67642394361849</v>
      </c>
      <c r="N162" s="155">
        <f t="shared" si="2"/>
        <v>122.46570812157246</v>
      </c>
      <c r="O162" s="155">
        <f t="shared" si="2"/>
        <v>128.9447950491311</v>
      </c>
      <c r="P162" s="155">
        <f t="shared" si="2"/>
        <v>132.63580992054705</v>
      </c>
      <c r="Q162" s="155">
        <f t="shared" si="2"/>
        <v>138.04757963649212</v>
      </c>
      <c r="R162" s="155">
        <f t="shared" si="2"/>
        <v>142.92040374361349</v>
      </c>
      <c r="S162" s="155">
        <f t="shared" si="2"/>
        <v>147.1665430490948</v>
      </c>
      <c r="T162" s="155">
        <f t="shared" si="2"/>
        <v>150.71844999692814</v>
      </c>
      <c r="U162" s="155">
        <f t="shared" si="2"/>
        <v>153.52378826244771</v>
      </c>
      <c r="V162" s="155">
        <f t="shared" si="2"/>
        <v>155.74041594456634</v>
      </c>
      <c r="W162" s="155">
        <f t="shared" si="2"/>
        <v>157.35351748514552</v>
      </c>
      <c r="X162" s="155">
        <f t="shared" si="2"/>
        <v>158.87740882775381</v>
      </c>
      <c r="Y162" s="155">
        <f t="shared" si="2"/>
        <v>159.67603756447244</v>
      </c>
      <c r="Z162" s="155">
        <f t="shared" si="2"/>
        <v>155.56190919106578</v>
      </c>
      <c r="AA162" s="155">
        <f t="shared" si="2"/>
        <v>154.79602942312886</v>
      </c>
      <c r="AB162" s="155">
        <f t="shared" si="2"/>
        <v>153.18784420488041</v>
      </c>
      <c r="AC162" s="155">
        <f t="shared" si="2"/>
        <v>150.69517731830803</v>
      </c>
      <c r="AD162" s="155">
        <f t="shared" si="2"/>
        <v>147.12206549667872</v>
      </c>
      <c r="AE162" s="156">
        <f t="shared" si="2"/>
        <v>142.75622427592353</v>
      </c>
    </row>
    <row r="166" spans="1:33">
      <c r="A166" s="140"/>
      <c r="B166" s="5"/>
      <c r="C166" s="1407"/>
      <c r="D166" s="1407"/>
      <c r="E166" s="1407"/>
      <c r="F166" s="1407"/>
      <c r="G166" s="1407"/>
      <c r="H166" s="1407"/>
    </row>
    <row r="167" spans="1:33" ht="15.5" thickBot="1">
      <c r="A167" s="1647" t="s">
        <v>691</v>
      </c>
      <c r="B167" s="1647"/>
      <c r="C167" s="1647"/>
      <c r="D167" s="1647"/>
      <c r="E167" s="1647"/>
      <c r="F167" s="1647"/>
      <c r="G167" s="1647"/>
      <c r="H167" s="1647"/>
      <c r="I167" s="1647"/>
      <c r="J167" s="1647"/>
      <c r="K167" s="1647"/>
      <c r="L167" s="1647"/>
      <c r="M167" s="1647"/>
      <c r="N167" s="1647"/>
      <c r="O167" s="1647"/>
      <c r="P167" s="1647"/>
      <c r="Q167" s="1647"/>
      <c r="R167" s="1647"/>
      <c r="S167" s="1647"/>
      <c r="T167" s="1647"/>
      <c r="U167" s="1647"/>
      <c r="V167" s="1647"/>
      <c r="W167" s="1647"/>
      <c r="X167" s="1647"/>
      <c r="Y167" s="1647"/>
      <c r="Z167" s="1647"/>
      <c r="AA167" s="1647"/>
      <c r="AB167" s="1647"/>
      <c r="AC167" s="1647"/>
      <c r="AD167" s="1647"/>
      <c r="AE167" s="1647"/>
    </row>
    <row r="168" spans="1:33">
      <c r="A168" s="651"/>
      <c r="B168" s="652">
        <v>2021</v>
      </c>
      <c r="C168" s="652">
        <v>2022</v>
      </c>
      <c r="D168" s="652">
        <v>2023</v>
      </c>
      <c r="E168" s="652">
        <v>2024</v>
      </c>
      <c r="F168" s="652">
        <v>2025</v>
      </c>
      <c r="G168" s="652">
        <v>2026</v>
      </c>
      <c r="H168" s="652">
        <v>2027</v>
      </c>
      <c r="I168" s="652">
        <v>2028</v>
      </c>
      <c r="J168" s="652">
        <v>2029</v>
      </c>
      <c r="K168" s="652">
        <v>2030</v>
      </c>
      <c r="L168" s="652">
        <v>2031</v>
      </c>
      <c r="M168" s="652">
        <v>2032</v>
      </c>
      <c r="N168" s="652">
        <v>2033</v>
      </c>
      <c r="O168" s="652">
        <v>2034</v>
      </c>
      <c r="P168" s="652">
        <v>2035</v>
      </c>
      <c r="Q168" s="652">
        <v>2036</v>
      </c>
      <c r="R168" s="652">
        <v>2037</v>
      </c>
      <c r="S168" s="652">
        <v>2038</v>
      </c>
      <c r="T168" s="652">
        <v>2039</v>
      </c>
      <c r="U168" s="652">
        <v>2040</v>
      </c>
      <c r="V168" s="652">
        <v>2041</v>
      </c>
      <c r="W168" s="652">
        <v>2042</v>
      </c>
      <c r="X168" s="652">
        <v>2043</v>
      </c>
      <c r="Y168" s="652">
        <v>2044</v>
      </c>
      <c r="Z168" s="652">
        <v>2045</v>
      </c>
      <c r="AA168" s="652">
        <v>2046</v>
      </c>
      <c r="AB168" s="652">
        <v>2047</v>
      </c>
      <c r="AC168" s="652">
        <v>2048</v>
      </c>
      <c r="AD168" s="652">
        <v>2049</v>
      </c>
      <c r="AE168" s="652">
        <v>2050</v>
      </c>
    </row>
    <row r="169" spans="1:33">
      <c r="A169" s="533">
        <v>1</v>
      </c>
      <c r="B169" s="533">
        <v>2</v>
      </c>
      <c r="C169" s="533">
        <v>3</v>
      </c>
      <c r="D169" s="533">
        <v>4</v>
      </c>
      <c r="E169" s="533">
        <v>5</v>
      </c>
      <c r="F169" s="533">
        <v>6</v>
      </c>
      <c r="G169" s="533">
        <v>7</v>
      </c>
      <c r="H169" s="533">
        <v>8</v>
      </c>
      <c r="I169" s="533">
        <v>9</v>
      </c>
      <c r="J169" s="533">
        <v>10</v>
      </c>
      <c r="K169" s="533">
        <v>11</v>
      </c>
      <c r="L169" s="533">
        <v>12</v>
      </c>
      <c r="M169" s="533">
        <v>13</v>
      </c>
      <c r="N169" s="533">
        <v>14</v>
      </c>
      <c r="O169" s="533">
        <v>15</v>
      </c>
      <c r="P169" s="533">
        <v>16</v>
      </c>
      <c r="Q169" s="533">
        <v>17</v>
      </c>
      <c r="R169" s="533">
        <v>18</v>
      </c>
      <c r="S169" s="533">
        <v>19</v>
      </c>
      <c r="T169" s="533">
        <v>20</v>
      </c>
      <c r="U169" s="533">
        <v>21</v>
      </c>
      <c r="V169" s="533">
        <v>22</v>
      </c>
      <c r="W169" s="533">
        <v>23</v>
      </c>
      <c r="X169" s="533">
        <v>24</v>
      </c>
      <c r="Y169" s="533">
        <v>25</v>
      </c>
      <c r="Z169" s="533">
        <v>26</v>
      </c>
      <c r="AA169" s="533">
        <v>27</v>
      </c>
      <c r="AB169" s="533">
        <v>28</v>
      </c>
      <c r="AC169" s="533">
        <v>29</v>
      </c>
      <c r="AD169" s="533">
        <v>30</v>
      </c>
      <c r="AE169" s="533">
        <v>31</v>
      </c>
    </row>
    <row r="170" spans="1:33">
      <c r="A170" s="524" t="s">
        <v>290</v>
      </c>
      <c r="B170" s="147" t="s">
        <v>291</v>
      </c>
      <c r="C170" s="147" t="s">
        <v>292</v>
      </c>
      <c r="D170" s="147" t="s">
        <v>293</v>
      </c>
      <c r="E170" s="147" t="s">
        <v>294</v>
      </c>
      <c r="F170" s="147" t="s">
        <v>295</v>
      </c>
      <c r="G170" s="147" t="s">
        <v>296</v>
      </c>
      <c r="H170" s="147" t="s">
        <v>297</v>
      </c>
      <c r="I170" s="147" t="s">
        <v>298</v>
      </c>
      <c r="J170" s="147" t="s">
        <v>299</v>
      </c>
      <c r="K170" s="147" t="s">
        <v>300</v>
      </c>
      <c r="L170" s="147" t="s">
        <v>301</v>
      </c>
      <c r="M170" s="147" t="s">
        <v>302</v>
      </c>
      <c r="N170" s="147" t="s">
        <v>303</v>
      </c>
      <c r="O170" s="147" t="s">
        <v>304</v>
      </c>
      <c r="P170" s="147" t="s">
        <v>305</v>
      </c>
      <c r="Q170" s="147" t="s">
        <v>306</v>
      </c>
      <c r="R170" s="147" t="s">
        <v>307</v>
      </c>
      <c r="S170" s="147" t="s">
        <v>308</v>
      </c>
      <c r="T170" s="147" t="s">
        <v>309</v>
      </c>
      <c r="U170" s="147" t="s">
        <v>310</v>
      </c>
      <c r="V170" s="147" t="s">
        <v>311</v>
      </c>
      <c r="W170" s="147" t="s">
        <v>312</v>
      </c>
      <c r="X170" s="147" t="s">
        <v>313</v>
      </c>
      <c r="Y170" s="147" t="s">
        <v>314</v>
      </c>
      <c r="Z170" s="147" t="s">
        <v>315</v>
      </c>
      <c r="AA170" s="147" t="s">
        <v>316</v>
      </c>
      <c r="AB170" s="147" t="s">
        <v>317</v>
      </c>
      <c r="AC170" s="147" t="s">
        <v>318</v>
      </c>
      <c r="AD170" s="147" t="s">
        <v>319</v>
      </c>
      <c r="AE170" s="147" t="s">
        <v>320</v>
      </c>
    </row>
    <row r="171" spans="1:33">
      <c r="A171" s="642" t="s">
        <v>22</v>
      </c>
      <c r="B171" s="643" cm="1">
        <f t="array" ref="B171">_xlfn.IFS(Dashboard!$E$20="No C.C.", 'Technical Sheet'!$H$32*'WD-BSTS'!I$21, Dashboard!$E$20="RCP 4.5", 'Technical Sheet'!$H$33*'WD-BSTS'!I$21, Dashboard!$E$20="RCP 8.5", 'Technical Sheet'!$H$34*'WD-BSTS'!I$21)</f>
        <v>759692.71</v>
      </c>
      <c r="C171" s="643" cm="1">
        <f t="array" ref="C171">_xlfn.IFS(Dashboard!$E$20="No C.C.", 'Technical Sheet'!$H$32*'WD-BSTS'!J$21, Dashboard!$E$20="RCP 4.5", 'Technical Sheet'!$H$33*'WD-BSTS'!J$21, Dashboard!$E$20="RCP 8.5", 'Technical Sheet'!$H$34*'WD-BSTS'!J$21)</f>
        <v>759692.71</v>
      </c>
      <c r="D171" s="643" cm="1">
        <f t="array" ref="D171">_xlfn.IFS(Dashboard!$E$20="No C.C.", 'Technical Sheet'!$H$32*'WD-BSTS'!K$21, Dashboard!$E$20="RCP 4.5", 'Technical Sheet'!$H$33*'WD-BSTS'!K$21, Dashboard!$E$20="RCP 8.5", 'Technical Sheet'!$H$34*'WD-BSTS'!K$21)</f>
        <v>759692.71</v>
      </c>
      <c r="E171" s="643" cm="1">
        <f t="array" ref="E171">_xlfn.IFS(Dashboard!$E$20="No C.C.", 'Technical Sheet'!$H$32*'WD-BSTS'!L$21, Dashboard!$E$20="RCP 4.5", 'Technical Sheet'!$H$33*'WD-BSTS'!L$21, Dashboard!$E$20="RCP 8.5", 'Technical Sheet'!$H$34*'WD-BSTS'!L$21)</f>
        <v>759692.71</v>
      </c>
      <c r="F171" s="643" cm="1">
        <f t="array" ref="F171">_xlfn.IFS(Dashboard!$E$20="No C.C.", 'Technical Sheet'!$H$32*'WD-BSTS'!M$21, Dashboard!$E$20="RCP 4.5", 'Technical Sheet'!$H$33*'WD-BSTS'!M$21, Dashboard!$E$20="RCP 8.5", 'Technical Sheet'!$H$34*'WD-BSTS'!M$21)</f>
        <v>759692.71</v>
      </c>
      <c r="G171" s="643" cm="1">
        <f t="array" ref="G171">_xlfn.IFS(Dashboard!$E$20="No C.C.", 'Technical Sheet'!$H$32*'WD-BSTS'!N$21, Dashboard!$E$20="RCP 4.5", 'Technical Sheet'!$H$33*'WD-BSTS'!N$21, Dashboard!$E$20="RCP 8.5", 'Technical Sheet'!$H$34*'WD-BSTS'!N$21)</f>
        <v>759692.71</v>
      </c>
      <c r="H171" s="643" cm="1">
        <f t="array" ref="H171">_xlfn.IFS(Dashboard!$E$20="No C.C.", 'Technical Sheet'!$H$32*'WD-BSTS'!O$21, Dashboard!$E$20="RCP 4.5", 'Technical Sheet'!$H$33*'WD-BSTS'!O$21, Dashboard!$E$20="RCP 8.5", 'Technical Sheet'!$H$34*'WD-BSTS'!O$21)</f>
        <v>759692.71</v>
      </c>
      <c r="I171" s="643" cm="1">
        <f t="array" ref="I171">_xlfn.IFS(Dashboard!$E$20="No C.C.", 'Technical Sheet'!$H$32*'WD-BSTS'!P$21, Dashboard!$E$20="RCP 4.5", 'Technical Sheet'!$H$33*'WD-BSTS'!P$21, Dashboard!$E$20="RCP 8.5", 'Technical Sheet'!$H$34*'WD-BSTS'!P$21)</f>
        <v>759692.71</v>
      </c>
      <c r="J171" s="643" cm="1">
        <f t="array" ref="J171">_xlfn.IFS(Dashboard!$E$20="No C.C.", 'Technical Sheet'!$H$32*'WD-BSTS'!Q$21, Dashboard!$E$20="RCP 4.5", 'Technical Sheet'!$H$33*'WD-BSTS'!Q$21, Dashboard!$E$20="RCP 8.5", 'Technical Sheet'!$H$34*'WD-BSTS'!Q$21)</f>
        <v>759692.71</v>
      </c>
      <c r="K171" s="643" cm="1">
        <f t="array" ref="K171">_xlfn.IFS(Dashboard!$E$20="No C.C.", 'Technical Sheet'!$H$32*'WD-BSTS'!R$21, Dashboard!$E$20="RCP 4.5", 'Technical Sheet'!$H$33*'WD-BSTS'!R$21, Dashboard!$E$20="RCP 8.5", 'Technical Sheet'!$H$34*'WD-BSTS'!R$21)</f>
        <v>759692.71</v>
      </c>
      <c r="L171" s="643" cm="1">
        <f t="array" ref="L171">_xlfn.IFS(Dashboard!$E$20="No C.C.", 'Technical Sheet'!$H$32*'WD-BSTS'!S$21, Dashboard!$E$20="RCP 4.5", 'Technical Sheet'!$H$33*'WD-BSTS'!S$21, Dashboard!$E$20="RCP 8.5", 'Technical Sheet'!$H$34*'WD-BSTS'!S$21)</f>
        <v>759692.71</v>
      </c>
      <c r="M171" s="643" cm="1">
        <f t="array" ref="M171">_xlfn.IFS(Dashboard!$E$20="No C.C.", 'Technical Sheet'!$H$32*'WD-BSTS'!T$21, Dashboard!$E$20="RCP 4.5", 'Technical Sheet'!$H$33*'WD-BSTS'!T$21, Dashboard!$E$20="RCP 8.5", 'Technical Sheet'!$H$34*'WD-BSTS'!T$21)</f>
        <v>759692.71</v>
      </c>
      <c r="N171" s="643" cm="1">
        <f t="array" ref="N171">_xlfn.IFS(Dashboard!$E$20="No C.C.", 'Technical Sheet'!$H$32*'WD-BSTS'!U$21, Dashboard!$E$20="RCP 4.5", 'Technical Sheet'!$H$33*'WD-BSTS'!U$21, Dashboard!$E$20="RCP 8.5", 'Technical Sheet'!$H$34*'WD-BSTS'!U$21)</f>
        <v>759692.71</v>
      </c>
      <c r="O171" s="643" cm="1">
        <f t="array" ref="O171">_xlfn.IFS(Dashboard!$E$20="No C.C.", 'Technical Sheet'!$H$32*'WD-BSTS'!V$21, Dashboard!$E$20="RCP 4.5", 'Technical Sheet'!$H$33*'WD-BSTS'!V$21, Dashboard!$E$20="RCP 8.5", 'Technical Sheet'!$H$34*'WD-BSTS'!V$21)</f>
        <v>759692.71</v>
      </c>
      <c r="P171" s="643" cm="1">
        <f t="array" ref="P171">_xlfn.IFS(Dashboard!$E$20="No C.C.", 'Technical Sheet'!$H$32*'WD-BSTS'!W$21, Dashboard!$E$20="RCP 4.5", 'Technical Sheet'!$H$33*'WD-BSTS'!W$21, Dashboard!$E$20="RCP 8.5", 'Technical Sheet'!$H$34*'WD-BSTS'!W$21)</f>
        <v>759692.71</v>
      </c>
      <c r="Q171" s="643" cm="1">
        <f t="array" ref="Q171">_xlfn.IFS(Dashboard!$E$20="No C.C.", 'Technical Sheet'!$H$32*'WD-BSTS'!X$21, Dashboard!$E$20="RCP 4.5", 'Technical Sheet'!$H$33*'WD-BSTS'!X$21, Dashboard!$E$20="RCP 8.5", 'Technical Sheet'!$H$34*'WD-BSTS'!X$21)</f>
        <v>759692.71</v>
      </c>
      <c r="R171" s="643" cm="1">
        <f t="array" ref="R171">_xlfn.IFS(Dashboard!$E$20="No C.C.", 'Technical Sheet'!$H$32*'WD-BSTS'!Y$21, Dashboard!$E$20="RCP 4.5", 'Technical Sheet'!$H$33*'WD-BSTS'!Y$21, Dashboard!$E$20="RCP 8.5", 'Technical Sheet'!$H$34*'WD-BSTS'!Y$21)</f>
        <v>759692.71</v>
      </c>
      <c r="S171" s="643" cm="1">
        <f t="array" ref="S171">_xlfn.IFS(Dashboard!$E$20="No C.C.", 'Technical Sheet'!$H$32*'WD-BSTS'!Z$21, Dashboard!$E$20="RCP 4.5", 'Technical Sheet'!$H$33*'WD-BSTS'!Z$21, Dashboard!$E$20="RCP 8.5", 'Technical Sheet'!$H$34*'WD-BSTS'!Z$21)</f>
        <v>759692.71</v>
      </c>
      <c r="T171" s="643" cm="1">
        <f t="array" ref="T171">_xlfn.IFS(Dashboard!$E$20="No C.C.", 'Technical Sheet'!$H$32*'WD-BSTS'!AA$21, Dashboard!$E$20="RCP 4.5", 'Technical Sheet'!$H$33*'WD-BSTS'!AA$21, Dashboard!$E$20="RCP 8.5", 'Technical Sheet'!$H$34*'WD-BSTS'!AA$21)</f>
        <v>759692.71</v>
      </c>
      <c r="U171" s="643" cm="1">
        <f t="array" ref="U171">_xlfn.IFS(Dashboard!$E$20="No C.C.", 'Technical Sheet'!$H$32*'WD-BSTS'!AB$21, Dashboard!$E$20="RCP 4.5", 'Technical Sheet'!$H$33*'WD-BSTS'!AB$21, Dashboard!$E$20="RCP 8.5", 'Technical Sheet'!$H$34*'WD-BSTS'!AB$21)</f>
        <v>759692.71</v>
      </c>
      <c r="V171" s="643" cm="1">
        <f t="array" ref="V171">_xlfn.IFS(Dashboard!$E$20="No C.C.", 'Technical Sheet'!$H$32*'WD-BSTS'!AC$21, Dashboard!$E$20="RCP 4.5", 'Technical Sheet'!$H$33*'WD-BSTS'!AC$21, Dashboard!$E$20="RCP 8.5", 'Technical Sheet'!$H$34*'WD-BSTS'!AC$21)</f>
        <v>759692.71</v>
      </c>
      <c r="W171" s="643" cm="1">
        <f t="array" ref="W171">_xlfn.IFS(Dashboard!$E$20="No C.C.", 'Technical Sheet'!$H$32*'WD-BSTS'!AD$21, Dashboard!$E$20="RCP 4.5", 'Technical Sheet'!$H$33*'WD-BSTS'!AD$21, Dashboard!$E$20="RCP 8.5", 'Technical Sheet'!$H$34*'WD-BSTS'!AD$21)</f>
        <v>759692.71</v>
      </c>
      <c r="X171" s="643" cm="1">
        <f t="array" ref="X171">_xlfn.IFS(Dashboard!$E$20="No C.C.", 'Technical Sheet'!$H$32*'WD-BSTS'!AE$21, Dashboard!$E$20="RCP 4.5", 'Technical Sheet'!$H$33*'WD-BSTS'!AE$21, Dashboard!$E$20="RCP 8.5", 'Technical Sheet'!$H$34*'WD-BSTS'!AE$21)</f>
        <v>759692.71</v>
      </c>
      <c r="Y171" s="643" cm="1">
        <f t="array" ref="Y171">_xlfn.IFS(Dashboard!$E$20="No C.C.", 'Technical Sheet'!$H$32*'WD-BSTS'!AF$21, Dashboard!$E$20="RCP 4.5", 'Technical Sheet'!$H$33*'WD-BSTS'!AF$21, Dashboard!$E$20="RCP 8.5", 'Technical Sheet'!$H$34*'WD-BSTS'!AF$21)</f>
        <v>759692.71</v>
      </c>
      <c r="Z171" s="643" cm="1">
        <f t="array" ref="Z171">_xlfn.IFS(Dashboard!$E$20="No C.C.", 'Technical Sheet'!$H$32*'WD-BSTS'!AG$21, Dashboard!$E$20="RCP 4.5", 'Technical Sheet'!$H$33*'WD-BSTS'!AG$21, Dashboard!$E$20="RCP 8.5", 'Technical Sheet'!$H$34*'WD-BSTS'!AG$21)</f>
        <v>759692.71</v>
      </c>
      <c r="AA171" s="643" cm="1">
        <f t="array" ref="AA171">_xlfn.IFS(Dashboard!$E$20="No C.C.", 'Technical Sheet'!$H$32*'WD-BSTS'!AH$21, Dashboard!$E$20="RCP 4.5", 'Technical Sheet'!$H$33*'WD-BSTS'!AH$21, Dashboard!$E$20="RCP 8.5", 'Technical Sheet'!$H$34*'WD-BSTS'!AH$21)</f>
        <v>759692.71</v>
      </c>
      <c r="AB171" s="643" cm="1">
        <f t="array" ref="AB171">_xlfn.IFS(Dashboard!$E$20="No C.C.", 'Technical Sheet'!$H$32*'WD-BSTS'!AI$21, Dashboard!$E$20="RCP 4.5", 'Technical Sheet'!$H$33*'WD-BSTS'!AI$21, Dashboard!$E$20="RCP 8.5", 'Technical Sheet'!$H$34*'WD-BSTS'!AI$21)</f>
        <v>759692.71</v>
      </c>
      <c r="AC171" s="643" cm="1">
        <f t="array" ref="AC171">_xlfn.IFS(Dashboard!$E$20="No C.C.", 'Technical Sheet'!$H$32*'WD-BSTS'!AJ$21, Dashboard!$E$20="RCP 4.5", 'Technical Sheet'!$H$33*'WD-BSTS'!AJ$21, Dashboard!$E$20="RCP 8.5", 'Technical Sheet'!$H$34*'WD-BSTS'!AJ$21)</f>
        <v>759692.71</v>
      </c>
      <c r="AD171" s="643" cm="1">
        <f t="array" ref="AD171">_xlfn.IFS(Dashboard!$E$20="No C.C.", 'Technical Sheet'!$H$32*'WD-BSTS'!AK$21, Dashboard!$E$20="RCP 4.5", 'Technical Sheet'!$H$33*'WD-BSTS'!AK$21, Dashboard!$E$20="RCP 8.5", 'Technical Sheet'!$H$34*'WD-BSTS'!AK$21)</f>
        <v>759692.71</v>
      </c>
      <c r="AE171" s="643" cm="1">
        <f t="array" ref="AE171">_xlfn.IFS(Dashboard!$E$20="No C.C.", 'Technical Sheet'!$H$32*'WD-BSTS'!AL$21, Dashboard!$E$20="RCP 4.5", 'Technical Sheet'!$H$33*'WD-BSTS'!AL$21, Dashboard!$E$20="RCP 8.5", 'Technical Sheet'!$H$34*'WD-BSTS'!AL$21)</f>
        <v>759692.71</v>
      </c>
    </row>
    <row r="172" spans="1:33">
      <c r="A172" s="149" t="s">
        <v>28</v>
      </c>
      <c r="B172" s="147" cm="1">
        <f t="array" ref="B172">_xlfn.IFS(Dashboard!$E$20="No C.C.", 'Technical Sheet'!$H$32*'WD-BSTS'!I$28, Dashboard!$E$20="RCP 4.5", 'Technical Sheet'!$H$33*'WD-BSTS'!I$28, Dashboard!$E$20="RCP 8.5", 'Technical Sheet'!$H$34*'WD-BSTS'!I$28)</f>
        <v>759692.71</v>
      </c>
      <c r="C172" s="147" cm="1">
        <f t="array" ref="C172">_xlfn.IFS(Dashboard!$E$20="No C.C.", 'Technical Sheet'!$H$32*'WD-BSTS'!J$28, Dashboard!$E$20="RCP 4.5", 'Technical Sheet'!$H$33*'WD-BSTS'!J$28, Dashboard!$E$20="RCP 8.5", 'Technical Sheet'!$H$34*'WD-BSTS'!J$28)</f>
        <v>759692.71</v>
      </c>
      <c r="D172" s="147" cm="1">
        <f t="array" ref="D172">_xlfn.IFS(Dashboard!$E$20="No C.C.", 'Technical Sheet'!$H$32*'WD-BSTS'!K$28, Dashboard!$E$20="RCP 4.5", 'Technical Sheet'!$H$33*'WD-BSTS'!K$28, Dashboard!$E$20="RCP 8.5", 'Technical Sheet'!$H$34*'WD-BSTS'!K$28)</f>
        <v>911944.7100000002</v>
      </c>
      <c r="E172" s="147" cm="1">
        <f t="array" ref="E172">_xlfn.IFS(Dashboard!$E$20="No C.C.", 'Technical Sheet'!$H$32*'WD-BSTS'!L$28, Dashboard!$E$20="RCP 4.5", 'Technical Sheet'!$H$33*'WD-BSTS'!L$28, Dashboard!$E$20="RCP 8.5", 'Technical Sheet'!$H$34*'WD-BSTS'!L$28)</f>
        <v>911944.7100000002</v>
      </c>
      <c r="F172" s="147" cm="1">
        <f t="array" ref="F172">_xlfn.IFS(Dashboard!$E$20="No C.C.", 'Technical Sheet'!$H$32*'WD-BSTS'!M$28, Dashboard!$E$20="RCP 4.5", 'Technical Sheet'!$H$33*'WD-BSTS'!M$28, Dashboard!$E$20="RCP 8.5", 'Technical Sheet'!$H$34*'WD-BSTS'!M$28)</f>
        <v>911944.7100000002</v>
      </c>
      <c r="G172" s="147" cm="1">
        <f t="array" ref="G172">_xlfn.IFS(Dashboard!$E$20="No C.C.", 'Technical Sheet'!$H$32*'WD-BSTS'!N$28, Dashboard!$E$20="RCP 4.5", 'Technical Sheet'!$H$33*'WD-BSTS'!N$28, Dashboard!$E$20="RCP 8.5", 'Technical Sheet'!$H$34*'WD-BSTS'!N$28)</f>
        <v>911944.7100000002</v>
      </c>
      <c r="H172" s="147" cm="1">
        <f t="array" ref="H172">_xlfn.IFS(Dashboard!$E$20="No C.C.", 'Technical Sheet'!$H$32*'WD-BSTS'!O$28, Dashboard!$E$20="RCP 4.5", 'Technical Sheet'!$H$33*'WD-BSTS'!O$28, Dashboard!$E$20="RCP 8.5", 'Technical Sheet'!$H$34*'WD-BSTS'!O$28)</f>
        <v>911944.7100000002</v>
      </c>
      <c r="I172" s="147" cm="1">
        <f t="array" ref="I172">_xlfn.IFS(Dashboard!$E$20="No C.C.", 'Technical Sheet'!$H$32*'WD-BSTS'!P$28, Dashboard!$E$20="RCP 4.5", 'Technical Sheet'!$H$33*'WD-BSTS'!P$28, Dashboard!$E$20="RCP 8.5", 'Technical Sheet'!$H$34*'WD-BSTS'!P$28)</f>
        <v>911944.7100000002</v>
      </c>
      <c r="J172" s="147" cm="1">
        <f t="array" ref="J172">_xlfn.IFS(Dashboard!$E$20="No C.C.", 'Technical Sheet'!$H$32*'WD-BSTS'!Q$28, Dashboard!$E$20="RCP 4.5", 'Technical Sheet'!$H$33*'WD-BSTS'!Q$28, Dashboard!$E$20="RCP 8.5", 'Technical Sheet'!$H$34*'WD-BSTS'!Q$28)</f>
        <v>911944.7100000002</v>
      </c>
      <c r="K172" s="147" cm="1">
        <f t="array" ref="K172">_xlfn.IFS(Dashboard!$E$20="No C.C.", 'Technical Sheet'!$H$32*'WD-BSTS'!R$28, Dashboard!$E$20="RCP 4.5", 'Technical Sheet'!$H$33*'WD-BSTS'!R$28, Dashboard!$E$20="RCP 8.5", 'Technical Sheet'!$H$34*'WD-BSTS'!R$28)</f>
        <v>911944.7100000002</v>
      </c>
      <c r="L172" s="147" cm="1">
        <f t="array" ref="L172">_xlfn.IFS(Dashboard!$E$20="No C.C.", 'Technical Sheet'!$H$32*'WD-BSTS'!S$28, Dashboard!$E$20="RCP 4.5", 'Technical Sheet'!$H$33*'WD-BSTS'!S$28, Dashboard!$E$20="RCP 8.5", 'Technical Sheet'!$H$34*'WD-BSTS'!S$28)</f>
        <v>911944.7100000002</v>
      </c>
      <c r="M172" s="147" cm="1">
        <f t="array" ref="M172">_xlfn.IFS(Dashboard!$E$20="No C.C.", 'Technical Sheet'!$H$32*'WD-BSTS'!T$28, Dashboard!$E$20="RCP 4.5", 'Technical Sheet'!$H$33*'WD-BSTS'!T$28, Dashboard!$E$20="RCP 8.5", 'Technical Sheet'!$H$34*'WD-BSTS'!T$28)</f>
        <v>911944.7100000002</v>
      </c>
      <c r="N172" s="147" cm="1">
        <f t="array" ref="N172">_xlfn.IFS(Dashboard!$E$20="No C.C.", 'Technical Sheet'!$H$32*'WD-BSTS'!U$28, Dashboard!$E$20="RCP 4.5", 'Technical Sheet'!$H$33*'WD-BSTS'!U$28, Dashboard!$E$20="RCP 8.5", 'Technical Sheet'!$H$34*'WD-BSTS'!U$28)</f>
        <v>911944.7100000002</v>
      </c>
      <c r="O172" s="147" cm="1">
        <f t="array" ref="O172">_xlfn.IFS(Dashboard!$E$20="No C.C.", 'Technical Sheet'!$H$32*'WD-BSTS'!V$28, Dashboard!$E$20="RCP 4.5", 'Technical Sheet'!$H$33*'WD-BSTS'!V$28, Dashboard!$E$20="RCP 8.5", 'Technical Sheet'!$H$34*'WD-BSTS'!V$28)</f>
        <v>911944.7100000002</v>
      </c>
      <c r="P172" s="147" cm="1">
        <f t="array" ref="P172">_xlfn.IFS(Dashboard!$E$20="No C.C.", 'Technical Sheet'!$H$32*'WD-BSTS'!W$28, Dashboard!$E$20="RCP 4.5", 'Technical Sheet'!$H$33*'WD-BSTS'!W$28, Dashboard!$E$20="RCP 8.5", 'Technical Sheet'!$H$34*'WD-BSTS'!W$28)</f>
        <v>911944.7100000002</v>
      </c>
      <c r="Q172" s="147" cm="1">
        <f t="array" ref="Q172">_xlfn.IFS(Dashboard!$E$20="No C.C.", 'Technical Sheet'!$H$32*'WD-BSTS'!X$28, Dashboard!$E$20="RCP 4.5", 'Technical Sheet'!$H$33*'WD-BSTS'!X$28, Dashboard!$E$20="RCP 8.5", 'Technical Sheet'!$H$34*'WD-BSTS'!X$28)</f>
        <v>911944.7100000002</v>
      </c>
      <c r="R172" s="147" cm="1">
        <f t="array" ref="R172">_xlfn.IFS(Dashboard!$E$20="No C.C.", 'Technical Sheet'!$H$32*'WD-BSTS'!Y$28, Dashboard!$E$20="RCP 4.5", 'Technical Sheet'!$H$33*'WD-BSTS'!Y$28, Dashboard!$E$20="RCP 8.5", 'Technical Sheet'!$H$34*'WD-BSTS'!Y$28)</f>
        <v>911944.7100000002</v>
      </c>
      <c r="S172" s="147" cm="1">
        <f t="array" ref="S172">_xlfn.IFS(Dashboard!$E$20="No C.C.", 'Technical Sheet'!$H$32*'WD-BSTS'!Z$28, Dashboard!$E$20="RCP 4.5", 'Technical Sheet'!$H$33*'WD-BSTS'!Z$28, Dashboard!$E$20="RCP 8.5", 'Technical Sheet'!$H$34*'WD-BSTS'!Z$28)</f>
        <v>911944.7100000002</v>
      </c>
      <c r="T172" s="147" cm="1">
        <f t="array" ref="T172">_xlfn.IFS(Dashboard!$E$20="No C.C.", 'Technical Sheet'!$H$32*'WD-BSTS'!AA$28, Dashboard!$E$20="RCP 4.5", 'Technical Sheet'!$H$33*'WD-BSTS'!AA$28, Dashboard!$E$20="RCP 8.5", 'Technical Sheet'!$H$34*'WD-BSTS'!AA$28)</f>
        <v>911944.7100000002</v>
      </c>
      <c r="U172" s="147" cm="1">
        <f t="array" ref="U172">_xlfn.IFS(Dashboard!$E$20="No C.C.", 'Technical Sheet'!$H$32*'WD-BSTS'!AB$28, Dashboard!$E$20="RCP 4.5", 'Technical Sheet'!$H$33*'WD-BSTS'!AB$28, Dashboard!$E$20="RCP 8.5", 'Technical Sheet'!$H$34*'WD-BSTS'!AB$28)</f>
        <v>911944.7100000002</v>
      </c>
      <c r="V172" s="147" cm="1">
        <f t="array" ref="V172">_xlfn.IFS(Dashboard!$E$20="No C.C.", 'Technical Sheet'!$H$32*'WD-BSTS'!AC$28, Dashboard!$E$20="RCP 4.5", 'Technical Sheet'!$H$33*'WD-BSTS'!AC$28, Dashboard!$E$20="RCP 8.5", 'Technical Sheet'!$H$34*'WD-BSTS'!AC$28)</f>
        <v>911944.7100000002</v>
      </c>
      <c r="W172" s="147" cm="1">
        <f t="array" ref="W172">_xlfn.IFS(Dashboard!$E$20="No C.C.", 'Technical Sheet'!$H$32*'WD-BSTS'!AD$28, Dashboard!$E$20="RCP 4.5", 'Technical Sheet'!$H$33*'WD-BSTS'!AD$28, Dashboard!$E$20="RCP 8.5", 'Technical Sheet'!$H$34*'WD-BSTS'!AD$28)</f>
        <v>911944.7100000002</v>
      </c>
      <c r="X172" s="147" cm="1">
        <f t="array" ref="X172">_xlfn.IFS(Dashboard!$E$20="No C.C.", 'Technical Sheet'!$H$32*'WD-BSTS'!AE$28, Dashboard!$E$20="RCP 4.5", 'Technical Sheet'!$H$33*'WD-BSTS'!AE$28, Dashboard!$E$20="RCP 8.5", 'Technical Sheet'!$H$34*'WD-BSTS'!AE$28)</f>
        <v>911944.7100000002</v>
      </c>
      <c r="Y172" s="147" cm="1">
        <f t="array" ref="Y172">_xlfn.IFS(Dashboard!$E$20="No C.C.", 'Technical Sheet'!$H$32*'WD-BSTS'!AF$28, Dashboard!$E$20="RCP 4.5", 'Technical Sheet'!$H$33*'WD-BSTS'!AF$28, Dashboard!$E$20="RCP 8.5", 'Technical Sheet'!$H$34*'WD-BSTS'!AF$28)</f>
        <v>911944.7100000002</v>
      </c>
      <c r="Z172" s="147" cm="1">
        <f t="array" ref="Z172">_xlfn.IFS(Dashboard!$E$20="No C.C.", 'Technical Sheet'!$H$32*'WD-BSTS'!AG$28, Dashboard!$E$20="RCP 4.5", 'Technical Sheet'!$H$33*'WD-BSTS'!AG$28, Dashboard!$E$20="RCP 8.5", 'Technical Sheet'!$H$34*'WD-BSTS'!AG$28)</f>
        <v>911944.7100000002</v>
      </c>
      <c r="AA172" s="147" cm="1">
        <f t="array" ref="AA172">_xlfn.IFS(Dashboard!$E$20="No C.C.", 'Technical Sheet'!$H$32*'WD-BSTS'!AH$28, Dashboard!$E$20="RCP 4.5", 'Technical Sheet'!$H$33*'WD-BSTS'!AH$28, Dashboard!$E$20="RCP 8.5", 'Technical Sheet'!$H$34*'WD-BSTS'!AH$28)</f>
        <v>911944.7100000002</v>
      </c>
      <c r="AB172" s="147" cm="1">
        <f t="array" ref="AB172">_xlfn.IFS(Dashboard!$E$20="No C.C.", 'Technical Sheet'!$H$32*'WD-BSTS'!AI$28, Dashboard!$E$20="RCP 4.5", 'Technical Sheet'!$H$33*'WD-BSTS'!AI$28, Dashboard!$E$20="RCP 8.5", 'Technical Sheet'!$H$34*'WD-BSTS'!AI$28)</f>
        <v>911944.7100000002</v>
      </c>
      <c r="AC172" s="147" cm="1">
        <f t="array" ref="AC172">_xlfn.IFS(Dashboard!$E$20="No C.C.", 'Technical Sheet'!$H$32*'WD-BSTS'!AJ$28, Dashboard!$E$20="RCP 4.5", 'Technical Sheet'!$H$33*'WD-BSTS'!AJ$28, Dashboard!$E$20="RCP 8.5", 'Technical Sheet'!$H$34*'WD-BSTS'!AJ$28)</f>
        <v>911944.7100000002</v>
      </c>
      <c r="AD172" s="147" cm="1">
        <f t="array" ref="AD172">_xlfn.IFS(Dashboard!$E$20="No C.C.", 'Technical Sheet'!$H$32*'WD-BSTS'!AK$28, Dashboard!$E$20="RCP 4.5", 'Technical Sheet'!$H$33*'WD-BSTS'!AK$28, Dashboard!$E$20="RCP 8.5", 'Technical Sheet'!$H$34*'WD-BSTS'!AK$28)</f>
        <v>911944.7100000002</v>
      </c>
      <c r="AE172" s="147" cm="1">
        <f t="array" ref="AE172">_xlfn.IFS(Dashboard!$E$20="No C.C.", 'Technical Sheet'!$H$32*'WD-BSTS'!AL$28, Dashboard!$E$20="RCP 4.5", 'Technical Sheet'!$H$33*'WD-BSTS'!AL$28, Dashboard!$E$20="RCP 8.5", 'Technical Sheet'!$H$34*'WD-BSTS'!AL$28)</f>
        <v>911944.7100000002</v>
      </c>
    </row>
    <row r="173" spans="1:33">
      <c r="A173" s="149" t="s">
        <v>19</v>
      </c>
      <c r="B173" s="147" cm="1">
        <f t="array" ref="B173">_xlfn.IFS(Dashboard!$E$20="No C.C.", 'Technical Sheet'!$H$32*'WD-BSTS'!I$35, Dashboard!$E$20="RCP 4.5", 'Technical Sheet'!$H$33*'WD-BSTS'!I$35, Dashboard!$E$20="RCP 8.5", 'Technical Sheet'!$H$34*'WD-BSTS'!I$35)</f>
        <v>759692.71</v>
      </c>
      <c r="C173" s="147" cm="1">
        <f t="array" ref="C173">_xlfn.IFS(Dashboard!$E$20="No C.C.", 'Technical Sheet'!$H$32*'WD-BSTS'!J$35, Dashboard!$E$20="RCP 4.5", 'Technical Sheet'!$H$33*'WD-BSTS'!J$35, Dashboard!$E$20="RCP 8.5", 'Technical Sheet'!$H$34*'WD-BSTS'!J$35)</f>
        <v>759692.71</v>
      </c>
      <c r="D173" s="147" cm="1">
        <f t="array" ref="D173">_xlfn.IFS(Dashboard!$E$20="No C.C.", 'Technical Sheet'!$H$32*'WD-BSTS'!K$35, Dashboard!$E$20="RCP 4.5", 'Technical Sheet'!$H$33*'WD-BSTS'!K$35, Dashboard!$E$20="RCP 8.5", 'Technical Sheet'!$H$34*'WD-BSTS'!K$35)</f>
        <v>911944.7100000002</v>
      </c>
      <c r="E173" s="147" cm="1">
        <f t="array" ref="E173">_xlfn.IFS(Dashboard!$E$20="No C.C.", 'Technical Sheet'!$H$32*'WD-BSTS'!L$35, Dashboard!$E$20="RCP 4.5", 'Technical Sheet'!$H$33*'WD-BSTS'!L$35, Dashboard!$E$20="RCP 8.5", 'Technical Sheet'!$H$34*'WD-BSTS'!L$35)</f>
        <v>1154932.4700000002</v>
      </c>
      <c r="F173" s="147" cm="1">
        <f t="array" ref="F173">_xlfn.IFS(Dashboard!$E$20="No C.C.", 'Technical Sheet'!$H$32*'WD-BSTS'!M$35, Dashboard!$E$20="RCP 4.5", 'Technical Sheet'!$H$33*'WD-BSTS'!M$35, Dashboard!$E$20="RCP 8.5", 'Technical Sheet'!$H$34*'WD-BSTS'!M$35)</f>
        <v>1154932.4700000002</v>
      </c>
      <c r="G173" s="147" cm="1">
        <f t="array" ref="G173">_xlfn.IFS(Dashboard!$E$20="No C.C.", 'Technical Sheet'!$H$32*'WD-BSTS'!N$35, Dashboard!$E$20="RCP 4.5", 'Technical Sheet'!$H$33*'WD-BSTS'!N$35, Dashboard!$E$20="RCP 8.5", 'Technical Sheet'!$H$34*'WD-BSTS'!N$35)</f>
        <v>1154932.4700000002</v>
      </c>
      <c r="H173" s="147" cm="1">
        <f t="array" ref="H173">_xlfn.IFS(Dashboard!$E$20="No C.C.", 'Technical Sheet'!$H$32*'WD-BSTS'!O$35, Dashboard!$E$20="RCP 4.5", 'Technical Sheet'!$H$33*'WD-BSTS'!O$35, Dashboard!$E$20="RCP 8.5", 'Technical Sheet'!$H$34*'WD-BSTS'!O$35)</f>
        <v>1154932.4700000002</v>
      </c>
      <c r="I173" s="147" cm="1">
        <f t="array" ref="I173">_xlfn.IFS(Dashboard!$E$20="No C.C.", 'Technical Sheet'!$H$32*'WD-BSTS'!P$35, Dashboard!$E$20="RCP 4.5", 'Technical Sheet'!$H$33*'WD-BSTS'!P$35, Dashboard!$E$20="RCP 8.5", 'Technical Sheet'!$H$34*'WD-BSTS'!P$35)</f>
        <v>1154932.4700000002</v>
      </c>
      <c r="J173" s="147" cm="1">
        <f t="array" ref="J173">_xlfn.IFS(Dashboard!$E$20="No C.C.", 'Technical Sheet'!$H$32*'WD-BSTS'!Q$35, Dashboard!$E$20="RCP 4.5", 'Technical Sheet'!$H$33*'WD-BSTS'!Q$35, Dashboard!$E$20="RCP 8.5", 'Technical Sheet'!$H$34*'WD-BSTS'!Q$35)</f>
        <v>1154932.4700000002</v>
      </c>
      <c r="K173" s="147" cm="1">
        <f t="array" ref="K173">_xlfn.IFS(Dashboard!$E$20="No C.C.", 'Technical Sheet'!$H$32*'WD-BSTS'!R$35, Dashboard!$E$20="RCP 4.5", 'Technical Sheet'!$H$33*'WD-BSTS'!R$35, Dashboard!$E$20="RCP 8.5", 'Technical Sheet'!$H$34*'WD-BSTS'!R$35)</f>
        <v>1154932.4700000002</v>
      </c>
      <c r="L173" s="147" cm="1">
        <f t="array" ref="L173">_xlfn.IFS(Dashboard!$E$20="No C.C.", 'Technical Sheet'!$H$32*'WD-BSTS'!S$35, Dashboard!$E$20="RCP 4.5", 'Technical Sheet'!$H$33*'WD-BSTS'!S$35, Dashboard!$E$20="RCP 8.5", 'Technical Sheet'!$H$34*'WD-BSTS'!S$35)</f>
        <v>1154932.4700000002</v>
      </c>
      <c r="M173" s="147" cm="1">
        <f t="array" ref="M173">_xlfn.IFS(Dashboard!$E$20="No C.C.", 'Technical Sheet'!$H$32*'WD-BSTS'!T$35, Dashboard!$E$20="RCP 4.5", 'Technical Sheet'!$H$33*'WD-BSTS'!T$35, Dashboard!$E$20="RCP 8.5", 'Technical Sheet'!$H$34*'WD-BSTS'!T$35)</f>
        <v>1154932.4700000002</v>
      </c>
      <c r="N173" s="147" cm="1">
        <f t="array" ref="N173">_xlfn.IFS(Dashboard!$E$20="No C.C.", 'Technical Sheet'!$H$32*'WD-BSTS'!U$35, Dashboard!$E$20="RCP 4.5", 'Technical Sheet'!$H$33*'WD-BSTS'!U$35, Dashboard!$E$20="RCP 8.5", 'Technical Sheet'!$H$34*'WD-BSTS'!U$35)</f>
        <v>1154932.4700000002</v>
      </c>
      <c r="O173" s="147" cm="1">
        <f t="array" ref="O173">_xlfn.IFS(Dashboard!$E$20="No C.C.", 'Technical Sheet'!$H$32*'WD-BSTS'!V$35, Dashboard!$E$20="RCP 4.5", 'Technical Sheet'!$H$33*'WD-BSTS'!V$35, Dashboard!$E$20="RCP 8.5", 'Technical Sheet'!$H$34*'WD-BSTS'!V$35)</f>
        <v>1154932.4700000002</v>
      </c>
      <c r="P173" s="147" cm="1">
        <f t="array" ref="P173">_xlfn.IFS(Dashboard!$E$20="No C.C.", 'Technical Sheet'!$H$32*'WD-BSTS'!W$35, Dashboard!$E$20="RCP 4.5", 'Technical Sheet'!$H$33*'WD-BSTS'!W$35, Dashboard!$E$20="RCP 8.5", 'Technical Sheet'!$H$34*'WD-BSTS'!W$35)</f>
        <v>1154932.4700000002</v>
      </c>
      <c r="Q173" s="147" cm="1">
        <f t="array" ref="Q173">_xlfn.IFS(Dashboard!$E$20="No C.C.", 'Technical Sheet'!$H$32*'WD-BSTS'!X$35, Dashboard!$E$20="RCP 4.5", 'Technical Sheet'!$H$33*'WD-BSTS'!X$35, Dashboard!$E$20="RCP 8.5", 'Technical Sheet'!$H$34*'WD-BSTS'!X$35)</f>
        <v>1154932.4700000002</v>
      </c>
      <c r="R173" s="147" cm="1">
        <f t="array" ref="R173">_xlfn.IFS(Dashboard!$E$20="No C.C.", 'Technical Sheet'!$H$32*'WD-BSTS'!Y$35, Dashboard!$E$20="RCP 4.5", 'Technical Sheet'!$H$33*'WD-BSTS'!Y$35, Dashboard!$E$20="RCP 8.5", 'Technical Sheet'!$H$34*'WD-BSTS'!Y$35)</f>
        <v>1154932.4700000002</v>
      </c>
      <c r="S173" s="147" cm="1">
        <f t="array" ref="S173">_xlfn.IFS(Dashboard!$E$20="No C.C.", 'Technical Sheet'!$H$32*'WD-BSTS'!Z$35, Dashboard!$E$20="RCP 4.5", 'Technical Sheet'!$H$33*'WD-BSTS'!Z$35, Dashboard!$E$20="RCP 8.5", 'Technical Sheet'!$H$34*'WD-BSTS'!Z$35)</f>
        <v>1154932.4700000002</v>
      </c>
      <c r="T173" s="147" cm="1">
        <f t="array" ref="T173">_xlfn.IFS(Dashboard!$E$20="No C.C.", 'Technical Sheet'!$H$32*'WD-BSTS'!AA$35, Dashboard!$E$20="RCP 4.5", 'Technical Sheet'!$H$33*'WD-BSTS'!AA$35, Dashboard!$E$20="RCP 8.5", 'Technical Sheet'!$H$34*'WD-BSTS'!AA$35)</f>
        <v>1154932.4700000002</v>
      </c>
      <c r="U173" s="147" cm="1">
        <f t="array" ref="U173">_xlfn.IFS(Dashboard!$E$20="No C.C.", 'Technical Sheet'!$H$32*'WD-BSTS'!AB$35, Dashboard!$E$20="RCP 4.5", 'Technical Sheet'!$H$33*'WD-BSTS'!AB$35, Dashboard!$E$20="RCP 8.5", 'Technical Sheet'!$H$34*'WD-BSTS'!AB$35)</f>
        <v>1154932.4700000002</v>
      </c>
      <c r="V173" s="147" cm="1">
        <f t="array" ref="V173">_xlfn.IFS(Dashboard!$E$20="No C.C.", 'Technical Sheet'!$H$32*'WD-BSTS'!AC$35, Dashboard!$E$20="RCP 4.5", 'Technical Sheet'!$H$33*'WD-BSTS'!AC$35, Dashboard!$E$20="RCP 8.5", 'Technical Sheet'!$H$34*'WD-BSTS'!AC$35)</f>
        <v>1154932.4700000002</v>
      </c>
      <c r="W173" s="147" cm="1">
        <f t="array" ref="W173">_xlfn.IFS(Dashboard!$E$20="No C.C.", 'Technical Sheet'!$H$32*'WD-BSTS'!AD$35, Dashboard!$E$20="RCP 4.5", 'Technical Sheet'!$H$33*'WD-BSTS'!AD$35, Dashboard!$E$20="RCP 8.5", 'Technical Sheet'!$H$34*'WD-BSTS'!AD$35)</f>
        <v>1154932.4700000002</v>
      </c>
      <c r="X173" s="147" cm="1">
        <f t="array" ref="X173">_xlfn.IFS(Dashboard!$E$20="No C.C.", 'Technical Sheet'!$H$32*'WD-BSTS'!AE$35, Dashboard!$E$20="RCP 4.5", 'Technical Sheet'!$H$33*'WD-BSTS'!AE$35, Dashboard!$E$20="RCP 8.5", 'Technical Sheet'!$H$34*'WD-BSTS'!AE$35)</f>
        <v>1154932.4700000002</v>
      </c>
      <c r="Y173" s="147" cm="1">
        <f t="array" ref="Y173">_xlfn.IFS(Dashboard!$E$20="No C.C.", 'Technical Sheet'!$H$32*'WD-BSTS'!AF$35, Dashboard!$E$20="RCP 4.5", 'Technical Sheet'!$H$33*'WD-BSTS'!AF$35, Dashboard!$E$20="RCP 8.5", 'Technical Sheet'!$H$34*'WD-BSTS'!AF$35)</f>
        <v>1154932.4700000002</v>
      </c>
      <c r="Z173" s="147" cm="1">
        <f t="array" ref="Z173">_xlfn.IFS(Dashboard!$E$20="No C.C.", 'Technical Sheet'!$H$32*'WD-BSTS'!AG$35, Dashboard!$E$20="RCP 4.5", 'Technical Sheet'!$H$33*'WD-BSTS'!AG$35, Dashboard!$E$20="RCP 8.5", 'Technical Sheet'!$H$34*'WD-BSTS'!AG$35)</f>
        <v>1154932.4700000002</v>
      </c>
      <c r="AA173" s="147" cm="1">
        <f t="array" ref="AA173">_xlfn.IFS(Dashboard!$E$20="No C.C.", 'Technical Sheet'!$H$32*'WD-BSTS'!AH$35, Dashboard!$E$20="RCP 4.5", 'Technical Sheet'!$H$33*'WD-BSTS'!AH$35, Dashboard!$E$20="RCP 8.5", 'Technical Sheet'!$H$34*'WD-BSTS'!AH$35)</f>
        <v>1154932.4700000002</v>
      </c>
      <c r="AB173" s="147" cm="1">
        <f t="array" ref="AB173">_xlfn.IFS(Dashboard!$E$20="No C.C.", 'Technical Sheet'!$H$32*'WD-BSTS'!AI$35, Dashboard!$E$20="RCP 4.5", 'Technical Sheet'!$H$33*'WD-BSTS'!AI$35, Dashboard!$E$20="RCP 8.5", 'Technical Sheet'!$H$34*'WD-BSTS'!AI$35)</f>
        <v>1154932.4700000002</v>
      </c>
      <c r="AC173" s="147" cm="1">
        <f t="array" ref="AC173">_xlfn.IFS(Dashboard!$E$20="No C.C.", 'Technical Sheet'!$H$32*'WD-BSTS'!AJ$35, Dashboard!$E$20="RCP 4.5", 'Technical Sheet'!$H$33*'WD-BSTS'!AJ$35, Dashboard!$E$20="RCP 8.5", 'Technical Sheet'!$H$34*'WD-BSTS'!AJ$35)</f>
        <v>1154932.4700000002</v>
      </c>
      <c r="AD173" s="147" cm="1">
        <f t="array" ref="AD173">_xlfn.IFS(Dashboard!$E$20="No C.C.", 'Technical Sheet'!$H$32*'WD-BSTS'!AK$35, Dashboard!$E$20="RCP 4.5", 'Technical Sheet'!$H$33*'WD-BSTS'!AK$35, Dashboard!$E$20="RCP 8.5", 'Technical Sheet'!$H$34*'WD-BSTS'!AK$35)</f>
        <v>1154932.4700000002</v>
      </c>
      <c r="AE173" s="147" cm="1">
        <f t="array" ref="AE173">_xlfn.IFS(Dashboard!$E$20="No C.C.", 'Technical Sheet'!$H$32*'WD-BSTS'!AL$35, Dashboard!$E$20="RCP 4.5", 'Technical Sheet'!$H$33*'WD-BSTS'!AL$35, Dashboard!$E$20="RCP 8.5", 'Technical Sheet'!$H$34*'WD-BSTS'!AL$35)</f>
        <v>1154932.4700000002</v>
      </c>
    </row>
    <row r="174" spans="1:33">
      <c r="A174" s="149" t="s">
        <v>20</v>
      </c>
      <c r="B174" s="147" cm="1">
        <f t="array" ref="B174">_xlfn.IFS(Dashboard!$E$20="NO C.C.", 'Technical Sheet'!$H$32*'WD-BSTS'!I$42, Dashboard!$E$20="RCP 4.5", 'Technical Sheet'!$H$33*'WD-BSTS'!I$42, Dashboard!$E$20="RCP 8.5", 'Technical Sheet'!$H$34*'WD-BSTS'!I$42)</f>
        <v>759692.71</v>
      </c>
      <c r="C174" s="147" cm="1">
        <f t="array" ref="C174">_xlfn.IFS(Dashboard!$E$20="NO C.C.", 'Technical Sheet'!$H$32*'WD-BSTS'!J$42, Dashboard!$E$20="RCP 4.5", 'Technical Sheet'!$H$33*'WD-BSTS'!J$42, Dashboard!$E$20="RCP 8.5", 'Technical Sheet'!$H$34*'WD-BSTS'!J$42)</f>
        <v>759692.71</v>
      </c>
      <c r="D174" s="147" cm="1">
        <f t="array" ref="D174">_xlfn.IFS(Dashboard!$E$20="NO C.C.", 'Technical Sheet'!$H$32*'WD-BSTS'!K$42, Dashboard!$E$20="RCP 4.5", 'Technical Sheet'!$H$33*'WD-BSTS'!K$42, Dashboard!$E$20="RCP 8.5", 'Technical Sheet'!$H$34*'WD-BSTS'!K$42)</f>
        <v>911944.7100000002</v>
      </c>
      <c r="E174" s="147" cm="1">
        <f t="array" ref="E174">_xlfn.IFS(Dashboard!$E$20="NO C.C.", 'Technical Sheet'!$H$32*'WD-BSTS'!L$42, Dashboard!$E$20="RCP 4.5", 'Technical Sheet'!$H$33*'WD-BSTS'!L$42, Dashboard!$E$20="RCP 8.5", 'Technical Sheet'!$H$34*'WD-BSTS'!L$42)</f>
        <v>1154932.4700000002</v>
      </c>
      <c r="F174" s="147" cm="1">
        <f t="array" ref="F174">_xlfn.IFS(Dashboard!$E$20="NO C.C.", 'Technical Sheet'!$H$32*'WD-BSTS'!M$42, Dashboard!$E$20="RCP 4.5", 'Technical Sheet'!$H$33*'WD-BSTS'!M$42, Dashboard!$E$20="RCP 8.5", 'Technical Sheet'!$H$34*'WD-BSTS'!M$42)</f>
        <v>1170718.7900000003</v>
      </c>
      <c r="G174" s="147" cm="1">
        <f t="array" ref="G174">_xlfn.IFS(Dashboard!$E$20="NO C.C.", 'Technical Sheet'!$H$32*'WD-BSTS'!N$42, Dashboard!$E$20="RCP 4.5", 'Technical Sheet'!$H$33*'WD-BSTS'!N$42, Dashboard!$E$20="RCP 8.5", 'Technical Sheet'!$H$34*'WD-BSTS'!N$42)</f>
        <v>1170718.7900000003</v>
      </c>
      <c r="H174" s="147" cm="1">
        <f t="array" ref="H174">_xlfn.IFS(Dashboard!$E$20="NO C.C.", 'Technical Sheet'!$H$32*'WD-BSTS'!O$42, Dashboard!$E$20="RCP 4.5", 'Technical Sheet'!$H$33*'WD-BSTS'!O$42, Dashboard!$E$20="RCP 8.5", 'Technical Sheet'!$H$34*'WD-BSTS'!O$42)</f>
        <v>1170718.7900000003</v>
      </c>
      <c r="I174" s="147" cm="1">
        <f t="array" ref="I174">_xlfn.IFS(Dashboard!$E$20="NO C.C.", 'Technical Sheet'!$H$32*'WD-BSTS'!P$42, Dashboard!$E$20="RCP 4.5", 'Technical Sheet'!$H$33*'WD-BSTS'!P$42, Dashboard!$E$20="RCP 8.5", 'Technical Sheet'!$H$34*'WD-BSTS'!P$42)</f>
        <v>1170718.7900000003</v>
      </c>
      <c r="J174" s="147" cm="1">
        <f t="array" ref="J174">_xlfn.IFS(Dashboard!$E$20="NO C.C.", 'Technical Sheet'!$H$32*'WD-BSTS'!Q$42, Dashboard!$E$20="RCP 4.5", 'Technical Sheet'!$H$33*'WD-BSTS'!Q$42, Dashboard!$E$20="RCP 8.5", 'Technical Sheet'!$H$34*'WD-BSTS'!Q$42)</f>
        <v>1170718.7900000003</v>
      </c>
      <c r="K174" s="147" cm="1">
        <f t="array" ref="K174">_xlfn.IFS(Dashboard!$E$20="NO C.C.", 'Technical Sheet'!$H$32*'WD-BSTS'!R$42, Dashboard!$E$20="RCP 4.5", 'Technical Sheet'!$H$33*'WD-BSTS'!R$42, Dashboard!$E$20="RCP 8.5", 'Technical Sheet'!$H$34*'WD-BSTS'!R$42)</f>
        <v>1170718.7900000003</v>
      </c>
      <c r="L174" s="147" cm="1">
        <f t="array" ref="L174">_xlfn.IFS(Dashboard!$E$20="NO C.C.", 'Technical Sheet'!$H$32*'WD-BSTS'!S$42, Dashboard!$E$20="RCP 4.5", 'Technical Sheet'!$H$33*'WD-BSTS'!S$42, Dashboard!$E$20="RCP 8.5", 'Technical Sheet'!$H$34*'WD-BSTS'!S$42)</f>
        <v>1170718.7900000003</v>
      </c>
      <c r="M174" s="147" cm="1">
        <f t="array" ref="M174">_xlfn.IFS(Dashboard!$E$20="NO C.C.", 'Technical Sheet'!$H$32*'WD-BSTS'!T$42, Dashboard!$E$20="RCP 4.5", 'Technical Sheet'!$H$33*'WD-BSTS'!T$42, Dashboard!$E$20="RCP 8.5", 'Technical Sheet'!$H$34*'WD-BSTS'!T$42)</f>
        <v>1170718.7900000003</v>
      </c>
      <c r="N174" s="147" cm="1">
        <f t="array" ref="N174">_xlfn.IFS(Dashboard!$E$20="NO C.C.", 'Technical Sheet'!$H$32*'WD-BSTS'!U$42, Dashboard!$E$20="RCP 4.5", 'Technical Sheet'!$H$33*'WD-BSTS'!U$42, Dashboard!$E$20="RCP 8.5", 'Technical Sheet'!$H$34*'WD-BSTS'!U$42)</f>
        <v>1170718.7900000003</v>
      </c>
      <c r="O174" s="147" cm="1">
        <f t="array" ref="O174">_xlfn.IFS(Dashboard!$E$20="NO C.C.", 'Technical Sheet'!$H$32*'WD-BSTS'!V$42, Dashboard!$E$20="RCP 4.5", 'Technical Sheet'!$H$33*'WD-BSTS'!V$42, Dashboard!$E$20="RCP 8.5", 'Technical Sheet'!$H$34*'WD-BSTS'!V$42)</f>
        <v>1170718.7900000003</v>
      </c>
      <c r="P174" s="147" cm="1">
        <f t="array" ref="P174">_xlfn.IFS(Dashboard!$E$20="NO C.C.", 'Technical Sheet'!$H$32*'WD-BSTS'!W$42, Dashboard!$E$20="RCP 4.5", 'Technical Sheet'!$H$33*'WD-BSTS'!W$42, Dashboard!$E$20="RCP 8.5", 'Technical Sheet'!$H$34*'WD-BSTS'!W$42)</f>
        <v>1170718.7900000003</v>
      </c>
      <c r="Q174" s="147" cm="1">
        <f t="array" ref="Q174">_xlfn.IFS(Dashboard!$E$20="NO C.C.", 'Technical Sheet'!$H$32*'WD-BSTS'!X$42, Dashboard!$E$20="RCP 4.5", 'Technical Sheet'!$H$33*'WD-BSTS'!X$42, Dashboard!$E$20="RCP 8.5", 'Technical Sheet'!$H$34*'WD-BSTS'!X$42)</f>
        <v>1170718.7900000003</v>
      </c>
      <c r="R174" s="147" cm="1">
        <f t="array" ref="R174">_xlfn.IFS(Dashboard!$E$20="NO C.C.", 'Technical Sheet'!$H$32*'WD-BSTS'!Y$42, Dashboard!$E$20="RCP 4.5", 'Technical Sheet'!$H$33*'WD-BSTS'!Y$42, Dashboard!$E$20="RCP 8.5", 'Technical Sheet'!$H$34*'WD-BSTS'!Y$42)</f>
        <v>1170718.7900000003</v>
      </c>
      <c r="S174" s="147" cm="1">
        <f t="array" ref="S174">_xlfn.IFS(Dashboard!$E$20="NO C.C.", 'Technical Sheet'!$H$32*'WD-BSTS'!Z$42, Dashboard!$E$20="RCP 4.5", 'Technical Sheet'!$H$33*'WD-BSTS'!Z$42, Dashboard!$E$20="RCP 8.5", 'Technical Sheet'!$H$34*'WD-BSTS'!Z$42)</f>
        <v>1170718.7900000003</v>
      </c>
      <c r="T174" s="147" cm="1">
        <f t="array" ref="T174">_xlfn.IFS(Dashboard!$E$20="NO C.C.", 'Technical Sheet'!$H$32*'WD-BSTS'!AA$42, Dashboard!$E$20="RCP 4.5", 'Technical Sheet'!$H$33*'WD-BSTS'!AA$42, Dashboard!$E$20="RCP 8.5", 'Technical Sheet'!$H$34*'WD-BSTS'!AA$42)</f>
        <v>1170718.7900000003</v>
      </c>
      <c r="U174" s="147" cm="1">
        <f t="array" ref="U174">_xlfn.IFS(Dashboard!$E$20="NO C.C.", 'Technical Sheet'!$H$32*'WD-BSTS'!AB$42, Dashboard!$E$20="RCP 4.5", 'Technical Sheet'!$H$33*'WD-BSTS'!AB$42, Dashboard!$E$20="RCP 8.5", 'Technical Sheet'!$H$34*'WD-BSTS'!AB$42)</f>
        <v>1170718.7900000003</v>
      </c>
      <c r="V174" s="147" cm="1">
        <f t="array" ref="V174">_xlfn.IFS(Dashboard!$E$20="NO C.C.", 'Technical Sheet'!$H$32*'WD-BSTS'!AC$42, Dashboard!$E$20="RCP 4.5", 'Technical Sheet'!$H$33*'WD-BSTS'!AC$42, Dashboard!$E$20="RCP 8.5", 'Technical Sheet'!$H$34*'WD-BSTS'!AC$42)</f>
        <v>1170718.7900000003</v>
      </c>
      <c r="W174" s="147" cm="1">
        <f t="array" ref="W174">_xlfn.IFS(Dashboard!$E$20="NO C.C.", 'Technical Sheet'!$H$32*'WD-BSTS'!AD$42, Dashboard!$E$20="RCP 4.5", 'Technical Sheet'!$H$33*'WD-BSTS'!AD$42, Dashboard!$E$20="RCP 8.5", 'Technical Sheet'!$H$34*'WD-BSTS'!AD$42)</f>
        <v>1170718.7900000003</v>
      </c>
      <c r="X174" s="147" cm="1">
        <f t="array" ref="X174">_xlfn.IFS(Dashboard!$E$20="NO C.C.", 'Technical Sheet'!$H$32*'WD-BSTS'!AE$42, Dashboard!$E$20="RCP 4.5", 'Technical Sheet'!$H$33*'WD-BSTS'!AE$42, Dashboard!$E$20="RCP 8.5", 'Technical Sheet'!$H$34*'WD-BSTS'!AE$42)</f>
        <v>1170718.7900000003</v>
      </c>
      <c r="Y174" s="147" cm="1">
        <f t="array" ref="Y174">_xlfn.IFS(Dashboard!$E$20="NO C.C.", 'Technical Sheet'!$H$32*'WD-BSTS'!AF$42, Dashboard!$E$20="RCP 4.5", 'Technical Sheet'!$H$33*'WD-BSTS'!AF$42, Dashboard!$E$20="RCP 8.5", 'Technical Sheet'!$H$34*'WD-BSTS'!AF$42)</f>
        <v>1170718.7900000003</v>
      </c>
      <c r="Z174" s="147" cm="1">
        <f t="array" ref="Z174">_xlfn.IFS(Dashboard!$E$20="NO C.C.", 'Technical Sheet'!$H$32*'WD-BSTS'!AG$42, Dashboard!$E$20="RCP 4.5", 'Technical Sheet'!$H$33*'WD-BSTS'!AG$42, Dashboard!$E$20="RCP 8.5", 'Technical Sheet'!$H$34*'WD-BSTS'!AG$42)</f>
        <v>1170718.7900000003</v>
      </c>
      <c r="AA174" s="147" cm="1">
        <f t="array" ref="AA174">_xlfn.IFS(Dashboard!$E$20="NO C.C.", 'Technical Sheet'!$H$32*'WD-BSTS'!AH$42, Dashboard!$E$20="RCP 4.5", 'Technical Sheet'!$H$33*'WD-BSTS'!AH$42, Dashboard!$E$20="RCP 8.5", 'Technical Sheet'!$H$34*'WD-BSTS'!AH$42)</f>
        <v>1170718.7900000003</v>
      </c>
      <c r="AB174" s="147" cm="1">
        <f t="array" ref="AB174">_xlfn.IFS(Dashboard!$E$20="NO C.C.", 'Technical Sheet'!$H$32*'WD-BSTS'!AI$42, Dashboard!$E$20="RCP 4.5", 'Technical Sheet'!$H$33*'WD-BSTS'!AI$42, Dashboard!$E$20="RCP 8.5", 'Technical Sheet'!$H$34*'WD-BSTS'!AI$42)</f>
        <v>1170718.7900000003</v>
      </c>
      <c r="AC174" s="147" cm="1">
        <f t="array" ref="AC174">_xlfn.IFS(Dashboard!$E$20="NO C.C.", 'Technical Sheet'!$H$32*'WD-BSTS'!AJ$42, Dashboard!$E$20="RCP 4.5", 'Technical Sheet'!$H$33*'WD-BSTS'!AJ$42, Dashboard!$E$20="RCP 8.5", 'Technical Sheet'!$H$34*'WD-BSTS'!AJ$42)</f>
        <v>1170718.7900000003</v>
      </c>
      <c r="AD174" s="147" cm="1">
        <f t="array" ref="AD174">_xlfn.IFS(Dashboard!$E$20="NO C.C.", 'Technical Sheet'!$H$32*'WD-BSTS'!AK$42, Dashboard!$E$20="RCP 4.5", 'Technical Sheet'!$H$33*'WD-BSTS'!AK$42, Dashboard!$E$20="RCP 8.5", 'Technical Sheet'!$H$34*'WD-BSTS'!AK$42)</f>
        <v>1170718.7900000003</v>
      </c>
      <c r="AE174" s="147" cm="1">
        <f t="array" ref="AE174">_xlfn.IFS(Dashboard!$E$20="NO C.C.", 'Technical Sheet'!$H$32*'WD-BSTS'!AL$42, Dashboard!$E$20="RCP 4.5", 'Technical Sheet'!$H$33*'WD-BSTS'!AL$42, Dashboard!$E$20="RCP 8.5", 'Technical Sheet'!$H$34*'WD-BSTS'!AL$42)</f>
        <v>1170718.7900000003</v>
      </c>
    </row>
    <row r="175" spans="1:33">
      <c r="A175" s="149" t="s">
        <v>21</v>
      </c>
      <c r="B175" s="147" cm="1">
        <f t="array" ref="B175">_xlfn.IFS(Dashboard!$E$20="NO C.C.", 'Technical Sheet'!$H$32*'WD-BSTS'!I$49, Dashboard!$E$20="RCP 4.5", 'Technical Sheet'!$H$33*'WD-BSTS'!I$49, Dashboard!$E$20="RCP 8.5", 'Technical Sheet'!$H$34*'WD-BSTS'!I$49)</f>
        <v>759692.71</v>
      </c>
      <c r="C175" s="147" cm="1">
        <f t="array" ref="C175">_xlfn.IFS(Dashboard!$E$20="NO C.C.", 'Technical Sheet'!$H$32*'WD-BSTS'!J$49, Dashboard!$E$20="RCP 4.5", 'Technical Sheet'!$H$33*'WD-BSTS'!J$49, Dashboard!$E$20="RCP 8.5", 'Technical Sheet'!$H$34*'WD-BSTS'!J$49)</f>
        <v>759692.71</v>
      </c>
      <c r="D175" s="147" cm="1">
        <f t="array" ref="D175">_xlfn.IFS(Dashboard!$E$20="NO C.C.", 'Technical Sheet'!$H$32*'WD-BSTS'!K$49, Dashboard!$E$20="RCP 4.5", 'Technical Sheet'!$H$33*'WD-BSTS'!K$49, Dashboard!$E$20="RCP 8.5", 'Technical Sheet'!$H$34*'WD-BSTS'!K$49)</f>
        <v>911944.7100000002</v>
      </c>
      <c r="E175" s="147" cm="1">
        <f t="array" ref="E175">_xlfn.IFS(Dashboard!$E$20="NO C.C.", 'Technical Sheet'!$H$32*'WD-BSTS'!L$49, Dashboard!$E$20="RCP 4.5", 'Technical Sheet'!$H$33*'WD-BSTS'!L$49, Dashboard!$E$20="RCP 8.5", 'Technical Sheet'!$H$34*'WD-BSTS'!L$49)</f>
        <v>1154932.4700000002</v>
      </c>
      <c r="F175" s="147" cm="1">
        <f t="array" ref="F175">_xlfn.IFS(Dashboard!$E$20="NO C.C.", 'Technical Sheet'!$H$32*'WD-BSTS'!M$49, Dashboard!$E$20="RCP 4.5", 'Technical Sheet'!$H$33*'WD-BSTS'!M$49, Dashboard!$E$20="RCP 8.5", 'Technical Sheet'!$H$34*'WD-BSTS'!M$49)</f>
        <v>1170718.7900000003</v>
      </c>
      <c r="G175" s="147" cm="1">
        <f t="array" ref="G175">_xlfn.IFS(Dashboard!$E$20="NO C.C.", 'Technical Sheet'!$H$32*'WD-BSTS'!N$49, Dashboard!$E$20="RCP 4.5", 'Technical Sheet'!$H$33*'WD-BSTS'!N$49, Dashboard!$E$20="RCP 8.5", 'Technical Sheet'!$H$34*'WD-BSTS'!N$49)</f>
        <v>1459800.1900000004</v>
      </c>
      <c r="H175" s="147" cm="1">
        <f t="array" ref="H175">_xlfn.IFS(Dashboard!$E$20="NO C.C.", 'Technical Sheet'!$H$32*'WD-BSTS'!O$49, Dashboard!$E$20="RCP 4.5", 'Technical Sheet'!$H$33*'WD-BSTS'!O$49, Dashboard!$E$20="RCP 8.5", 'Technical Sheet'!$H$34*'WD-BSTS'!O$49)</f>
        <v>1459800.1900000004</v>
      </c>
      <c r="I175" s="147" cm="1">
        <f t="array" ref="I175">_xlfn.IFS(Dashboard!$E$20="NO C.C.", 'Technical Sheet'!$H$32*'WD-BSTS'!P$49, Dashboard!$E$20="RCP 4.5", 'Technical Sheet'!$H$33*'WD-BSTS'!P$49, Dashboard!$E$20="RCP 8.5", 'Technical Sheet'!$H$34*'WD-BSTS'!P$49)</f>
        <v>1459800.1900000004</v>
      </c>
      <c r="J175" s="147" cm="1">
        <f t="array" ref="J175">_xlfn.IFS(Dashboard!$E$20="NO C.C.", 'Technical Sheet'!$H$32*'WD-BSTS'!Q$49, Dashboard!$E$20="RCP 4.5", 'Technical Sheet'!$H$33*'WD-BSTS'!Q$49, Dashboard!$E$20="RCP 8.5", 'Technical Sheet'!$H$34*'WD-BSTS'!Q$49)</f>
        <v>1459800.1900000004</v>
      </c>
      <c r="K175" s="147" cm="1">
        <f t="array" ref="K175">_xlfn.IFS(Dashboard!$E$20="NO C.C.", 'Technical Sheet'!$H$32*'WD-BSTS'!R$49, Dashboard!$E$20="RCP 4.5", 'Technical Sheet'!$H$33*'WD-BSTS'!R$49, Dashboard!$E$20="RCP 8.5", 'Technical Sheet'!$H$34*'WD-BSTS'!R$49)</f>
        <v>1459800.1900000004</v>
      </c>
      <c r="L175" s="147" cm="1">
        <f t="array" ref="L175">_xlfn.IFS(Dashboard!$E$20="NO C.C.", 'Technical Sheet'!$H$32*'WD-BSTS'!S$49, Dashboard!$E$20="RCP 4.5", 'Technical Sheet'!$H$33*'WD-BSTS'!S$49, Dashboard!$E$20="RCP 8.5", 'Technical Sheet'!$H$34*'WD-BSTS'!S$49)</f>
        <v>1459800.1900000004</v>
      </c>
      <c r="M175" s="147" cm="1">
        <f t="array" ref="M175">_xlfn.IFS(Dashboard!$E$20="NO C.C.", 'Technical Sheet'!$H$32*'WD-BSTS'!T$49, Dashboard!$E$20="RCP 4.5", 'Technical Sheet'!$H$33*'WD-BSTS'!T$49, Dashboard!$E$20="RCP 8.5", 'Technical Sheet'!$H$34*'WD-BSTS'!T$49)</f>
        <v>1459800.1900000004</v>
      </c>
      <c r="N175" s="147" cm="1">
        <f t="array" ref="N175">_xlfn.IFS(Dashboard!$E$20="NO C.C.", 'Technical Sheet'!$H$32*'WD-BSTS'!U$49, Dashboard!$E$20="RCP 4.5", 'Technical Sheet'!$H$33*'WD-BSTS'!U$49, Dashboard!$E$20="RCP 8.5", 'Technical Sheet'!$H$34*'WD-BSTS'!U$49)</f>
        <v>1459800.1900000004</v>
      </c>
      <c r="O175" s="147" cm="1">
        <f t="array" ref="O175">_xlfn.IFS(Dashboard!$E$20="NO C.C.", 'Technical Sheet'!$H$32*'WD-BSTS'!V$49, Dashboard!$E$20="RCP 4.5", 'Technical Sheet'!$H$33*'WD-BSTS'!V$49, Dashboard!$E$20="RCP 8.5", 'Technical Sheet'!$H$34*'WD-BSTS'!V$49)</f>
        <v>1459800.1900000004</v>
      </c>
      <c r="P175" s="147" cm="1">
        <f t="array" ref="P175">_xlfn.IFS(Dashboard!$E$20="NO C.C.", 'Technical Sheet'!$H$32*'WD-BSTS'!W$49, Dashboard!$E$20="RCP 4.5", 'Technical Sheet'!$H$33*'WD-BSTS'!W$49, Dashboard!$E$20="RCP 8.5", 'Technical Sheet'!$H$34*'WD-BSTS'!W$49)</f>
        <v>1459800.1900000004</v>
      </c>
      <c r="Q175" s="147" cm="1">
        <f t="array" ref="Q175">_xlfn.IFS(Dashboard!$E$20="NO C.C.", 'Technical Sheet'!$H$32*'WD-BSTS'!X$49, Dashboard!$E$20="RCP 4.5", 'Technical Sheet'!$H$33*'WD-BSTS'!X$49, Dashboard!$E$20="RCP 8.5", 'Technical Sheet'!$H$34*'WD-BSTS'!X$49)</f>
        <v>1459800.1900000004</v>
      </c>
      <c r="R175" s="147" cm="1">
        <f t="array" ref="R175">_xlfn.IFS(Dashboard!$E$20="NO C.C.", 'Technical Sheet'!$H$32*'WD-BSTS'!Y$49, Dashboard!$E$20="RCP 4.5", 'Technical Sheet'!$H$33*'WD-BSTS'!Y$49, Dashboard!$E$20="RCP 8.5", 'Technical Sheet'!$H$34*'WD-BSTS'!Y$49)</f>
        <v>1459800.1900000004</v>
      </c>
      <c r="S175" s="147" cm="1">
        <f t="array" ref="S175">_xlfn.IFS(Dashboard!$E$20="NO C.C.", 'Technical Sheet'!$H$32*'WD-BSTS'!Z$49, Dashboard!$E$20="RCP 4.5", 'Technical Sheet'!$H$33*'WD-BSTS'!Z$49, Dashboard!$E$20="RCP 8.5", 'Technical Sheet'!$H$34*'WD-BSTS'!Z$49)</f>
        <v>1459800.1900000004</v>
      </c>
      <c r="T175" s="147" cm="1">
        <f t="array" ref="T175">_xlfn.IFS(Dashboard!$E$20="NO C.C.", 'Technical Sheet'!$H$32*'WD-BSTS'!AA$49, Dashboard!$E$20="RCP 4.5", 'Technical Sheet'!$H$33*'WD-BSTS'!AA$49, Dashboard!$E$20="RCP 8.5", 'Technical Sheet'!$H$34*'WD-BSTS'!AA$49)</f>
        <v>1459800.1900000004</v>
      </c>
      <c r="U175" s="147" cm="1">
        <f t="array" ref="U175">_xlfn.IFS(Dashboard!$E$20="NO C.C.", 'Technical Sheet'!$H$32*'WD-BSTS'!AB$49, Dashboard!$E$20="RCP 4.5", 'Technical Sheet'!$H$33*'WD-BSTS'!AB$49, Dashboard!$E$20="RCP 8.5", 'Technical Sheet'!$H$34*'WD-BSTS'!AB$49)</f>
        <v>1459800.1900000004</v>
      </c>
      <c r="V175" s="147" cm="1">
        <f t="array" ref="V175">_xlfn.IFS(Dashboard!$E$20="NO C.C.", 'Technical Sheet'!$H$32*'WD-BSTS'!AC$49, Dashboard!$E$20="RCP 4.5", 'Technical Sheet'!$H$33*'WD-BSTS'!AC$49, Dashboard!$E$20="RCP 8.5", 'Technical Sheet'!$H$34*'WD-BSTS'!AC$49)</f>
        <v>1459800.1900000004</v>
      </c>
      <c r="W175" s="147" cm="1">
        <f t="array" ref="W175">_xlfn.IFS(Dashboard!$E$20="NO C.C.", 'Technical Sheet'!$H$32*'WD-BSTS'!AD$49, Dashboard!$E$20="RCP 4.5", 'Technical Sheet'!$H$33*'WD-BSTS'!AD$49, Dashboard!$E$20="RCP 8.5", 'Technical Sheet'!$H$34*'WD-BSTS'!AD$49)</f>
        <v>1459800.1900000004</v>
      </c>
      <c r="X175" s="147" cm="1">
        <f t="array" ref="X175">_xlfn.IFS(Dashboard!$E$20="NO C.C.", 'Technical Sheet'!$H$32*'WD-BSTS'!AE$49, Dashboard!$E$20="RCP 4.5", 'Technical Sheet'!$H$33*'WD-BSTS'!AE$49, Dashboard!$E$20="RCP 8.5", 'Technical Sheet'!$H$34*'WD-BSTS'!AE$49)</f>
        <v>1459800.1900000004</v>
      </c>
      <c r="Y175" s="147" cm="1">
        <f t="array" ref="Y175">_xlfn.IFS(Dashboard!$E$20="NO C.C.", 'Technical Sheet'!$H$32*'WD-BSTS'!AF$49, Dashboard!$E$20="RCP 4.5", 'Technical Sheet'!$H$33*'WD-BSTS'!AF$49, Dashboard!$E$20="RCP 8.5", 'Technical Sheet'!$H$34*'WD-BSTS'!AF$49)</f>
        <v>1459800.1900000004</v>
      </c>
      <c r="Z175" s="147" cm="1">
        <f t="array" ref="Z175">_xlfn.IFS(Dashboard!$E$20="NO C.C.", 'Technical Sheet'!$H$32*'WD-BSTS'!AG$49, Dashboard!$E$20="RCP 4.5", 'Technical Sheet'!$H$33*'WD-BSTS'!AG$49, Dashboard!$E$20="RCP 8.5", 'Technical Sheet'!$H$34*'WD-BSTS'!AG$49)</f>
        <v>1459800.1900000004</v>
      </c>
      <c r="AA175" s="147" cm="1">
        <f t="array" ref="AA175">_xlfn.IFS(Dashboard!$E$20="NO C.C.", 'Technical Sheet'!$H$32*'WD-BSTS'!AH$49, Dashboard!$E$20="RCP 4.5", 'Technical Sheet'!$H$33*'WD-BSTS'!AH$49, Dashboard!$E$20="RCP 8.5", 'Technical Sheet'!$H$34*'WD-BSTS'!AH$49)</f>
        <v>1459800.1900000004</v>
      </c>
      <c r="AB175" s="147" cm="1">
        <f t="array" ref="AB175">_xlfn.IFS(Dashboard!$E$20="NO C.C.", 'Technical Sheet'!$H$32*'WD-BSTS'!AI$49, Dashboard!$E$20="RCP 4.5", 'Technical Sheet'!$H$33*'WD-BSTS'!AI$49, Dashboard!$E$20="RCP 8.5", 'Technical Sheet'!$H$34*'WD-BSTS'!AI$49)</f>
        <v>1459800.1900000004</v>
      </c>
      <c r="AC175" s="147" cm="1">
        <f t="array" ref="AC175">_xlfn.IFS(Dashboard!$E$20="NO C.C.", 'Technical Sheet'!$H$32*'WD-BSTS'!AJ$49, Dashboard!$E$20="RCP 4.5", 'Technical Sheet'!$H$33*'WD-BSTS'!AJ$49, Dashboard!$E$20="RCP 8.5", 'Technical Sheet'!$H$34*'WD-BSTS'!AJ$49)</f>
        <v>1459800.1900000004</v>
      </c>
      <c r="AD175" s="147" cm="1">
        <f t="array" ref="AD175">_xlfn.IFS(Dashboard!$E$20="NO C.C.", 'Technical Sheet'!$H$32*'WD-BSTS'!AK$49, Dashboard!$E$20="RCP 4.5", 'Technical Sheet'!$H$33*'WD-BSTS'!AK$49, Dashboard!$E$20="RCP 8.5", 'Technical Sheet'!$H$34*'WD-BSTS'!AK$49)</f>
        <v>1459800.1900000004</v>
      </c>
      <c r="AE175" s="147" cm="1">
        <f t="array" ref="AE175">_xlfn.IFS(Dashboard!$E$20="NO C.C.", 'Technical Sheet'!$H$32*'WD-BSTS'!AL$49, Dashboard!$E$20="RCP 4.5", 'Technical Sheet'!$H$33*'WD-BSTS'!AL$49, Dashboard!$E$20="RCP 8.5", 'Technical Sheet'!$H$34*'WD-BSTS'!AL$49)</f>
        <v>1459800.1900000004</v>
      </c>
    </row>
    <row r="176" spans="1:33">
      <c r="A176" s="149" t="s">
        <v>62</v>
      </c>
      <c r="B176" s="147" cm="1">
        <f t="array" ref="B176">_xlfn.IFS(Dashboard!$E$20="NO C.C.", 'Technical Sheet'!$H$32*'WD-BSTS'!I$56, Dashboard!$E$20="RCP 4.5", 'Technical Sheet'!$H$33*'WD-BSTS'!I$56, Dashboard!$E$20="RCP 8.5", 'Technical Sheet'!$H$34*'WD-BSTS'!I$56)</f>
        <v>759692.71</v>
      </c>
      <c r="C176" s="147" cm="1">
        <f t="array" ref="C176">_xlfn.IFS(Dashboard!$E$20="NO C.C.", 'Technical Sheet'!$H$32*'WD-BSTS'!J$56, Dashboard!$E$20="RCP 4.5", 'Technical Sheet'!$H$33*'WD-BSTS'!J$56, Dashboard!$E$20="RCP 8.5", 'Technical Sheet'!$H$34*'WD-BSTS'!J$56)</f>
        <v>759692.71</v>
      </c>
      <c r="D176" s="147" cm="1">
        <f t="array" ref="D176">_xlfn.IFS(Dashboard!$E$20="NO C.C.", 'Technical Sheet'!$H$32*'WD-BSTS'!K$56, Dashboard!$E$20="RCP 4.5", 'Technical Sheet'!$H$33*'WD-BSTS'!K$56, Dashboard!$E$20="RCP 8.5", 'Technical Sheet'!$H$34*'WD-BSTS'!K$56)</f>
        <v>1203944.7100000002</v>
      </c>
      <c r="E176" s="147" cm="1">
        <f t="array" ref="E176">_xlfn.IFS(Dashboard!$E$20="NO C.C.", 'Technical Sheet'!$H$32*'WD-BSTS'!L$56, Dashboard!$E$20="RCP 4.5", 'Technical Sheet'!$H$33*'WD-BSTS'!L$56, Dashboard!$E$20="RCP 8.5", 'Technical Sheet'!$H$34*'WD-BSTS'!L$56)</f>
        <v>1446932.4700000002</v>
      </c>
      <c r="F176" s="147" cm="1">
        <f t="array" ref="F176">_xlfn.IFS(Dashboard!$E$20="NO C.C.", 'Technical Sheet'!$H$32*'WD-BSTS'!M$56, Dashboard!$E$20="RCP 4.5", 'Technical Sheet'!$H$33*'WD-BSTS'!M$56, Dashboard!$E$20="RCP 8.5", 'Technical Sheet'!$H$34*'WD-BSTS'!M$56)</f>
        <v>1462718.7900000003</v>
      </c>
      <c r="G176" s="147" cm="1">
        <f t="array" ref="G176">_xlfn.IFS(Dashboard!$E$20="NO C.C.", 'Technical Sheet'!$H$32*'WD-BSTS'!N$56, Dashboard!$E$20="RCP 4.5", 'Technical Sheet'!$H$33*'WD-BSTS'!N$56, Dashboard!$E$20="RCP 8.5", 'Technical Sheet'!$H$34*'WD-BSTS'!N$56)</f>
        <v>1751800.1900000004</v>
      </c>
      <c r="H176" s="147" cm="1">
        <f t="array" ref="H176">_xlfn.IFS(Dashboard!$E$20="NO C.C.", 'Technical Sheet'!$H$32*'WD-BSTS'!O$56, Dashboard!$E$20="RCP 4.5", 'Technical Sheet'!$H$33*'WD-BSTS'!O$56, Dashboard!$E$20="RCP 8.5", 'Technical Sheet'!$H$34*'WD-BSTS'!O$56)</f>
        <v>1751800.1900000004</v>
      </c>
      <c r="I176" s="147" cm="1">
        <f t="array" ref="I176">_xlfn.IFS(Dashboard!$E$20="NO C.C.", 'Technical Sheet'!$H$32*'WD-BSTS'!P$56, Dashboard!$E$20="RCP 4.5", 'Technical Sheet'!$H$33*'WD-BSTS'!P$56, Dashboard!$E$20="RCP 8.5", 'Technical Sheet'!$H$34*'WD-BSTS'!P$56)</f>
        <v>1751800.1900000004</v>
      </c>
      <c r="J176" s="147" cm="1">
        <f t="array" ref="J176">_xlfn.IFS(Dashboard!$E$20="NO C.C.", 'Technical Sheet'!$H$32*'WD-BSTS'!Q$56, Dashboard!$E$20="RCP 4.5", 'Technical Sheet'!$H$33*'WD-BSTS'!Q$56, Dashboard!$E$20="RCP 8.5", 'Technical Sheet'!$H$34*'WD-BSTS'!Q$56)</f>
        <v>1751800.1900000004</v>
      </c>
      <c r="K176" s="147" cm="1">
        <f t="array" ref="K176">_xlfn.IFS(Dashboard!$E$20="NO C.C.", 'Technical Sheet'!$H$32*'WD-BSTS'!R$56, Dashboard!$E$20="RCP 4.5", 'Technical Sheet'!$H$33*'WD-BSTS'!R$56, Dashboard!$E$20="RCP 8.5", 'Technical Sheet'!$H$34*'WD-BSTS'!R$56)</f>
        <v>1751800.1900000004</v>
      </c>
      <c r="L176" s="147" cm="1">
        <f t="array" ref="L176">_xlfn.IFS(Dashboard!$E$20="NO C.C.", 'Technical Sheet'!$H$32*'WD-BSTS'!S$56, Dashboard!$E$20="RCP 4.5", 'Technical Sheet'!$H$33*'WD-BSTS'!S$56, Dashboard!$E$20="RCP 8.5", 'Technical Sheet'!$H$34*'WD-BSTS'!S$56)</f>
        <v>1751800.1900000004</v>
      </c>
      <c r="M176" s="147" cm="1">
        <f t="array" ref="M176">_xlfn.IFS(Dashboard!$E$20="NO C.C.", 'Technical Sheet'!$H$32*'WD-BSTS'!T$56, Dashboard!$E$20="RCP 4.5", 'Technical Sheet'!$H$33*'WD-BSTS'!T$56, Dashboard!$E$20="RCP 8.5", 'Technical Sheet'!$H$34*'WD-BSTS'!T$56)</f>
        <v>1751800.1900000004</v>
      </c>
      <c r="N176" s="147" cm="1">
        <f t="array" ref="N176">_xlfn.IFS(Dashboard!$E$20="NO C.C.", 'Technical Sheet'!$H$32*'WD-BSTS'!U$56, Dashboard!$E$20="RCP 4.5", 'Technical Sheet'!$H$33*'WD-BSTS'!U$56, Dashboard!$E$20="RCP 8.5", 'Technical Sheet'!$H$34*'WD-BSTS'!U$56)</f>
        <v>1751800.1900000004</v>
      </c>
      <c r="O176" s="147" cm="1">
        <f t="array" ref="O176">_xlfn.IFS(Dashboard!$E$20="NO C.C.", 'Technical Sheet'!$H$32*'WD-BSTS'!V$56, Dashboard!$E$20="RCP 4.5", 'Technical Sheet'!$H$33*'WD-BSTS'!V$56, Dashboard!$E$20="RCP 8.5", 'Technical Sheet'!$H$34*'WD-BSTS'!V$56)</f>
        <v>1751800.1900000004</v>
      </c>
      <c r="P176" s="147" cm="1">
        <f t="array" ref="P176">_xlfn.IFS(Dashboard!$E$20="NO C.C.", 'Technical Sheet'!$H$32*'WD-BSTS'!W$56, Dashboard!$E$20="RCP 4.5", 'Technical Sheet'!$H$33*'WD-BSTS'!W$56, Dashboard!$E$20="RCP 8.5", 'Technical Sheet'!$H$34*'WD-BSTS'!W$56)</f>
        <v>1751800.1900000004</v>
      </c>
      <c r="Q176" s="147" cm="1">
        <f t="array" ref="Q176">_xlfn.IFS(Dashboard!$E$20="NO C.C.", 'Technical Sheet'!$H$32*'WD-BSTS'!X$56, Dashboard!$E$20="RCP 4.5", 'Technical Sheet'!$H$33*'WD-BSTS'!X$56, Dashboard!$E$20="RCP 8.5", 'Technical Sheet'!$H$34*'WD-BSTS'!X$56)</f>
        <v>1751800.1900000004</v>
      </c>
      <c r="R176" s="147" cm="1">
        <f t="array" ref="R176">_xlfn.IFS(Dashboard!$E$20="NO C.C.", 'Technical Sheet'!$H$32*'WD-BSTS'!Y$56, Dashboard!$E$20="RCP 4.5", 'Technical Sheet'!$H$33*'WD-BSTS'!Y$56, Dashboard!$E$20="RCP 8.5", 'Technical Sheet'!$H$34*'WD-BSTS'!Y$56)</f>
        <v>1751800.1900000004</v>
      </c>
      <c r="S176" s="147" cm="1">
        <f t="array" ref="S176">_xlfn.IFS(Dashboard!$E$20="NO C.C.", 'Technical Sheet'!$H$32*'WD-BSTS'!Z$56, Dashboard!$E$20="RCP 4.5", 'Technical Sheet'!$H$33*'WD-BSTS'!Z$56, Dashboard!$E$20="RCP 8.5", 'Technical Sheet'!$H$34*'WD-BSTS'!Z$56)</f>
        <v>1751800.1900000004</v>
      </c>
      <c r="T176" s="147" cm="1">
        <f t="array" ref="T176">_xlfn.IFS(Dashboard!$E$20="NO C.C.", 'Technical Sheet'!$H$32*'WD-BSTS'!AA$56, Dashboard!$E$20="RCP 4.5", 'Technical Sheet'!$H$33*'WD-BSTS'!AA$56, Dashboard!$E$20="RCP 8.5", 'Technical Sheet'!$H$34*'WD-BSTS'!AA$56)</f>
        <v>1751800.1900000004</v>
      </c>
      <c r="U176" s="147" cm="1">
        <f t="array" ref="U176">_xlfn.IFS(Dashboard!$E$20="NO C.C.", 'Technical Sheet'!$H$32*'WD-BSTS'!AB$56, Dashboard!$E$20="RCP 4.5", 'Technical Sheet'!$H$33*'WD-BSTS'!AB$56, Dashboard!$E$20="RCP 8.5", 'Technical Sheet'!$H$34*'WD-BSTS'!AB$56)</f>
        <v>1751800.1900000004</v>
      </c>
      <c r="V176" s="147" cm="1">
        <f t="array" ref="V176">_xlfn.IFS(Dashboard!$E$20="NO C.C.", 'Technical Sheet'!$H$32*'WD-BSTS'!AC$56, Dashboard!$E$20="RCP 4.5", 'Technical Sheet'!$H$33*'WD-BSTS'!AC$56, Dashboard!$E$20="RCP 8.5", 'Technical Sheet'!$H$34*'WD-BSTS'!AC$56)</f>
        <v>1751800.1900000004</v>
      </c>
      <c r="W176" s="147" cm="1">
        <f t="array" ref="W176">_xlfn.IFS(Dashboard!$E$20="NO C.C.", 'Technical Sheet'!$H$32*'WD-BSTS'!AD$56, Dashboard!$E$20="RCP 4.5", 'Technical Sheet'!$H$33*'WD-BSTS'!AD$56, Dashboard!$E$20="RCP 8.5", 'Technical Sheet'!$H$34*'WD-BSTS'!AD$56)</f>
        <v>1751800.1900000004</v>
      </c>
      <c r="X176" s="147" cm="1">
        <f t="array" ref="X176">_xlfn.IFS(Dashboard!$E$20="NO C.C.", 'Technical Sheet'!$H$32*'WD-BSTS'!AE$56, Dashboard!$E$20="RCP 4.5", 'Technical Sheet'!$H$33*'WD-BSTS'!AE$56, Dashboard!$E$20="RCP 8.5", 'Technical Sheet'!$H$34*'WD-BSTS'!AE$56)</f>
        <v>1751800.1900000004</v>
      </c>
      <c r="Y176" s="147" cm="1">
        <f t="array" ref="Y176">_xlfn.IFS(Dashboard!$E$20="NO C.C.", 'Technical Sheet'!$H$32*'WD-BSTS'!AF$56, Dashboard!$E$20="RCP 4.5", 'Technical Sheet'!$H$33*'WD-BSTS'!AF$56, Dashboard!$E$20="RCP 8.5", 'Technical Sheet'!$H$34*'WD-BSTS'!AF$56)</f>
        <v>1751800.1900000004</v>
      </c>
      <c r="Z176" s="147" cm="1">
        <f t="array" ref="Z176">_xlfn.IFS(Dashboard!$E$20="NO C.C.", 'Technical Sheet'!$H$32*'WD-BSTS'!AG$56, Dashboard!$E$20="RCP 4.5", 'Technical Sheet'!$H$33*'WD-BSTS'!AG$56, Dashboard!$E$20="RCP 8.5", 'Technical Sheet'!$H$34*'WD-BSTS'!AG$56)</f>
        <v>1751800.1900000004</v>
      </c>
      <c r="AA176" s="147" cm="1">
        <f t="array" ref="AA176">_xlfn.IFS(Dashboard!$E$20="NO C.C.", 'Technical Sheet'!$H$32*'WD-BSTS'!AH$56, Dashboard!$E$20="RCP 4.5", 'Technical Sheet'!$H$33*'WD-BSTS'!AH$56, Dashboard!$E$20="RCP 8.5", 'Technical Sheet'!$H$34*'WD-BSTS'!AH$56)</f>
        <v>1751800.1900000004</v>
      </c>
      <c r="AB176" s="147" cm="1">
        <f t="array" ref="AB176">_xlfn.IFS(Dashboard!$E$20="NO C.C.", 'Technical Sheet'!$H$32*'WD-BSTS'!AI$56, Dashboard!$E$20="RCP 4.5", 'Technical Sheet'!$H$33*'WD-BSTS'!AI$56, Dashboard!$E$20="RCP 8.5", 'Technical Sheet'!$H$34*'WD-BSTS'!AI$56)</f>
        <v>1751800.1900000004</v>
      </c>
      <c r="AC176" s="147" cm="1">
        <f t="array" ref="AC176">_xlfn.IFS(Dashboard!$E$20="NO C.C.", 'Technical Sheet'!$H$32*'WD-BSTS'!AJ$56, Dashboard!$E$20="RCP 4.5", 'Technical Sheet'!$H$33*'WD-BSTS'!AJ$56, Dashboard!$E$20="RCP 8.5", 'Technical Sheet'!$H$34*'WD-BSTS'!AJ$56)</f>
        <v>1751800.1900000004</v>
      </c>
      <c r="AD176" s="147" cm="1">
        <f t="array" ref="AD176">_xlfn.IFS(Dashboard!$E$20="NO C.C.", 'Technical Sheet'!$H$32*'WD-BSTS'!AK$56, Dashboard!$E$20="RCP 4.5", 'Technical Sheet'!$H$33*'WD-BSTS'!AK$56, Dashboard!$E$20="RCP 8.5", 'Technical Sheet'!$H$34*'WD-BSTS'!AK$56)</f>
        <v>1751800.1900000004</v>
      </c>
      <c r="AE176" s="147" cm="1">
        <f t="array" ref="AE176">_xlfn.IFS(Dashboard!$E$20="NO C.C.", 'Technical Sheet'!$H$32*'WD-BSTS'!AL$56, Dashboard!$E$20="RCP 4.5", 'Technical Sheet'!$H$33*'WD-BSTS'!AL$56, Dashboard!$E$20="RCP 8.5", 'Technical Sheet'!$H$34*'WD-BSTS'!AL$56)</f>
        <v>1751800.1900000004</v>
      </c>
    </row>
    <row r="177" spans="1:31">
      <c r="A177" s="149" t="s">
        <v>48</v>
      </c>
      <c r="B177" s="147" cm="1">
        <f t="array" ref="B177">_xlfn.IFS(Dashboard!$E$20="NO C.C.", 'Technical Sheet'!$H$32*'WD-BSTS'!I$63, Dashboard!$E$20="RCP 4.5", 'Technical Sheet'!$H$33*'WD-BSTS'!I$63, Dashboard!$E$20="RCP 8.5", 'Technical Sheet'!$H$34*'WD-BSTS'!I$63)</f>
        <v>759692.71</v>
      </c>
      <c r="C177" s="147" cm="1">
        <f t="array" ref="C177">_xlfn.IFS(Dashboard!$E$20="NO C.C.", 'Technical Sheet'!$H$32*'WD-BSTS'!J$63, Dashboard!$E$20="RCP 4.5", 'Technical Sheet'!$H$33*'WD-BSTS'!J$63, Dashboard!$E$20="RCP 8.5", 'Technical Sheet'!$H$34*'WD-BSTS'!J$63)</f>
        <v>759692.71</v>
      </c>
      <c r="D177" s="147" cm="1">
        <f t="array" ref="D177">_xlfn.IFS(Dashboard!$E$20="NO C.C.", 'Technical Sheet'!$H$32*'WD-BSTS'!K$63, Dashboard!$E$20="RCP 4.5", 'Technical Sheet'!$H$33*'WD-BSTS'!K$63, Dashboard!$E$20="RCP 8.5", 'Technical Sheet'!$H$34*'WD-BSTS'!K$63)</f>
        <v>1203944.7100000002</v>
      </c>
      <c r="E177" s="147" cm="1">
        <f t="array" ref="E177">_xlfn.IFS(Dashboard!$E$20="NO C.C.", 'Technical Sheet'!$H$32*'WD-BSTS'!L$63, Dashboard!$E$20="RCP 4.5", 'Technical Sheet'!$H$33*'WD-BSTS'!L$63, Dashboard!$E$20="RCP 8.5", 'Technical Sheet'!$H$34*'WD-BSTS'!L$63)</f>
        <v>1446932.4700000002</v>
      </c>
      <c r="F177" s="147" cm="1">
        <f t="array" ref="F177">_xlfn.IFS(Dashboard!$E$20="NO C.C.", 'Technical Sheet'!$H$32*'WD-BSTS'!M$63, Dashboard!$E$20="RCP 4.5", 'Technical Sheet'!$H$33*'WD-BSTS'!M$63, Dashboard!$E$20="RCP 8.5", 'Technical Sheet'!$H$34*'WD-BSTS'!M$63)</f>
        <v>1678798.7900000003</v>
      </c>
      <c r="G177" s="147" cm="1">
        <f t="array" ref="G177">_xlfn.IFS(Dashboard!$E$20="NO C.C.", 'Technical Sheet'!$H$32*'WD-BSTS'!N$63, Dashboard!$E$20="RCP 4.5", 'Technical Sheet'!$H$33*'WD-BSTS'!N$63, Dashboard!$E$20="RCP 8.5", 'Technical Sheet'!$H$34*'WD-BSTS'!N$63)</f>
        <v>1967880.1900000004</v>
      </c>
      <c r="H177" s="147" cm="1">
        <f t="array" ref="H177">_xlfn.IFS(Dashboard!$E$20="NO C.C.", 'Technical Sheet'!$H$32*'WD-BSTS'!O$63, Dashboard!$E$20="RCP 4.5", 'Technical Sheet'!$H$33*'WD-BSTS'!O$63, Dashboard!$E$20="RCP 8.5", 'Technical Sheet'!$H$34*'WD-BSTS'!O$63)</f>
        <v>1967880.1900000004</v>
      </c>
      <c r="I177" s="147" cm="1">
        <f t="array" ref="I177">_xlfn.IFS(Dashboard!$E$20="NO C.C.", 'Technical Sheet'!$H$32*'WD-BSTS'!P$63, Dashboard!$E$20="RCP 4.5", 'Technical Sheet'!$H$33*'WD-BSTS'!P$63, Dashboard!$E$20="RCP 8.5", 'Technical Sheet'!$H$34*'WD-BSTS'!P$63)</f>
        <v>1967880.1900000004</v>
      </c>
      <c r="J177" s="147" cm="1">
        <f t="array" ref="J177">_xlfn.IFS(Dashboard!$E$20="NO C.C.", 'Technical Sheet'!$H$32*'WD-BSTS'!Q$63, Dashboard!$E$20="RCP 4.5", 'Technical Sheet'!$H$33*'WD-BSTS'!Q$63, Dashboard!$E$20="RCP 8.5", 'Technical Sheet'!$H$34*'WD-BSTS'!Q$63)</f>
        <v>1967880.1900000004</v>
      </c>
      <c r="K177" s="147" cm="1">
        <f t="array" ref="K177">_xlfn.IFS(Dashboard!$E$20="NO C.C.", 'Technical Sheet'!$H$32*'WD-BSTS'!R$63, Dashboard!$E$20="RCP 4.5", 'Technical Sheet'!$H$33*'WD-BSTS'!R$63, Dashboard!$E$20="RCP 8.5", 'Technical Sheet'!$H$34*'WD-BSTS'!R$63)</f>
        <v>1967880.1900000004</v>
      </c>
      <c r="L177" s="147" cm="1">
        <f t="array" ref="L177">_xlfn.IFS(Dashboard!$E$20="NO C.C.", 'Technical Sheet'!$H$32*'WD-BSTS'!S$63, Dashboard!$E$20="RCP 4.5", 'Technical Sheet'!$H$33*'WD-BSTS'!S$63, Dashboard!$E$20="RCP 8.5", 'Technical Sheet'!$H$34*'WD-BSTS'!S$63)</f>
        <v>1967880.1900000004</v>
      </c>
      <c r="M177" s="147" cm="1">
        <f t="array" ref="M177">_xlfn.IFS(Dashboard!$E$20="NO C.C.", 'Technical Sheet'!$H$32*'WD-BSTS'!T$63, Dashboard!$E$20="RCP 4.5", 'Technical Sheet'!$H$33*'WD-BSTS'!T$63, Dashboard!$E$20="RCP 8.5", 'Technical Sheet'!$H$34*'WD-BSTS'!T$63)</f>
        <v>1967880.1900000004</v>
      </c>
      <c r="N177" s="147" cm="1">
        <f t="array" ref="N177">_xlfn.IFS(Dashboard!$E$20="NO C.C.", 'Technical Sheet'!$H$32*'WD-BSTS'!U$63, Dashboard!$E$20="RCP 4.5", 'Technical Sheet'!$H$33*'WD-BSTS'!U$63, Dashboard!$E$20="RCP 8.5", 'Technical Sheet'!$H$34*'WD-BSTS'!U$63)</f>
        <v>1967880.1900000004</v>
      </c>
      <c r="O177" s="147" cm="1">
        <f t="array" ref="O177">_xlfn.IFS(Dashboard!$E$20="NO C.C.", 'Technical Sheet'!$H$32*'WD-BSTS'!V$63, Dashboard!$E$20="RCP 4.5", 'Technical Sheet'!$H$33*'WD-BSTS'!V$63, Dashboard!$E$20="RCP 8.5", 'Technical Sheet'!$H$34*'WD-BSTS'!V$63)</f>
        <v>1967880.1900000004</v>
      </c>
      <c r="P177" s="147" cm="1">
        <f t="array" ref="P177">_xlfn.IFS(Dashboard!$E$20="NO C.C.", 'Technical Sheet'!$H$32*'WD-BSTS'!W$63, Dashboard!$E$20="RCP 4.5", 'Technical Sheet'!$H$33*'WD-BSTS'!W$63, Dashboard!$E$20="RCP 8.5", 'Technical Sheet'!$H$34*'WD-BSTS'!W$63)</f>
        <v>1967880.1900000004</v>
      </c>
      <c r="Q177" s="147" cm="1">
        <f t="array" ref="Q177">_xlfn.IFS(Dashboard!$E$20="NO C.C.", 'Technical Sheet'!$H$32*'WD-BSTS'!X$63, Dashboard!$E$20="RCP 4.5", 'Technical Sheet'!$H$33*'WD-BSTS'!X$63, Dashboard!$E$20="RCP 8.5", 'Technical Sheet'!$H$34*'WD-BSTS'!X$63)</f>
        <v>1967880.1900000004</v>
      </c>
      <c r="R177" s="147" cm="1">
        <f t="array" ref="R177">_xlfn.IFS(Dashboard!$E$20="NO C.C.", 'Technical Sheet'!$H$32*'WD-BSTS'!Y$63, Dashboard!$E$20="RCP 4.5", 'Technical Sheet'!$H$33*'WD-BSTS'!Y$63, Dashboard!$E$20="RCP 8.5", 'Technical Sheet'!$H$34*'WD-BSTS'!Y$63)</f>
        <v>1967880.1900000004</v>
      </c>
      <c r="S177" s="147" cm="1">
        <f t="array" ref="S177">_xlfn.IFS(Dashboard!$E$20="NO C.C.", 'Technical Sheet'!$H$32*'WD-BSTS'!Z$63, Dashboard!$E$20="RCP 4.5", 'Technical Sheet'!$H$33*'WD-BSTS'!Z$63, Dashboard!$E$20="RCP 8.5", 'Technical Sheet'!$H$34*'WD-BSTS'!Z$63)</f>
        <v>1967880.1900000004</v>
      </c>
      <c r="T177" s="147" cm="1">
        <f t="array" ref="T177">_xlfn.IFS(Dashboard!$E$20="NO C.C.", 'Technical Sheet'!$H$32*'WD-BSTS'!AA$63, Dashboard!$E$20="RCP 4.5", 'Technical Sheet'!$H$33*'WD-BSTS'!AA$63, Dashboard!$E$20="RCP 8.5", 'Technical Sheet'!$H$34*'WD-BSTS'!AA$63)</f>
        <v>1967880.1900000004</v>
      </c>
      <c r="U177" s="147" cm="1">
        <f t="array" ref="U177">_xlfn.IFS(Dashboard!$E$20="NO C.C.", 'Technical Sheet'!$H$32*'WD-BSTS'!AB$63, Dashboard!$E$20="RCP 4.5", 'Technical Sheet'!$H$33*'WD-BSTS'!AB$63, Dashboard!$E$20="RCP 8.5", 'Technical Sheet'!$H$34*'WD-BSTS'!AB$63)</f>
        <v>1967880.1900000004</v>
      </c>
      <c r="V177" s="147" cm="1">
        <f t="array" ref="V177">_xlfn.IFS(Dashboard!$E$20="NO C.C.", 'Technical Sheet'!$H$32*'WD-BSTS'!AC$63, Dashboard!$E$20="RCP 4.5", 'Technical Sheet'!$H$33*'WD-BSTS'!AC$63, Dashboard!$E$20="RCP 8.5", 'Technical Sheet'!$H$34*'WD-BSTS'!AC$63)</f>
        <v>1967880.1900000004</v>
      </c>
      <c r="W177" s="147" cm="1">
        <f t="array" ref="W177">_xlfn.IFS(Dashboard!$E$20="NO C.C.", 'Technical Sheet'!$H$32*'WD-BSTS'!AD$63, Dashboard!$E$20="RCP 4.5", 'Technical Sheet'!$H$33*'WD-BSTS'!AD$63, Dashboard!$E$20="RCP 8.5", 'Technical Sheet'!$H$34*'WD-BSTS'!AD$63)</f>
        <v>1967880.1900000004</v>
      </c>
      <c r="X177" s="147" cm="1">
        <f t="array" ref="X177">_xlfn.IFS(Dashboard!$E$20="NO C.C.", 'Technical Sheet'!$H$32*'WD-BSTS'!AE$63, Dashboard!$E$20="RCP 4.5", 'Technical Sheet'!$H$33*'WD-BSTS'!AE$63, Dashboard!$E$20="RCP 8.5", 'Technical Sheet'!$H$34*'WD-BSTS'!AE$63)</f>
        <v>1967880.1900000004</v>
      </c>
      <c r="Y177" s="147" cm="1">
        <f t="array" ref="Y177">_xlfn.IFS(Dashboard!$E$20="NO C.C.", 'Technical Sheet'!$H$32*'WD-BSTS'!AF$63, Dashboard!$E$20="RCP 4.5", 'Technical Sheet'!$H$33*'WD-BSTS'!AF$63, Dashboard!$E$20="RCP 8.5", 'Technical Sheet'!$H$34*'WD-BSTS'!AF$63)</f>
        <v>1967880.1900000004</v>
      </c>
      <c r="Z177" s="147" cm="1">
        <f t="array" ref="Z177">_xlfn.IFS(Dashboard!$E$20="NO C.C.", 'Technical Sheet'!$H$32*'WD-BSTS'!AG$63, Dashboard!$E$20="RCP 4.5", 'Technical Sheet'!$H$33*'WD-BSTS'!AG$63, Dashboard!$E$20="RCP 8.5", 'Technical Sheet'!$H$34*'WD-BSTS'!AG$63)</f>
        <v>1967880.1900000004</v>
      </c>
      <c r="AA177" s="147" cm="1">
        <f t="array" ref="AA177">_xlfn.IFS(Dashboard!$E$20="NO C.C.", 'Technical Sheet'!$H$32*'WD-BSTS'!AH$63, Dashboard!$E$20="RCP 4.5", 'Technical Sheet'!$H$33*'WD-BSTS'!AH$63, Dashboard!$E$20="RCP 8.5", 'Technical Sheet'!$H$34*'WD-BSTS'!AH$63)</f>
        <v>1967880.1900000004</v>
      </c>
      <c r="AB177" s="147" cm="1">
        <f t="array" ref="AB177">_xlfn.IFS(Dashboard!$E$20="NO C.C.", 'Technical Sheet'!$H$32*'WD-BSTS'!AI$63, Dashboard!$E$20="RCP 4.5", 'Technical Sheet'!$H$33*'WD-BSTS'!AI$63, Dashboard!$E$20="RCP 8.5", 'Technical Sheet'!$H$34*'WD-BSTS'!AI$63)</f>
        <v>1967880.1900000004</v>
      </c>
      <c r="AC177" s="147" cm="1">
        <f t="array" ref="AC177">_xlfn.IFS(Dashboard!$E$20="NO C.C.", 'Technical Sheet'!$H$32*'WD-BSTS'!AJ$63, Dashboard!$E$20="RCP 4.5", 'Technical Sheet'!$H$33*'WD-BSTS'!AJ$63, Dashboard!$E$20="RCP 8.5", 'Technical Sheet'!$H$34*'WD-BSTS'!AJ$63)</f>
        <v>1967880.1900000004</v>
      </c>
      <c r="AD177" s="147" cm="1">
        <f t="array" ref="AD177">_xlfn.IFS(Dashboard!$E$20="NO C.C.", 'Technical Sheet'!$H$32*'WD-BSTS'!AK$63, Dashboard!$E$20="RCP 4.5", 'Technical Sheet'!$H$33*'WD-BSTS'!AK$63, Dashboard!$E$20="RCP 8.5", 'Technical Sheet'!$H$34*'WD-BSTS'!AK$63)</f>
        <v>1967880.1900000004</v>
      </c>
      <c r="AE177" s="147" cm="1">
        <f t="array" ref="AE177">_xlfn.IFS(Dashboard!$E$20="NO C.C.", 'Technical Sheet'!$H$32*'WD-BSTS'!AL$63, Dashboard!$E$20="RCP 4.5", 'Technical Sheet'!$H$33*'WD-BSTS'!AL$63, Dashboard!$E$20="RCP 8.5", 'Technical Sheet'!$H$34*'WD-BSTS'!AL$63)</f>
        <v>1967880.1900000004</v>
      </c>
    </row>
    <row r="178" spans="1:31">
      <c r="A178" s="149" t="s">
        <v>49</v>
      </c>
      <c r="B178" s="147" cm="1">
        <f t="array" ref="B178">_xlfn.IFS(Dashboard!$E$20="NO C.C.", 'Technical Sheet'!$H$32*'WD-BSTS'!I$70, Dashboard!$E$20="RCP 4.5", 'Technical Sheet'!$H$33*'WD-BSTS'!I$70, Dashboard!$E$20="RCP 8.5", 'Technical Sheet'!$H$34*'WD-BSTS'!I$70)</f>
        <v>759692.71</v>
      </c>
      <c r="C178" s="147" cm="1">
        <f t="array" ref="C178">_xlfn.IFS(Dashboard!$E$20="NO C.C.", 'Technical Sheet'!$H$32*'WD-BSTS'!J$70, Dashboard!$E$20="RCP 4.5", 'Technical Sheet'!$H$33*'WD-BSTS'!J$70, Dashboard!$E$20="RCP 8.5", 'Technical Sheet'!$H$34*'WD-BSTS'!J$70)</f>
        <v>759692.71</v>
      </c>
      <c r="D178" s="147" cm="1">
        <f t="array" ref="D178">_xlfn.IFS(Dashboard!$E$20="NO C.C.", 'Technical Sheet'!$H$32*'WD-BSTS'!K$70, Dashboard!$E$20="RCP 4.5", 'Technical Sheet'!$H$33*'WD-BSTS'!K$70, Dashboard!$E$20="RCP 8.5", 'Technical Sheet'!$H$34*'WD-BSTS'!K$70)</f>
        <v>1203944.7100000002</v>
      </c>
      <c r="E178" s="147" cm="1">
        <f t="array" ref="E178">_xlfn.IFS(Dashboard!$E$20="NO C.C.", 'Technical Sheet'!$H$32*'WD-BSTS'!L$70, Dashboard!$E$20="RCP 4.5", 'Technical Sheet'!$H$33*'WD-BSTS'!L$70, Dashboard!$E$20="RCP 8.5", 'Technical Sheet'!$H$34*'WD-BSTS'!L$70)</f>
        <v>1446932.4700000002</v>
      </c>
      <c r="F178" s="147" cm="1">
        <f t="array" ref="F178">_xlfn.IFS(Dashboard!$E$20="NO C.C.", 'Technical Sheet'!$H$32*'WD-BSTS'!M$70, Dashboard!$E$20="RCP 4.5", 'Technical Sheet'!$H$33*'WD-BSTS'!M$70, Dashboard!$E$20="RCP 8.5", 'Technical Sheet'!$H$34*'WD-BSTS'!M$70)</f>
        <v>1678798.7900000003</v>
      </c>
      <c r="G178" s="147" cm="1">
        <f t="array" ref="G178">_xlfn.IFS(Dashboard!$E$20="NO C.C.", 'Technical Sheet'!$H$32*'WD-BSTS'!N$70, Dashboard!$E$20="RCP 4.5", 'Technical Sheet'!$H$33*'WD-BSTS'!N$70, Dashboard!$E$20="RCP 8.5", 'Technical Sheet'!$H$34*'WD-BSTS'!N$70)</f>
        <v>1967880.1900000004</v>
      </c>
      <c r="H178" s="147" cm="1">
        <f t="array" ref="H178">_xlfn.IFS(Dashboard!$E$20="NO C.C.", 'Technical Sheet'!$H$32*'WD-BSTS'!O$70, Dashboard!$E$20="RCP 4.5", 'Technical Sheet'!$H$33*'WD-BSTS'!O$70, Dashboard!$E$20="RCP 8.5", 'Technical Sheet'!$H$34*'WD-BSTS'!O$70)</f>
        <v>1978830.1900000004</v>
      </c>
      <c r="I178" s="147" cm="1">
        <f t="array" ref="I178">_xlfn.IFS(Dashboard!$E$20="NO C.C.", 'Technical Sheet'!$H$32*'WD-BSTS'!P$70, Dashboard!$E$20="RCP 4.5", 'Technical Sheet'!$H$33*'WD-BSTS'!P$70, Dashboard!$E$20="RCP 8.5", 'Technical Sheet'!$H$34*'WD-BSTS'!P$70)</f>
        <v>1978830.1900000004</v>
      </c>
      <c r="J178" s="147" cm="1">
        <f t="array" ref="J178">_xlfn.IFS(Dashboard!$E$20="NO C.C.", 'Technical Sheet'!$H$32*'WD-BSTS'!Q$70, Dashboard!$E$20="RCP 4.5", 'Technical Sheet'!$H$33*'WD-BSTS'!Q$70, Dashboard!$E$20="RCP 8.5", 'Technical Sheet'!$H$34*'WD-BSTS'!Q$70)</f>
        <v>1978830.1900000004</v>
      </c>
      <c r="K178" s="147" cm="1">
        <f t="array" ref="K178">_xlfn.IFS(Dashboard!$E$20="NO C.C.", 'Technical Sheet'!$H$32*'WD-BSTS'!R$70, Dashboard!$E$20="RCP 4.5", 'Technical Sheet'!$H$33*'WD-BSTS'!R$70, Dashboard!$E$20="RCP 8.5", 'Technical Sheet'!$H$34*'WD-BSTS'!R$70)</f>
        <v>1978830.1900000004</v>
      </c>
      <c r="L178" s="147" cm="1">
        <f t="array" ref="L178">_xlfn.IFS(Dashboard!$E$20="NO C.C.", 'Technical Sheet'!$H$32*'WD-BSTS'!S$70, Dashboard!$E$20="RCP 4.5", 'Technical Sheet'!$H$33*'WD-BSTS'!S$70, Dashboard!$E$20="RCP 8.5", 'Technical Sheet'!$H$34*'WD-BSTS'!S$70)</f>
        <v>1978830.1900000004</v>
      </c>
      <c r="M178" s="147" cm="1">
        <f t="array" ref="M178">_xlfn.IFS(Dashboard!$E$20="NO C.C.", 'Technical Sheet'!$H$32*'WD-BSTS'!T$70, Dashboard!$E$20="RCP 4.5", 'Technical Sheet'!$H$33*'WD-BSTS'!T$70, Dashboard!$E$20="RCP 8.5", 'Technical Sheet'!$H$34*'WD-BSTS'!T$70)</f>
        <v>1978830.1900000004</v>
      </c>
      <c r="N178" s="147" cm="1">
        <f t="array" ref="N178">_xlfn.IFS(Dashboard!$E$20="NO C.C.", 'Technical Sheet'!$H$32*'WD-BSTS'!U$70, Dashboard!$E$20="RCP 4.5", 'Technical Sheet'!$H$33*'WD-BSTS'!U$70, Dashboard!$E$20="RCP 8.5", 'Technical Sheet'!$H$34*'WD-BSTS'!U$70)</f>
        <v>1978830.1900000004</v>
      </c>
      <c r="O178" s="147" cm="1">
        <f t="array" ref="O178">_xlfn.IFS(Dashboard!$E$20="NO C.C.", 'Technical Sheet'!$H$32*'WD-BSTS'!V$70, Dashboard!$E$20="RCP 4.5", 'Technical Sheet'!$H$33*'WD-BSTS'!V$70, Dashboard!$E$20="RCP 8.5", 'Technical Sheet'!$H$34*'WD-BSTS'!V$70)</f>
        <v>1978830.1900000004</v>
      </c>
      <c r="P178" s="147" cm="1">
        <f t="array" ref="P178">_xlfn.IFS(Dashboard!$E$20="NO C.C.", 'Technical Sheet'!$H$32*'WD-BSTS'!W$70, Dashboard!$E$20="RCP 4.5", 'Technical Sheet'!$H$33*'WD-BSTS'!W$70, Dashboard!$E$20="RCP 8.5", 'Technical Sheet'!$H$34*'WD-BSTS'!W$70)</f>
        <v>1978830.1900000004</v>
      </c>
      <c r="Q178" s="147" cm="1">
        <f t="array" ref="Q178">_xlfn.IFS(Dashboard!$E$20="NO C.C.", 'Technical Sheet'!$H$32*'WD-BSTS'!X$70, Dashboard!$E$20="RCP 4.5", 'Technical Sheet'!$H$33*'WD-BSTS'!X$70, Dashboard!$E$20="RCP 8.5", 'Technical Sheet'!$H$34*'WD-BSTS'!X$70)</f>
        <v>1978830.1900000004</v>
      </c>
      <c r="R178" s="147" cm="1">
        <f t="array" ref="R178">_xlfn.IFS(Dashboard!$E$20="NO C.C.", 'Technical Sheet'!$H$32*'WD-BSTS'!Y$70, Dashboard!$E$20="RCP 4.5", 'Technical Sheet'!$H$33*'WD-BSTS'!Y$70, Dashboard!$E$20="RCP 8.5", 'Technical Sheet'!$H$34*'WD-BSTS'!Y$70)</f>
        <v>1978830.1900000004</v>
      </c>
      <c r="S178" s="147" cm="1">
        <f t="array" ref="S178">_xlfn.IFS(Dashboard!$E$20="NO C.C.", 'Technical Sheet'!$H$32*'WD-BSTS'!Z$70, Dashboard!$E$20="RCP 4.5", 'Technical Sheet'!$H$33*'WD-BSTS'!Z$70, Dashboard!$E$20="RCP 8.5", 'Technical Sheet'!$H$34*'WD-BSTS'!Z$70)</f>
        <v>1978830.1900000004</v>
      </c>
      <c r="T178" s="147" cm="1">
        <f t="array" ref="T178">_xlfn.IFS(Dashboard!$E$20="NO C.C.", 'Technical Sheet'!$H$32*'WD-BSTS'!AA$70, Dashboard!$E$20="RCP 4.5", 'Technical Sheet'!$H$33*'WD-BSTS'!AA$70, Dashboard!$E$20="RCP 8.5", 'Technical Sheet'!$H$34*'WD-BSTS'!AA$70)</f>
        <v>1978830.1900000004</v>
      </c>
      <c r="U178" s="147" cm="1">
        <f t="array" ref="U178">_xlfn.IFS(Dashboard!$E$20="NO C.C.", 'Technical Sheet'!$H$32*'WD-BSTS'!AB$70, Dashboard!$E$20="RCP 4.5", 'Technical Sheet'!$H$33*'WD-BSTS'!AB$70, Dashboard!$E$20="RCP 8.5", 'Technical Sheet'!$H$34*'WD-BSTS'!AB$70)</f>
        <v>1978830.1900000004</v>
      </c>
      <c r="V178" s="147" cm="1">
        <f t="array" ref="V178">_xlfn.IFS(Dashboard!$E$20="NO C.C.", 'Technical Sheet'!$H$32*'WD-BSTS'!AC$70, Dashboard!$E$20="RCP 4.5", 'Technical Sheet'!$H$33*'WD-BSTS'!AC$70, Dashboard!$E$20="RCP 8.5", 'Technical Sheet'!$H$34*'WD-BSTS'!AC$70)</f>
        <v>1978830.1900000004</v>
      </c>
      <c r="W178" s="147" cm="1">
        <f t="array" ref="W178">_xlfn.IFS(Dashboard!$E$20="NO C.C.", 'Technical Sheet'!$H$32*'WD-BSTS'!AD$70, Dashboard!$E$20="RCP 4.5", 'Technical Sheet'!$H$33*'WD-BSTS'!AD$70, Dashboard!$E$20="RCP 8.5", 'Technical Sheet'!$H$34*'WD-BSTS'!AD$70)</f>
        <v>1978830.1900000004</v>
      </c>
      <c r="X178" s="147" cm="1">
        <f t="array" ref="X178">_xlfn.IFS(Dashboard!$E$20="NO C.C.", 'Technical Sheet'!$H$32*'WD-BSTS'!AE$70, Dashboard!$E$20="RCP 4.5", 'Technical Sheet'!$H$33*'WD-BSTS'!AE$70, Dashboard!$E$20="RCP 8.5", 'Technical Sheet'!$H$34*'WD-BSTS'!AE$70)</f>
        <v>1978830.1900000004</v>
      </c>
      <c r="Y178" s="147" cm="1">
        <f t="array" ref="Y178">_xlfn.IFS(Dashboard!$E$20="NO C.C.", 'Technical Sheet'!$H$32*'WD-BSTS'!AF$70, Dashboard!$E$20="RCP 4.5", 'Technical Sheet'!$H$33*'WD-BSTS'!AF$70, Dashboard!$E$20="RCP 8.5", 'Technical Sheet'!$H$34*'WD-BSTS'!AF$70)</f>
        <v>1978830.1900000004</v>
      </c>
      <c r="Z178" s="147" cm="1">
        <f t="array" ref="Z178">_xlfn.IFS(Dashboard!$E$20="NO C.C.", 'Technical Sheet'!$H$32*'WD-BSTS'!AG$70, Dashboard!$E$20="RCP 4.5", 'Technical Sheet'!$H$33*'WD-BSTS'!AG$70, Dashboard!$E$20="RCP 8.5", 'Technical Sheet'!$H$34*'WD-BSTS'!AG$70)</f>
        <v>1978830.1900000004</v>
      </c>
      <c r="AA178" s="147" cm="1">
        <f t="array" ref="AA178">_xlfn.IFS(Dashboard!$E$20="NO C.C.", 'Technical Sheet'!$H$32*'WD-BSTS'!AH$70, Dashboard!$E$20="RCP 4.5", 'Technical Sheet'!$H$33*'WD-BSTS'!AH$70, Dashboard!$E$20="RCP 8.5", 'Technical Sheet'!$H$34*'WD-BSTS'!AH$70)</f>
        <v>1978830.1900000004</v>
      </c>
      <c r="AB178" s="147" cm="1">
        <f t="array" ref="AB178">_xlfn.IFS(Dashboard!$E$20="NO C.C.", 'Technical Sheet'!$H$32*'WD-BSTS'!AI$70, Dashboard!$E$20="RCP 4.5", 'Technical Sheet'!$H$33*'WD-BSTS'!AI$70, Dashboard!$E$20="RCP 8.5", 'Technical Sheet'!$H$34*'WD-BSTS'!AI$70)</f>
        <v>1978830.1900000004</v>
      </c>
      <c r="AC178" s="147" cm="1">
        <f t="array" ref="AC178">_xlfn.IFS(Dashboard!$E$20="NO C.C.", 'Technical Sheet'!$H$32*'WD-BSTS'!AJ$70, Dashboard!$E$20="RCP 4.5", 'Technical Sheet'!$H$33*'WD-BSTS'!AJ$70, Dashboard!$E$20="RCP 8.5", 'Technical Sheet'!$H$34*'WD-BSTS'!AJ$70)</f>
        <v>1978830.1900000004</v>
      </c>
      <c r="AD178" s="147" cm="1">
        <f t="array" ref="AD178">_xlfn.IFS(Dashboard!$E$20="NO C.C.", 'Technical Sheet'!$H$32*'WD-BSTS'!AK$70, Dashboard!$E$20="RCP 4.5", 'Technical Sheet'!$H$33*'WD-BSTS'!AK$70, Dashboard!$E$20="RCP 8.5", 'Technical Sheet'!$H$34*'WD-BSTS'!AK$70)</f>
        <v>1978830.1900000004</v>
      </c>
      <c r="AE178" s="147" cm="1">
        <f t="array" ref="AE178">_xlfn.IFS(Dashboard!$E$20="NO C.C.", 'Technical Sheet'!$H$32*'WD-BSTS'!AL$70, Dashboard!$E$20="RCP 4.5", 'Technical Sheet'!$H$33*'WD-BSTS'!AL$70, Dashboard!$E$20="RCP 8.5", 'Technical Sheet'!$H$34*'WD-BSTS'!AL$70)</f>
        <v>1978830.1900000004</v>
      </c>
    </row>
    <row r="179" spans="1:31">
      <c r="A179" s="149" t="s">
        <v>47</v>
      </c>
      <c r="B179" s="147" cm="1">
        <f t="array" ref="B179">_xlfn.IFS(Dashboard!$E$20="NO C.C.", 'Technical Sheet'!$H$32*'WD-BSTS'!I$77, Dashboard!$E$20="RCP 4.5", 'Technical Sheet'!$H$33*'WD-BSTS'!I$77, Dashboard!$E$20="RCP 8.5", 'Technical Sheet'!$H$34*'WD-BSTS'!I$77)</f>
        <v>759692.71</v>
      </c>
      <c r="C179" s="147" cm="1">
        <f t="array" ref="C179">_xlfn.IFS(Dashboard!$E$20="NO C.C.", 'Technical Sheet'!$H$32*'WD-BSTS'!J$77, Dashboard!$E$20="RCP 4.5", 'Technical Sheet'!$H$33*'WD-BSTS'!J$77, Dashboard!$E$20="RCP 8.5", 'Technical Sheet'!$H$34*'WD-BSTS'!J$77)</f>
        <v>759692.71</v>
      </c>
      <c r="D179" s="147" cm="1">
        <f t="array" ref="D179">_xlfn.IFS(Dashboard!$E$20="NO C.C.", 'Technical Sheet'!$H$32*'WD-BSTS'!K$77, Dashboard!$E$20="RCP 4.5", 'Technical Sheet'!$H$33*'WD-BSTS'!K$77, Dashboard!$E$20="RCP 8.5", 'Technical Sheet'!$H$34*'WD-BSTS'!K$77)</f>
        <v>1203944.7100000002</v>
      </c>
      <c r="E179" s="147" cm="1">
        <f t="array" ref="E179">_xlfn.IFS(Dashboard!$E$20="NO C.C.", 'Technical Sheet'!$H$32*'WD-BSTS'!L$77, Dashboard!$E$20="RCP 4.5", 'Technical Sheet'!$H$33*'WD-BSTS'!L$77, Dashboard!$E$20="RCP 8.5", 'Technical Sheet'!$H$34*'WD-BSTS'!L$77)</f>
        <v>1446932.4700000002</v>
      </c>
      <c r="F179" s="147" cm="1">
        <f t="array" ref="F179">_xlfn.IFS(Dashboard!$E$20="NO C.C.", 'Technical Sheet'!$H$32*'WD-BSTS'!M$77, Dashboard!$E$20="RCP 4.5", 'Technical Sheet'!$H$33*'WD-BSTS'!M$77, Dashboard!$E$20="RCP 8.5", 'Technical Sheet'!$H$34*'WD-BSTS'!M$77)</f>
        <v>1678798.7900000003</v>
      </c>
      <c r="G179" s="147" cm="1">
        <f t="array" ref="G179">_xlfn.IFS(Dashboard!$E$20="NO C.C.", 'Technical Sheet'!$H$32*'WD-BSTS'!N$77, Dashboard!$E$20="RCP 4.5", 'Technical Sheet'!$H$33*'WD-BSTS'!N$77, Dashboard!$E$20="RCP 8.5", 'Technical Sheet'!$H$34*'WD-BSTS'!N$77)</f>
        <v>1967880.1900000004</v>
      </c>
      <c r="H179" s="147" cm="1">
        <f t="array" ref="H179">_xlfn.IFS(Dashboard!$E$20="NO C.C.", 'Technical Sheet'!$H$32*'WD-BSTS'!O$77, Dashboard!$E$20="RCP 4.5", 'Technical Sheet'!$H$33*'WD-BSTS'!O$77, Dashboard!$E$20="RCP 8.5", 'Technical Sheet'!$H$34*'WD-BSTS'!O$77)</f>
        <v>1978830.1900000004</v>
      </c>
      <c r="I179" s="147" cm="1">
        <f t="array" ref="I179">_xlfn.IFS(Dashboard!$E$20="NO C.C.", 'Technical Sheet'!$H$32*'WD-BSTS'!P$77, Dashboard!$E$20="RCP 4.5", 'Technical Sheet'!$H$33*'WD-BSTS'!P$77, Dashboard!$E$20="RCP 8.5", 'Technical Sheet'!$H$34*'WD-BSTS'!P$77)</f>
        <v>1978830.1900000004</v>
      </c>
      <c r="J179" s="147" cm="1">
        <f t="array" ref="J179">_xlfn.IFS(Dashboard!$E$20="NO C.C.", 'Technical Sheet'!$H$32*'WD-BSTS'!Q$77, Dashboard!$E$20="RCP 4.5", 'Technical Sheet'!$H$33*'WD-BSTS'!Q$77, Dashboard!$E$20="RCP 8.5", 'Technical Sheet'!$H$34*'WD-BSTS'!Q$77)</f>
        <v>1978830.1900000004</v>
      </c>
      <c r="K179" s="147" cm="1">
        <f t="array" ref="K179">_xlfn.IFS(Dashboard!$E$20="NO C.C.", 'Technical Sheet'!$H$32*'WD-BSTS'!R$77, Dashboard!$E$20="RCP 4.5", 'Technical Sheet'!$H$33*'WD-BSTS'!R$77, Dashboard!$E$20="RCP 8.5", 'Technical Sheet'!$H$34*'WD-BSTS'!R$77)</f>
        <v>1994890.1900000004</v>
      </c>
      <c r="L179" s="147" cm="1">
        <f t="array" ref="L179">_xlfn.IFS(Dashboard!$E$20="NO C.C.", 'Technical Sheet'!$H$32*'WD-BSTS'!S$77, Dashboard!$E$20="RCP 4.5", 'Technical Sheet'!$H$33*'WD-BSTS'!S$77, Dashboard!$E$20="RCP 8.5", 'Technical Sheet'!$H$34*'WD-BSTS'!S$77)</f>
        <v>1994890.1900000004</v>
      </c>
      <c r="M179" s="147" cm="1">
        <f t="array" ref="M179">_xlfn.IFS(Dashboard!$E$20="NO C.C.", 'Technical Sheet'!$H$32*'WD-BSTS'!T$77, Dashboard!$E$20="RCP 4.5", 'Technical Sheet'!$H$33*'WD-BSTS'!T$77, Dashboard!$E$20="RCP 8.5", 'Technical Sheet'!$H$34*'WD-BSTS'!T$77)</f>
        <v>1994890.1900000004</v>
      </c>
      <c r="N179" s="147" cm="1">
        <f t="array" ref="N179">_xlfn.IFS(Dashboard!$E$20="NO C.C.", 'Technical Sheet'!$H$32*'WD-BSTS'!U$77, Dashboard!$E$20="RCP 4.5", 'Technical Sheet'!$H$33*'WD-BSTS'!U$77, Dashboard!$E$20="RCP 8.5", 'Technical Sheet'!$H$34*'WD-BSTS'!U$77)</f>
        <v>1994890.1900000004</v>
      </c>
      <c r="O179" s="147" cm="1">
        <f t="array" ref="O179">_xlfn.IFS(Dashboard!$E$20="NO C.C.", 'Technical Sheet'!$H$32*'WD-BSTS'!V$77, Dashboard!$E$20="RCP 4.5", 'Technical Sheet'!$H$33*'WD-BSTS'!V$77, Dashboard!$E$20="RCP 8.5", 'Technical Sheet'!$H$34*'WD-BSTS'!V$77)</f>
        <v>1994890.1900000004</v>
      </c>
      <c r="P179" s="147" cm="1">
        <f t="array" ref="P179">_xlfn.IFS(Dashboard!$E$20="NO C.C.", 'Technical Sheet'!$H$32*'WD-BSTS'!W$77, Dashboard!$E$20="RCP 4.5", 'Technical Sheet'!$H$33*'WD-BSTS'!W$77, Dashboard!$E$20="RCP 8.5", 'Technical Sheet'!$H$34*'WD-BSTS'!W$77)</f>
        <v>1994890.1900000004</v>
      </c>
      <c r="Q179" s="147" cm="1">
        <f t="array" ref="Q179">_xlfn.IFS(Dashboard!$E$20="NO C.C.", 'Technical Sheet'!$H$32*'WD-BSTS'!X$77, Dashboard!$E$20="RCP 4.5", 'Technical Sheet'!$H$33*'WD-BSTS'!X$77, Dashboard!$E$20="RCP 8.5", 'Technical Sheet'!$H$34*'WD-BSTS'!X$77)</f>
        <v>1994890.1900000004</v>
      </c>
      <c r="R179" s="147" cm="1">
        <f t="array" ref="R179">_xlfn.IFS(Dashboard!$E$20="NO C.C.", 'Technical Sheet'!$H$32*'WD-BSTS'!Y$77, Dashboard!$E$20="RCP 4.5", 'Technical Sheet'!$H$33*'WD-BSTS'!Y$77, Dashboard!$E$20="RCP 8.5", 'Technical Sheet'!$H$34*'WD-BSTS'!Y$77)</f>
        <v>1994890.1900000004</v>
      </c>
      <c r="S179" s="147" cm="1">
        <f t="array" ref="S179">_xlfn.IFS(Dashboard!$E$20="NO C.C.", 'Technical Sheet'!$H$32*'WD-BSTS'!Z$77, Dashboard!$E$20="RCP 4.5", 'Technical Sheet'!$H$33*'WD-BSTS'!Z$77, Dashboard!$E$20="RCP 8.5", 'Technical Sheet'!$H$34*'WD-BSTS'!Z$77)</f>
        <v>1994890.1900000004</v>
      </c>
      <c r="T179" s="147" cm="1">
        <f t="array" ref="T179">_xlfn.IFS(Dashboard!$E$20="NO C.C.", 'Technical Sheet'!$H$32*'WD-BSTS'!AA$77, Dashboard!$E$20="RCP 4.5", 'Technical Sheet'!$H$33*'WD-BSTS'!AA$77, Dashboard!$E$20="RCP 8.5", 'Technical Sheet'!$H$34*'WD-BSTS'!AA$77)</f>
        <v>1994890.1900000004</v>
      </c>
      <c r="U179" s="147" cm="1">
        <f t="array" ref="U179">_xlfn.IFS(Dashboard!$E$20="NO C.C.", 'Technical Sheet'!$H$32*'WD-BSTS'!AB$77, Dashboard!$E$20="RCP 4.5", 'Technical Sheet'!$H$33*'WD-BSTS'!AB$77, Dashboard!$E$20="RCP 8.5", 'Technical Sheet'!$H$34*'WD-BSTS'!AB$77)</f>
        <v>1994890.1900000004</v>
      </c>
      <c r="V179" s="147" cm="1">
        <f t="array" ref="V179">_xlfn.IFS(Dashboard!$E$20="NO C.C.", 'Technical Sheet'!$H$32*'WD-BSTS'!AC$77, Dashboard!$E$20="RCP 4.5", 'Technical Sheet'!$H$33*'WD-BSTS'!AC$77, Dashboard!$E$20="RCP 8.5", 'Technical Sheet'!$H$34*'WD-BSTS'!AC$77)</f>
        <v>1994890.1900000004</v>
      </c>
      <c r="W179" s="147" cm="1">
        <f t="array" ref="W179">_xlfn.IFS(Dashboard!$E$20="NO C.C.", 'Technical Sheet'!$H$32*'WD-BSTS'!AD$77, Dashboard!$E$20="RCP 4.5", 'Technical Sheet'!$H$33*'WD-BSTS'!AD$77, Dashboard!$E$20="RCP 8.5", 'Technical Sheet'!$H$34*'WD-BSTS'!AD$77)</f>
        <v>1994890.1900000004</v>
      </c>
      <c r="X179" s="147" cm="1">
        <f t="array" ref="X179">_xlfn.IFS(Dashboard!$E$20="NO C.C.", 'Technical Sheet'!$H$32*'WD-BSTS'!AE$77, Dashboard!$E$20="RCP 4.5", 'Technical Sheet'!$H$33*'WD-BSTS'!AE$77, Dashboard!$E$20="RCP 8.5", 'Technical Sheet'!$H$34*'WD-BSTS'!AE$77)</f>
        <v>1994890.1900000004</v>
      </c>
      <c r="Y179" s="147" cm="1">
        <f t="array" ref="Y179">_xlfn.IFS(Dashboard!$E$20="NO C.C.", 'Technical Sheet'!$H$32*'WD-BSTS'!AF$77, Dashboard!$E$20="RCP 4.5", 'Technical Sheet'!$H$33*'WD-BSTS'!AF$77, Dashboard!$E$20="RCP 8.5", 'Technical Sheet'!$H$34*'WD-BSTS'!AF$77)</f>
        <v>1994890.1900000004</v>
      </c>
      <c r="Z179" s="147" cm="1">
        <f t="array" ref="Z179">_xlfn.IFS(Dashboard!$E$20="NO C.C.", 'Technical Sheet'!$H$32*'WD-BSTS'!AG$77, Dashboard!$E$20="RCP 4.5", 'Technical Sheet'!$H$33*'WD-BSTS'!AG$77, Dashboard!$E$20="RCP 8.5", 'Technical Sheet'!$H$34*'WD-BSTS'!AG$77)</f>
        <v>1994890.1900000004</v>
      </c>
      <c r="AA179" s="147" cm="1">
        <f t="array" ref="AA179">_xlfn.IFS(Dashboard!$E$20="NO C.C.", 'Technical Sheet'!$H$32*'WD-BSTS'!AH$77, Dashboard!$E$20="RCP 4.5", 'Technical Sheet'!$H$33*'WD-BSTS'!AH$77, Dashboard!$E$20="RCP 8.5", 'Technical Sheet'!$H$34*'WD-BSTS'!AH$77)</f>
        <v>1994890.1900000004</v>
      </c>
      <c r="AB179" s="147" cm="1">
        <f t="array" ref="AB179">_xlfn.IFS(Dashboard!$E$20="NO C.C.", 'Technical Sheet'!$H$32*'WD-BSTS'!AI$77, Dashboard!$E$20="RCP 4.5", 'Technical Sheet'!$H$33*'WD-BSTS'!AI$77, Dashboard!$E$20="RCP 8.5", 'Technical Sheet'!$H$34*'WD-BSTS'!AI$77)</f>
        <v>1994890.1900000004</v>
      </c>
      <c r="AC179" s="147" cm="1">
        <f t="array" ref="AC179">_xlfn.IFS(Dashboard!$E$20="NO C.C.", 'Technical Sheet'!$H$32*'WD-BSTS'!AJ$77, Dashboard!$E$20="RCP 4.5", 'Technical Sheet'!$H$33*'WD-BSTS'!AJ$77, Dashboard!$E$20="RCP 8.5", 'Technical Sheet'!$H$34*'WD-BSTS'!AJ$77)</f>
        <v>1994890.1900000004</v>
      </c>
      <c r="AD179" s="147" cm="1">
        <f t="array" ref="AD179">_xlfn.IFS(Dashboard!$E$20="NO C.C.", 'Technical Sheet'!$H$32*'WD-BSTS'!AK$77, Dashboard!$E$20="RCP 4.5", 'Technical Sheet'!$H$33*'WD-BSTS'!AK$77, Dashboard!$E$20="RCP 8.5", 'Technical Sheet'!$H$34*'WD-BSTS'!AK$77)</f>
        <v>1994890.1900000004</v>
      </c>
      <c r="AE179" s="147" cm="1">
        <f t="array" ref="AE179">_xlfn.IFS(Dashboard!$E$20="NO C.C.", 'Technical Sheet'!$H$32*'WD-BSTS'!AL$77, Dashboard!$E$20="RCP 4.5", 'Technical Sheet'!$H$33*'WD-BSTS'!AL$77, Dashboard!$E$20="RCP 8.5", 'Technical Sheet'!$H$34*'WD-BSTS'!AL$77)</f>
        <v>1994890.1900000004</v>
      </c>
    </row>
    <row r="180" spans="1:31">
      <c r="A180" s="149" t="s">
        <v>63</v>
      </c>
      <c r="B180" s="147" cm="1">
        <f t="array" ref="B180">_xlfn.IFS(Dashboard!$E$20="NO C.C.", 'Technical Sheet'!$H$32*'WD-BSTS'!I$84, Dashboard!$E$20="RCP 4.5", 'Technical Sheet'!$H$33*'WD-BSTS'!I$84, Dashboard!$E$20="RCP 8.5", 'Technical Sheet'!$H$34*'WD-BSTS'!I$84)</f>
        <v>759692.71</v>
      </c>
      <c r="C180" s="147" cm="1">
        <f t="array" ref="C180">_xlfn.IFS(Dashboard!$E$20="NO C.C.", 'Technical Sheet'!$H$32*'WD-BSTS'!J$84, Dashboard!$E$20="RCP 4.5", 'Technical Sheet'!$H$33*'WD-BSTS'!J$84, Dashboard!$E$20="RCP 8.5", 'Technical Sheet'!$H$34*'WD-BSTS'!J$84)</f>
        <v>759692.71</v>
      </c>
      <c r="D180" s="147" cm="1">
        <f t="array" ref="D180">_xlfn.IFS(Dashboard!$E$20="NO C.C.", 'Technical Sheet'!$H$32*'WD-BSTS'!K$84, Dashboard!$E$20="RCP 4.5", 'Technical Sheet'!$H$33*'WD-BSTS'!K$84, Dashboard!$E$20="RCP 8.5", 'Technical Sheet'!$H$34*'WD-BSTS'!K$84)</f>
        <v>1203944.7100000002</v>
      </c>
      <c r="E180" s="147" cm="1">
        <f t="array" ref="E180">_xlfn.IFS(Dashboard!$E$20="NO C.C.", 'Technical Sheet'!$H$32*'WD-BSTS'!L$84, Dashboard!$E$20="RCP 4.5", 'Technical Sheet'!$H$33*'WD-BSTS'!L$84, Dashboard!$E$20="RCP 8.5", 'Technical Sheet'!$H$34*'WD-BSTS'!L$84)</f>
        <v>1446932.4700000002</v>
      </c>
      <c r="F180" s="147" cm="1">
        <f t="array" ref="F180">_xlfn.IFS(Dashboard!$E$20="NO C.C.", 'Technical Sheet'!$H$32*'WD-BSTS'!M$84, Dashboard!$E$20="RCP 4.5", 'Technical Sheet'!$H$33*'WD-BSTS'!M$84, Dashboard!$E$20="RCP 8.5", 'Technical Sheet'!$H$34*'WD-BSTS'!M$84)</f>
        <v>1678798.7900000003</v>
      </c>
      <c r="G180" s="147" cm="1">
        <f t="array" ref="G180">_xlfn.IFS(Dashboard!$E$20="NO C.C.", 'Technical Sheet'!$H$32*'WD-BSTS'!N$84, Dashboard!$E$20="RCP 4.5", 'Technical Sheet'!$H$33*'WD-BSTS'!N$84, Dashboard!$E$20="RCP 8.5", 'Technical Sheet'!$H$34*'WD-BSTS'!N$84)</f>
        <v>1967880.1900000004</v>
      </c>
      <c r="H180" s="147" cm="1">
        <f t="array" ref="H180">_xlfn.IFS(Dashboard!$E$20="NO C.C.", 'Technical Sheet'!$H$32*'WD-BSTS'!O$84, Dashboard!$E$20="RCP 4.5", 'Technical Sheet'!$H$33*'WD-BSTS'!O$84, Dashboard!$E$20="RCP 8.5", 'Technical Sheet'!$H$34*'WD-BSTS'!O$84)</f>
        <v>1978830.1900000004</v>
      </c>
      <c r="I180" s="147" cm="1">
        <f t="array" ref="I180">_xlfn.IFS(Dashboard!$E$20="NO C.C.", 'Technical Sheet'!$H$32*'WD-BSTS'!P$84, Dashboard!$E$20="RCP 4.5", 'Technical Sheet'!$H$33*'WD-BSTS'!P$84, Dashboard!$E$20="RCP 8.5", 'Technical Sheet'!$H$34*'WD-BSTS'!P$84)</f>
        <v>1978830.1900000004</v>
      </c>
      <c r="J180" s="147" cm="1">
        <f t="array" ref="J180">_xlfn.IFS(Dashboard!$E$20="NO C.C.", 'Technical Sheet'!$H$32*'WD-BSTS'!Q$84, Dashboard!$E$20="RCP 4.5", 'Technical Sheet'!$H$33*'WD-BSTS'!Q$84, Dashboard!$E$20="RCP 8.5", 'Technical Sheet'!$H$34*'WD-BSTS'!Q$84)</f>
        <v>1978830.1900000004</v>
      </c>
      <c r="K180" s="147" cm="1">
        <f t="array" ref="K180">_xlfn.IFS(Dashboard!$E$20="NO C.C.", 'Technical Sheet'!$H$32*'WD-BSTS'!R$84, Dashboard!$E$20="RCP 4.5", 'Technical Sheet'!$H$33*'WD-BSTS'!R$84, Dashboard!$E$20="RCP 8.5", 'Technical Sheet'!$H$34*'WD-BSTS'!R$84)</f>
        <v>2010950.1900000004</v>
      </c>
      <c r="L180" s="147" cm="1">
        <f t="array" ref="L180">_xlfn.IFS(Dashboard!$E$20="NO C.C.", 'Technical Sheet'!$H$32*'WD-BSTS'!S$84, Dashboard!$E$20="RCP 4.5", 'Technical Sheet'!$H$33*'WD-BSTS'!S$84, Dashboard!$E$20="RCP 8.5", 'Technical Sheet'!$H$34*'WD-BSTS'!S$84)</f>
        <v>2010950.1900000004</v>
      </c>
      <c r="M180" s="147" cm="1">
        <f t="array" ref="M180">_xlfn.IFS(Dashboard!$E$20="NO C.C.", 'Technical Sheet'!$H$32*'WD-BSTS'!T$84, Dashboard!$E$20="RCP 4.5", 'Technical Sheet'!$H$33*'WD-BSTS'!T$84, Dashboard!$E$20="RCP 8.5", 'Technical Sheet'!$H$34*'WD-BSTS'!T$84)</f>
        <v>2010950.1900000004</v>
      </c>
      <c r="N180" s="147" cm="1">
        <f t="array" ref="N180">_xlfn.IFS(Dashboard!$E$20="NO C.C.", 'Technical Sheet'!$H$32*'WD-BSTS'!U$84, Dashboard!$E$20="RCP 4.5", 'Technical Sheet'!$H$33*'WD-BSTS'!U$84, Dashboard!$E$20="RCP 8.5", 'Technical Sheet'!$H$34*'WD-BSTS'!U$84)</f>
        <v>2010950.1900000004</v>
      </c>
      <c r="O180" s="147" cm="1">
        <f t="array" ref="O180">_xlfn.IFS(Dashboard!$E$20="NO C.C.", 'Technical Sheet'!$H$32*'WD-BSTS'!V$84, Dashboard!$E$20="RCP 4.5", 'Technical Sheet'!$H$33*'WD-BSTS'!V$84, Dashboard!$E$20="RCP 8.5", 'Technical Sheet'!$H$34*'WD-BSTS'!V$84)</f>
        <v>2010950.1900000004</v>
      </c>
      <c r="P180" s="147" cm="1">
        <f t="array" ref="P180">_xlfn.IFS(Dashboard!$E$20="NO C.C.", 'Technical Sheet'!$H$32*'WD-BSTS'!W$84, Dashboard!$E$20="RCP 4.5", 'Technical Sheet'!$H$33*'WD-BSTS'!W$84, Dashboard!$E$20="RCP 8.5", 'Technical Sheet'!$H$34*'WD-BSTS'!W$84)</f>
        <v>2010950.1900000004</v>
      </c>
      <c r="Q180" s="147" cm="1">
        <f t="array" ref="Q180">_xlfn.IFS(Dashboard!$E$20="NO C.C.", 'Technical Sheet'!$H$32*'WD-BSTS'!X$84, Dashboard!$E$20="RCP 4.5", 'Technical Sheet'!$H$33*'WD-BSTS'!X$84, Dashboard!$E$20="RCP 8.5", 'Technical Sheet'!$H$34*'WD-BSTS'!X$84)</f>
        <v>2010950.1900000004</v>
      </c>
      <c r="R180" s="147" cm="1">
        <f t="array" ref="R180">_xlfn.IFS(Dashboard!$E$20="NO C.C.", 'Technical Sheet'!$H$32*'WD-BSTS'!Y$84, Dashboard!$E$20="RCP 4.5", 'Technical Sheet'!$H$33*'WD-BSTS'!Y$84, Dashboard!$E$20="RCP 8.5", 'Technical Sheet'!$H$34*'WD-BSTS'!Y$84)</f>
        <v>2010950.1900000004</v>
      </c>
      <c r="S180" s="147" cm="1">
        <f t="array" ref="S180">_xlfn.IFS(Dashboard!$E$20="NO C.C.", 'Technical Sheet'!$H$32*'WD-BSTS'!Z$84, Dashboard!$E$20="RCP 4.5", 'Technical Sheet'!$H$33*'WD-BSTS'!Z$84, Dashboard!$E$20="RCP 8.5", 'Technical Sheet'!$H$34*'WD-BSTS'!Z$84)</f>
        <v>2010950.1900000004</v>
      </c>
      <c r="T180" s="147" cm="1">
        <f t="array" ref="T180">_xlfn.IFS(Dashboard!$E$20="NO C.C.", 'Technical Sheet'!$H$32*'WD-BSTS'!AA$84, Dashboard!$E$20="RCP 4.5", 'Technical Sheet'!$H$33*'WD-BSTS'!AA$84, Dashboard!$E$20="RCP 8.5", 'Technical Sheet'!$H$34*'WD-BSTS'!AA$84)</f>
        <v>2010950.1900000004</v>
      </c>
      <c r="U180" s="147" cm="1">
        <f t="array" ref="U180">_xlfn.IFS(Dashboard!$E$20="NO C.C.", 'Technical Sheet'!$H$32*'WD-BSTS'!AB$84, Dashboard!$E$20="RCP 4.5", 'Technical Sheet'!$H$33*'WD-BSTS'!AB$84, Dashboard!$E$20="RCP 8.5", 'Technical Sheet'!$H$34*'WD-BSTS'!AB$84)</f>
        <v>2010950.1900000004</v>
      </c>
      <c r="V180" s="147" cm="1">
        <f t="array" ref="V180">_xlfn.IFS(Dashboard!$E$20="NO C.C.", 'Technical Sheet'!$H$32*'WD-BSTS'!AC$84, Dashboard!$E$20="RCP 4.5", 'Technical Sheet'!$H$33*'WD-BSTS'!AC$84, Dashboard!$E$20="RCP 8.5", 'Technical Sheet'!$H$34*'WD-BSTS'!AC$84)</f>
        <v>2010950.1900000004</v>
      </c>
      <c r="W180" s="147" cm="1">
        <f t="array" ref="W180">_xlfn.IFS(Dashboard!$E$20="NO C.C.", 'Technical Sheet'!$H$32*'WD-BSTS'!AD$84, Dashboard!$E$20="RCP 4.5", 'Technical Sheet'!$H$33*'WD-BSTS'!AD$84, Dashboard!$E$20="RCP 8.5", 'Technical Sheet'!$H$34*'WD-BSTS'!AD$84)</f>
        <v>2010950.1900000004</v>
      </c>
      <c r="X180" s="147" cm="1">
        <f t="array" ref="X180">_xlfn.IFS(Dashboard!$E$20="NO C.C.", 'Technical Sheet'!$H$32*'WD-BSTS'!AE$84, Dashboard!$E$20="RCP 4.5", 'Technical Sheet'!$H$33*'WD-BSTS'!AE$84, Dashboard!$E$20="RCP 8.5", 'Technical Sheet'!$H$34*'WD-BSTS'!AE$84)</f>
        <v>2010950.1900000004</v>
      </c>
      <c r="Y180" s="147" cm="1">
        <f t="array" ref="Y180">_xlfn.IFS(Dashboard!$E$20="NO C.C.", 'Technical Sheet'!$H$32*'WD-BSTS'!AF$84, Dashboard!$E$20="RCP 4.5", 'Technical Sheet'!$H$33*'WD-BSTS'!AF$84, Dashboard!$E$20="RCP 8.5", 'Technical Sheet'!$H$34*'WD-BSTS'!AF$84)</f>
        <v>2010950.1900000004</v>
      </c>
      <c r="Z180" s="147" cm="1">
        <f t="array" ref="Z180">_xlfn.IFS(Dashboard!$E$20="NO C.C.", 'Technical Sheet'!$H$32*'WD-BSTS'!AG$84, Dashboard!$E$20="RCP 4.5", 'Technical Sheet'!$H$33*'WD-BSTS'!AG$84, Dashboard!$E$20="RCP 8.5", 'Technical Sheet'!$H$34*'WD-BSTS'!AG$84)</f>
        <v>2010950.1900000004</v>
      </c>
      <c r="AA180" s="147" cm="1">
        <f t="array" ref="AA180">_xlfn.IFS(Dashboard!$E$20="NO C.C.", 'Technical Sheet'!$H$32*'WD-BSTS'!AH$84, Dashboard!$E$20="RCP 4.5", 'Technical Sheet'!$H$33*'WD-BSTS'!AH$84, Dashboard!$E$20="RCP 8.5", 'Technical Sheet'!$H$34*'WD-BSTS'!AH$84)</f>
        <v>2010950.1900000004</v>
      </c>
      <c r="AB180" s="147" cm="1">
        <f t="array" ref="AB180">_xlfn.IFS(Dashboard!$E$20="NO C.C.", 'Technical Sheet'!$H$32*'WD-BSTS'!AI$84, Dashboard!$E$20="RCP 4.5", 'Technical Sheet'!$H$33*'WD-BSTS'!AI$84, Dashboard!$E$20="RCP 8.5", 'Technical Sheet'!$H$34*'WD-BSTS'!AI$84)</f>
        <v>2010950.1900000004</v>
      </c>
      <c r="AC180" s="147" cm="1">
        <f t="array" ref="AC180">_xlfn.IFS(Dashboard!$E$20="NO C.C.", 'Technical Sheet'!$H$32*'WD-BSTS'!AJ$84, Dashboard!$E$20="RCP 4.5", 'Technical Sheet'!$H$33*'WD-BSTS'!AJ$84, Dashboard!$E$20="RCP 8.5", 'Technical Sheet'!$H$34*'WD-BSTS'!AJ$84)</f>
        <v>2010950.1900000004</v>
      </c>
      <c r="AD180" s="147" cm="1">
        <f t="array" ref="AD180">_xlfn.IFS(Dashboard!$E$20="NO C.C.", 'Technical Sheet'!$H$32*'WD-BSTS'!AK$84, Dashboard!$E$20="RCP 4.5", 'Technical Sheet'!$H$33*'WD-BSTS'!AK$84, Dashboard!$E$20="RCP 8.5", 'Technical Sheet'!$H$34*'WD-BSTS'!AK$84)</f>
        <v>2010950.1900000004</v>
      </c>
      <c r="AE180" s="147" cm="1">
        <f t="array" ref="AE180">_xlfn.IFS(Dashboard!$E$20="NO C.C.", 'Technical Sheet'!$H$32*'WD-BSTS'!AL$84, Dashboard!$E$20="RCP 4.5", 'Technical Sheet'!$H$33*'WD-BSTS'!AL$84, Dashboard!$E$20="RCP 8.5", 'Technical Sheet'!$H$34*'WD-BSTS'!AL$84)</f>
        <v>2010950.1900000004</v>
      </c>
    </row>
    <row r="181" spans="1:31" ht="15.5" thickBot="1">
      <c r="A181" s="644" t="s">
        <v>29</v>
      </c>
      <c r="B181" s="148" cm="1">
        <f t="array" ref="B181">_xlfn.IFS(Dashboard!$E$20="NO C.C.", 'Technical Sheet'!$H$32*'WD-BSTS'!I$91, Dashboard!$E$20="RCP 4.5", 'Technical Sheet'!$H$33*'WD-BSTS'!I$91, Dashboard!$E$20="RCP 8.5", 'Technical Sheet'!$H$34*'WD-BSTS'!I$91)</f>
        <v>759692.71</v>
      </c>
      <c r="C181" s="148" cm="1">
        <f t="array" ref="C181">_xlfn.IFS(Dashboard!$E$20="NO C.C.", 'Technical Sheet'!$H$32*'WD-BSTS'!J$91, Dashboard!$E$20="RCP 4.5", 'Technical Sheet'!$H$33*'WD-BSTS'!J$91, Dashboard!$E$20="RCP 8.5", 'Technical Sheet'!$H$34*'WD-BSTS'!J$91)</f>
        <v>759692.71</v>
      </c>
      <c r="D181" s="148" cm="1">
        <f t="array" ref="D181">_xlfn.IFS(Dashboard!$E$20="NO C.C.", 'Technical Sheet'!$H$32*'WD-BSTS'!K$91, Dashboard!$E$20="RCP 4.5", 'Technical Sheet'!$H$33*'WD-BSTS'!K$91, Dashboard!$E$20="RCP 8.5", 'Technical Sheet'!$H$34*'WD-BSTS'!K$91)</f>
        <v>1203944.7100000002</v>
      </c>
      <c r="E181" s="148" cm="1">
        <f t="array" ref="E181">_xlfn.IFS(Dashboard!$E$20="NO C.C.", 'Technical Sheet'!$H$32*'WD-BSTS'!L$91, Dashboard!$E$20="RCP 4.5", 'Technical Sheet'!$H$33*'WD-BSTS'!L$91, Dashboard!$E$20="RCP 8.5", 'Technical Sheet'!$H$34*'WD-BSTS'!L$91)</f>
        <v>1446932.4700000002</v>
      </c>
      <c r="F181" s="148" cm="1">
        <f t="array" ref="F181">_xlfn.IFS(Dashboard!$E$20="NO C.C.", 'Technical Sheet'!$H$32*'WD-BSTS'!M$91, Dashboard!$E$20="RCP 4.5", 'Technical Sheet'!$H$33*'WD-BSTS'!M$91, Dashboard!$E$20="RCP 8.5", 'Technical Sheet'!$H$34*'WD-BSTS'!M$91)</f>
        <v>1678798.7900000003</v>
      </c>
      <c r="G181" s="148" cm="1">
        <f t="array" ref="G181">_xlfn.IFS(Dashboard!$E$20="NO C.C.", 'Technical Sheet'!$H$32*'WD-BSTS'!N$91, Dashboard!$E$20="RCP 4.5", 'Technical Sheet'!$H$33*'WD-BSTS'!N$91, Dashboard!$E$20="RCP 8.5", 'Technical Sheet'!$H$34*'WD-BSTS'!N$91)</f>
        <v>1967880.1900000004</v>
      </c>
      <c r="H181" s="148" cm="1">
        <f t="array" ref="H181">_xlfn.IFS(Dashboard!$E$20="NO C.C.", 'Technical Sheet'!$H$32*'WD-BSTS'!O$91, Dashboard!$E$20="RCP 4.5", 'Technical Sheet'!$H$33*'WD-BSTS'!O$91, Dashboard!$E$20="RCP 8.5", 'Technical Sheet'!$H$34*'WD-BSTS'!O$91)</f>
        <v>1978830.1900000004</v>
      </c>
      <c r="I181" s="148" cm="1">
        <f t="array" ref="I181">_xlfn.IFS(Dashboard!$E$20="NO C.C.", 'Technical Sheet'!$H$32*'WD-BSTS'!P$91, Dashboard!$E$20="RCP 4.5", 'Technical Sheet'!$H$33*'WD-BSTS'!P$91, Dashboard!$E$20="RCP 8.5", 'Technical Sheet'!$H$34*'WD-BSTS'!P$91)</f>
        <v>1978830.1900000004</v>
      </c>
      <c r="J181" s="148" cm="1">
        <f t="array" ref="J181">_xlfn.IFS(Dashboard!$E$20="NO C.C.", 'Technical Sheet'!$H$32*'WD-BSTS'!Q$91, Dashboard!$E$20="RCP 4.5", 'Technical Sheet'!$H$33*'WD-BSTS'!Q$91, Dashboard!$E$20="RCP 8.5", 'Technical Sheet'!$H$34*'WD-BSTS'!Q$91)</f>
        <v>1978830.1900000004</v>
      </c>
      <c r="K181" s="148" cm="1">
        <f t="array" ref="K181">_xlfn.IFS(Dashboard!$E$20="NO C.C.", 'Technical Sheet'!$H$32*'WD-BSTS'!R$91, Dashboard!$E$20="RCP 4.5", 'Technical Sheet'!$H$33*'WD-BSTS'!R$91, Dashboard!$E$20="RCP 8.5", 'Technical Sheet'!$H$34*'WD-BSTS'!R$91)</f>
        <v>2010950.1900000004</v>
      </c>
      <c r="L181" s="148" cm="1">
        <f t="array" ref="L181">_xlfn.IFS(Dashboard!$E$20="NO C.C.", 'Technical Sheet'!$H$32*'WD-BSTS'!S$91, Dashboard!$E$20="RCP 4.5", 'Technical Sheet'!$H$33*'WD-BSTS'!S$91, Dashboard!$E$20="RCP 8.5", 'Technical Sheet'!$H$34*'WD-BSTS'!S$91)</f>
        <v>2010950.1900000004</v>
      </c>
      <c r="M181" s="148" cm="1">
        <f t="array" ref="M181">_xlfn.IFS(Dashboard!$E$20="NO C.C.", 'Technical Sheet'!$H$32*'WD-BSTS'!T$91, Dashboard!$E$20="RCP 4.5", 'Technical Sheet'!$H$33*'WD-BSTS'!T$91, Dashboard!$E$20="RCP 8.5", 'Technical Sheet'!$H$34*'WD-BSTS'!T$91)</f>
        <v>2010950.1900000004</v>
      </c>
      <c r="N181" s="148" cm="1">
        <f t="array" ref="N181">_xlfn.IFS(Dashboard!$E$20="NO C.C.", 'Technical Sheet'!$H$32*'WD-BSTS'!U$91, Dashboard!$E$20="RCP 4.5", 'Technical Sheet'!$H$33*'WD-BSTS'!U$91, Dashboard!$E$20="RCP 8.5", 'Technical Sheet'!$H$34*'WD-BSTS'!U$91)</f>
        <v>2010950.1900000004</v>
      </c>
      <c r="O181" s="148" cm="1">
        <f t="array" ref="O181">_xlfn.IFS(Dashboard!$E$20="NO C.C.", 'Technical Sheet'!$H$32*'WD-BSTS'!V$91, Dashboard!$E$20="RCP 4.5", 'Technical Sheet'!$H$33*'WD-BSTS'!V$91, Dashboard!$E$20="RCP 8.5", 'Technical Sheet'!$H$34*'WD-BSTS'!V$91)</f>
        <v>2010950.1900000004</v>
      </c>
      <c r="P181" s="148" cm="1">
        <f t="array" ref="P181">_xlfn.IFS(Dashboard!$E$20="NO C.C.", 'Technical Sheet'!$H$32*'WD-BSTS'!W$91, Dashboard!$E$20="RCP 4.5", 'Technical Sheet'!$H$33*'WD-BSTS'!W$91, Dashboard!$E$20="RCP 8.5", 'Technical Sheet'!$H$34*'WD-BSTS'!W$91)</f>
        <v>2730438.1900000004</v>
      </c>
      <c r="Q181" s="148" cm="1">
        <f t="array" ref="Q181">_xlfn.IFS(Dashboard!$E$20="NO C.C.", 'Technical Sheet'!$H$32*'WD-BSTS'!X$91, Dashboard!$E$20="RCP 4.5", 'Technical Sheet'!$H$33*'WD-BSTS'!X$91, Dashboard!$E$20="RCP 8.5", 'Technical Sheet'!$H$34*'WD-BSTS'!X$91)</f>
        <v>3449926.19</v>
      </c>
      <c r="R181" s="148" cm="1">
        <f t="array" ref="R181">_xlfn.IFS(Dashboard!$E$20="NO C.C.", 'Technical Sheet'!$H$32*'WD-BSTS'!Y$91, Dashboard!$E$20="RCP 4.5", 'Technical Sheet'!$H$33*'WD-BSTS'!Y$91, Dashboard!$E$20="RCP 8.5", 'Technical Sheet'!$H$34*'WD-BSTS'!Y$91)</f>
        <v>4169414.1900000009</v>
      </c>
      <c r="S181" s="148" cm="1">
        <f t="array" ref="S181">_xlfn.IFS(Dashboard!$E$20="NO C.C.", 'Technical Sheet'!$H$32*'WD-BSTS'!Z$91, Dashboard!$E$20="RCP 4.5", 'Technical Sheet'!$H$33*'WD-BSTS'!Z$91, Dashboard!$E$20="RCP 8.5", 'Technical Sheet'!$H$34*'WD-BSTS'!Z$91)</f>
        <v>4888902.1900000004</v>
      </c>
      <c r="T181" s="148" cm="1">
        <f t="array" ref="T181">_xlfn.IFS(Dashboard!$E$20="NO C.C.", 'Technical Sheet'!$H$32*'WD-BSTS'!AA$91, Dashboard!$E$20="RCP 4.5", 'Technical Sheet'!$H$33*'WD-BSTS'!AA$91, Dashboard!$E$20="RCP 8.5", 'Technical Sheet'!$H$34*'WD-BSTS'!AA$91)</f>
        <v>5608390.1900000013</v>
      </c>
      <c r="U181" s="148" cm="1">
        <f t="array" ref="U181">_xlfn.IFS(Dashboard!$E$20="NO C.C.", 'Technical Sheet'!$H$32*'WD-BSTS'!AB$91, Dashboard!$E$20="RCP 4.5", 'Technical Sheet'!$H$33*'WD-BSTS'!AB$91, Dashboard!$E$20="RCP 8.5", 'Technical Sheet'!$H$34*'WD-BSTS'!AB$91)</f>
        <v>5608390.1900000013</v>
      </c>
      <c r="V181" s="148" cm="1">
        <f t="array" ref="V181">_xlfn.IFS(Dashboard!$E$20="NO C.C.", 'Technical Sheet'!$H$32*'WD-BSTS'!AC$91, Dashboard!$E$20="RCP 4.5", 'Technical Sheet'!$H$33*'WD-BSTS'!AC$91, Dashboard!$E$20="RCP 8.5", 'Technical Sheet'!$H$34*'WD-BSTS'!AC$91)</f>
        <v>5608390.1900000013</v>
      </c>
      <c r="W181" s="148" cm="1">
        <f t="array" ref="W181">_xlfn.IFS(Dashboard!$E$20="NO C.C.", 'Technical Sheet'!$H$32*'WD-BSTS'!AD$91, Dashboard!$E$20="RCP 4.5", 'Technical Sheet'!$H$33*'WD-BSTS'!AD$91, Dashboard!$E$20="RCP 8.5", 'Technical Sheet'!$H$34*'WD-BSTS'!AD$91)</f>
        <v>5608390.1900000013</v>
      </c>
      <c r="X181" s="148" cm="1">
        <f t="array" ref="X181">_xlfn.IFS(Dashboard!$E$20="NO C.C.", 'Technical Sheet'!$H$32*'WD-BSTS'!AE$91, Dashboard!$E$20="RCP 4.5", 'Technical Sheet'!$H$33*'WD-BSTS'!AE$91, Dashboard!$E$20="RCP 8.5", 'Technical Sheet'!$H$34*'WD-BSTS'!AE$91)</f>
        <v>5608390.1900000013</v>
      </c>
      <c r="Y181" s="148" cm="1">
        <f t="array" ref="Y181">_xlfn.IFS(Dashboard!$E$20="NO C.C.", 'Technical Sheet'!$H$32*'WD-BSTS'!AF$91, Dashboard!$E$20="RCP 4.5", 'Technical Sheet'!$H$33*'WD-BSTS'!AF$91, Dashboard!$E$20="RCP 8.5", 'Technical Sheet'!$H$34*'WD-BSTS'!AF$91)</f>
        <v>5608390.1900000013</v>
      </c>
      <c r="Z181" s="148" cm="1">
        <f t="array" ref="Z181">_xlfn.IFS(Dashboard!$E$20="NO C.C.", 'Technical Sheet'!$H$32*'WD-BSTS'!AG$91, Dashboard!$E$20="RCP 4.5", 'Technical Sheet'!$H$33*'WD-BSTS'!AG$91, Dashboard!$E$20="RCP 8.5", 'Technical Sheet'!$H$34*'WD-BSTS'!AG$91)</f>
        <v>5608390.1900000013</v>
      </c>
      <c r="AA181" s="148" cm="1">
        <f t="array" ref="AA181">_xlfn.IFS(Dashboard!$E$20="NO C.C.", 'Technical Sheet'!$H$32*'WD-BSTS'!AH$91, Dashboard!$E$20="RCP 4.5", 'Technical Sheet'!$H$33*'WD-BSTS'!AH$91, Dashboard!$E$20="RCP 8.5", 'Technical Sheet'!$H$34*'WD-BSTS'!AH$91)</f>
        <v>5608390.1900000013</v>
      </c>
      <c r="AB181" s="148" cm="1">
        <f t="array" ref="AB181">_xlfn.IFS(Dashboard!$E$20="NO C.C.", 'Technical Sheet'!$H$32*'WD-BSTS'!AI$91, Dashboard!$E$20="RCP 4.5", 'Technical Sheet'!$H$33*'WD-BSTS'!AI$91, Dashboard!$E$20="RCP 8.5", 'Technical Sheet'!$H$34*'WD-BSTS'!AI$91)</f>
        <v>5608390.1900000013</v>
      </c>
      <c r="AC181" s="148" cm="1">
        <f t="array" ref="AC181">_xlfn.IFS(Dashboard!$E$20="NO C.C.", 'Technical Sheet'!$H$32*'WD-BSTS'!AJ$91, Dashboard!$E$20="RCP 4.5", 'Technical Sheet'!$H$33*'WD-BSTS'!AJ$91, Dashboard!$E$20="RCP 8.5", 'Technical Sheet'!$H$34*'WD-BSTS'!AJ$91)</f>
        <v>5608390.1900000013</v>
      </c>
      <c r="AD181" s="148" cm="1">
        <f t="array" ref="AD181">_xlfn.IFS(Dashboard!$E$20="NO C.C.", 'Technical Sheet'!$H$32*'WD-BSTS'!AK$91, Dashboard!$E$20="RCP 4.5", 'Technical Sheet'!$H$33*'WD-BSTS'!AK$91, Dashboard!$E$20="RCP 8.5", 'Technical Sheet'!$H$34*'WD-BSTS'!AK$91)</f>
        <v>5608390.1900000013</v>
      </c>
      <c r="AE181" s="148" cm="1">
        <f t="array" ref="AE181">_xlfn.IFS(Dashboard!$E$20="NO C.C.", 'Technical Sheet'!$H$32*'WD-BSTS'!AL$91, Dashboard!$E$20="RCP 4.5", 'Technical Sheet'!$H$33*'WD-BSTS'!AL$91, Dashboard!$E$20="RCP 8.5", 'Technical Sheet'!$H$34*'WD-BSTS'!AL$91)</f>
        <v>5608390.1900000013</v>
      </c>
    </row>
    <row r="182" spans="1:31" ht="15.5" thickTop="1"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</row>
    <row r="183" spans="1:31" ht="15.5" thickBot="1"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</row>
    <row r="184" spans="1:31">
      <c r="A184" s="1635" t="s">
        <v>503</v>
      </c>
      <c r="B184" s="1636"/>
      <c r="C184" s="1636"/>
      <c r="D184" s="1636"/>
      <c r="E184" s="1636"/>
      <c r="F184" s="1636"/>
      <c r="G184" s="1636"/>
      <c r="H184" s="1636"/>
      <c r="I184" s="1636"/>
      <c r="J184" s="1636"/>
      <c r="K184" s="1636"/>
      <c r="L184" s="1636"/>
      <c r="M184" s="1636"/>
      <c r="N184" s="1636"/>
      <c r="O184" s="1636"/>
      <c r="P184" s="1636"/>
      <c r="Q184" s="1636"/>
      <c r="R184" s="1636"/>
      <c r="S184" s="1636"/>
      <c r="T184" s="1636"/>
      <c r="U184" s="1636"/>
      <c r="V184" s="1636"/>
      <c r="W184" s="1636"/>
      <c r="X184" s="1636"/>
      <c r="Y184" s="1636"/>
      <c r="Z184" s="1636"/>
      <c r="AA184" s="1636"/>
      <c r="AB184" s="1636"/>
      <c r="AC184" s="1636"/>
      <c r="AD184" s="1636"/>
      <c r="AE184" s="1637"/>
    </row>
    <row r="185" spans="1:31" s="11" customFormat="1">
      <c r="A185" s="554">
        <v>1</v>
      </c>
      <c r="B185" s="554">
        <v>2</v>
      </c>
      <c r="C185" s="554">
        <v>3</v>
      </c>
      <c r="D185" s="554">
        <v>4</v>
      </c>
      <c r="E185" s="554">
        <v>5</v>
      </c>
      <c r="F185" s="554">
        <v>6</v>
      </c>
      <c r="G185" s="554">
        <v>7</v>
      </c>
      <c r="H185" s="554">
        <v>8</v>
      </c>
      <c r="I185" s="554">
        <v>9</v>
      </c>
      <c r="J185" s="554">
        <v>10</v>
      </c>
      <c r="K185" s="554">
        <v>11</v>
      </c>
      <c r="L185" s="554">
        <v>12</v>
      </c>
      <c r="M185" s="554">
        <v>13</v>
      </c>
      <c r="N185" s="554">
        <v>14</v>
      </c>
      <c r="O185" s="554">
        <v>15</v>
      </c>
      <c r="P185" s="554">
        <v>16</v>
      </c>
      <c r="Q185" s="554">
        <v>17</v>
      </c>
      <c r="R185" s="554">
        <v>18</v>
      </c>
      <c r="S185" s="554">
        <v>19</v>
      </c>
      <c r="T185" s="554">
        <v>20</v>
      </c>
      <c r="U185" s="554">
        <v>21</v>
      </c>
      <c r="V185" s="554">
        <v>22</v>
      </c>
      <c r="W185" s="554">
        <v>23</v>
      </c>
      <c r="X185" s="554">
        <v>24</v>
      </c>
      <c r="Y185" s="554">
        <v>25</v>
      </c>
      <c r="Z185" s="554">
        <v>26</v>
      </c>
      <c r="AA185" s="554">
        <v>27</v>
      </c>
      <c r="AB185" s="554">
        <v>28</v>
      </c>
      <c r="AC185" s="554">
        <v>29</v>
      </c>
      <c r="AD185" s="554">
        <v>30</v>
      </c>
      <c r="AE185" s="554">
        <v>31</v>
      </c>
    </row>
    <row r="186" spans="1:31" s="11" customFormat="1"/>
    <row r="187" spans="1:31" s="11" customFormat="1" ht="15" customHeight="1">
      <c r="A187" s="11" t="s">
        <v>290</v>
      </c>
      <c r="B187" s="650" t="s">
        <v>291</v>
      </c>
      <c r="C187" s="650" t="s">
        <v>292</v>
      </c>
      <c r="D187" s="650" t="s">
        <v>293</v>
      </c>
      <c r="E187" s="650" t="s">
        <v>294</v>
      </c>
      <c r="F187" s="650" t="s">
        <v>295</v>
      </c>
      <c r="G187" s="650" t="s">
        <v>296</v>
      </c>
      <c r="H187" s="650" t="s">
        <v>297</v>
      </c>
      <c r="I187" s="650" t="s">
        <v>298</v>
      </c>
      <c r="J187" s="650" t="s">
        <v>299</v>
      </c>
      <c r="K187" s="650" t="s">
        <v>300</v>
      </c>
      <c r="L187" s="650" t="s">
        <v>301</v>
      </c>
      <c r="M187" s="650" t="s">
        <v>302</v>
      </c>
      <c r="N187" s="650" t="s">
        <v>303</v>
      </c>
      <c r="O187" s="650" t="s">
        <v>304</v>
      </c>
      <c r="P187" s="650" t="s">
        <v>305</v>
      </c>
      <c r="Q187" s="650" t="s">
        <v>306</v>
      </c>
      <c r="R187" s="650" t="s">
        <v>307</v>
      </c>
      <c r="S187" s="650" t="s">
        <v>308</v>
      </c>
      <c r="T187" s="650" t="s">
        <v>309</v>
      </c>
      <c r="U187" s="650" t="s">
        <v>310</v>
      </c>
      <c r="V187" s="650" t="s">
        <v>311</v>
      </c>
      <c r="W187" s="650" t="s">
        <v>312</v>
      </c>
      <c r="X187" s="650" t="s">
        <v>313</v>
      </c>
      <c r="Y187" s="650" t="s">
        <v>314</v>
      </c>
      <c r="Z187" s="650" t="s">
        <v>315</v>
      </c>
      <c r="AA187" s="650" t="s">
        <v>316</v>
      </c>
      <c r="AB187" s="650" t="s">
        <v>317</v>
      </c>
      <c r="AC187" s="650" t="s">
        <v>318</v>
      </c>
      <c r="AD187" s="650" t="s">
        <v>319</v>
      </c>
      <c r="AE187" s="650" t="s">
        <v>320</v>
      </c>
    </row>
    <row r="188" spans="1:31" ht="15" customHeight="1">
      <c r="A188" s="648" t="s">
        <v>22</v>
      </c>
      <c r="B188" s="147" cm="1">
        <f t="array" ref="B188">_xlfn.IFS(Dashboard!$E$20="NO C.C.", 'Technical Sheet'!$H$32*'WD-SCSTS'!I$21, Dashboard!$E$20="RCP 4.5", 'Technical Sheet'!$H$33*'WD-SCSTS'!I$21, Dashboard!$E$20="RCP 8.5", 'Technical Sheet'!$H$34*'WD-SCSTS'!I$21)</f>
        <v>1462689</v>
      </c>
      <c r="C188" s="147" cm="1">
        <f t="array" ref="C188">_xlfn.IFS(Dashboard!$E$20="NO C.C.", 'Technical Sheet'!$H$32*'WD-SCSTS'!J$21, Dashboard!$E$20="RCP 4.5", 'Technical Sheet'!$H$33*'WD-SCSTS'!J$21, Dashboard!$E$20="RCP 8.5", 'Technical Sheet'!$H$34*'WD-SCSTS'!J$21)</f>
        <v>1462689</v>
      </c>
      <c r="D188" s="147" cm="1">
        <f t="array" ref="D188">_xlfn.IFS(Dashboard!$E$20="NO C.C.", 'Technical Sheet'!$H$32*'WD-SCSTS'!K$21, Dashboard!$E$20="RCP 4.5", 'Technical Sheet'!$H$33*'WD-SCSTS'!K$21, Dashboard!$E$20="RCP 8.5", 'Technical Sheet'!$H$34*'WD-SCSTS'!K$21)</f>
        <v>1462689</v>
      </c>
      <c r="E188" s="147" cm="1">
        <f t="array" ref="E188">_xlfn.IFS(Dashboard!$E$20="NO C.C.", 'Technical Sheet'!$H$32*'WD-SCSTS'!L$21, Dashboard!$E$20="RCP 4.5", 'Technical Sheet'!$H$33*'WD-SCSTS'!L$21, Dashboard!$E$20="RCP 8.5", 'Technical Sheet'!$H$34*'WD-SCSTS'!L$21)</f>
        <v>1462689</v>
      </c>
      <c r="F188" s="147" cm="1">
        <f t="array" ref="F188">_xlfn.IFS(Dashboard!$E$20="NO C.C.", 'Technical Sheet'!$H$32*'WD-SCSTS'!M$21, Dashboard!$E$20="RCP 4.5", 'Technical Sheet'!$H$33*'WD-SCSTS'!M$21, Dashboard!$E$20="RCP 8.5", 'Technical Sheet'!$H$34*'WD-SCSTS'!M$21)</f>
        <v>1462689</v>
      </c>
      <c r="G188" s="147" cm="1">
        <f t="array" ref="G188">_xlfn.IFS(Dashboard!$E$20="NO C.C.", 'Technical Sheet'!$H$32*'WD-SCSTS'!N$21, Dashboard!$E$20="RCP 4.5", 'Technical Sheet'!$H$33*'WD-SCSTS'!N$21, Dashboard!$E$20="RCP 8.5", 'Technical Sheet'!$H$34*'WD-SCSTS'!N$21)</f>
        <v>1462689</v>
      </c>
      <c r="H188" s="147" cm="1">
        <f t="array" ref="H188">_xlfn.IFS(Dashboard!$E$20="NO C.C.", 'Technical Sheet'!$H$32*'WD-SCSTS'!O$21, Dashboard!$E$20="RCP 4.5", 'Technical Sheet'!$H$33*'WD-SCSTS'!O$21, Dashboard!$E$20="RCP 8.5", 'Technical Sheet'!$H$34*'WD-SCSTS'!O$21)</f>
        <v>1462689</v>
      </c>
      <c r="I188" s="147" cm="1">
        <f t="array" ref="I188">_xlfn.IFS(Dashboard!$E$20="NO C.C.", 'Technical Sheet'!$H$32*'WD-SCSTS'!P$21, Dashboard!$E$20="RCP 4.5", 'Technical Sheet'!$H$33*'WD-SCSTS'!P$21, Dashboard!$E$20="RCP 8.5", 'Technical Sheet'!$H$34*'WD-SCSTS'!P$21)</f>
        <v>1462689</v>
      </c>
      <c r="J188" s="147" cm="1">
        <f t="array" ref="J188">_xlfn.IFS(Dashboard!$E$20="NO C.C.", 'Technical Sheet'!$H$32*'WD-SCSTS'!Q$21, Dashboard!$E$20="RCP 4.5", 'Technical Sheet'!$H$33*'WD-SCSTS'!Q$21, Dashboard!$E$20="RCP 8.5", 'Technical Sheet'!$H$34*'WD-SCSTS'!Q$21)</f>
        <v>1462689</v>
      </c>
      <c r="K188" s="147" cm="1">
        <f t="array" ref="K188">_xlfn.IFS(Dashboard!$E$20="NO C.C.", 'Technical Sheet'!$H$32*'WD-SCSTS'!R$21, Dashboard!$E$20="RCP 4.5", 'Technical Sheet'!$H$33*'WD-SCSTS'!R$21, Dashboard!$E$20="RCP 8.5", 'Technical Sheet'!$H$34*'WD-SCSTS'!R$21)</f>
        <v>1462689</v>
      </c>
      <c r="L188" s="147" cm="1">
        <f t="array" ref="L188">_xlfn.IFS(Dashboard!$E$20="NO C.C.", 'Technical Sheet'!$H$32*'WD-SCSTS'!S$21, Dashboard!$E$20="RCP 4.5", 'Technical Sheet'!$H$33*'WD-SCSTS'!S$21, Dashboard!$E$20="RCP 8.5", 'Technical Sheet'!$H$34*'WD-SCSTS'!S$21)</f>
        <v>1462689</v>
      </c>
      <c r="M188" s="147" cm="1">
        <f t="array" ref="M188">_xlfn.IFS(Dashboard!$E$20="NO C.C.", 'Technical Sheet'!$H$32*'WD-SCSTS'!T$21, Dashboard!$E$20="RCP 4.5", 'Technical Sheet'!$H$33*'WD-SCSTS'!T$21, Dashboard!$E$20="RCP 8.5", 'Technical Sheet'!$H$34*'WD-SCSTS'!T$21)</f>
        <v>1462689</v>
      </c>
      <c r="N188" s="147" cm="1">
        <f t="array" ref="N188">_xlfn.IFS(Dashboard!$E$20="NO C.C.", 'Technical Sheet'!$H$32*'WD-SCSTS'!U$21, Dashboard!$E$20="RCP 4.5", 'Technical Sheet'!$H$33*'WD-SCSTS'!U$21, Dashboard!$E$20="RCP 8.5", 'Technical Sheet'!$H$34*'WD-SCSTS'!U$21)</f>
        <v>1462689</v>
      </c>
      <c r="O188" s="147" cm="1">
        <f t="array" ref="O188">_xlfn.IFS(Dashboard!$E$20="NO C.C.", 'Technical Sheet'!$H$32*'WD-SCSTS'!V$21, Dashboard!$E$20="RCP 4.5", 'Technical Sheet'!$H$33*'WD-SCSTS'!V$21, Dashboard!$E$20="RCP 8.5", 'Technical Sheet'!$H$34*'WD-SCSTS'!V$21)</f>
        <v>1462689</v>
      </c>
      <c r="P188" s="147" cm="1">
        <f t="array" ref="P188">_xlfn.IFS(Dashboard!$E$20="NO C.C.", 'Technical Sheet'!$H$32*'WD-SCSTS'!W$21, Dashboard!$E$20="RCP 4.5", 'Technical Sheet'!$H$33*'WD-SCSTS'!W$21, Dashboard!$E$20="RCP 8.5", 'Technical Sheet'!$H$34*'WD-SCSTS'!W$21)</f>
        <v>1462689</v>
      </c>
      <c r="Q188" s="147" cm="1">
        <f t="array" ref="Q188">_xlfn.IFS(Dashboard!$E$20="NO C.C.", 'Technical Sheet'!$H$32*'WD-SCSTS'!X$21, Dashboard!$E$20="RCP 4.5", 'Technical Sheet'!$H$33*'WD-SCSTS'!X$21, Dashboard!$E$20="RCP 8.5", 'Technical Sheet'!$H$34*'WD-SCSTS'!X$21)</f>
        <v>1462689</v>
      </c>
      <c r="R188" s="147" cm="1">
        <f t="array" ref="R188">_xlfn.IFS(Dashboard!$E$20="NO C.C.", 'Technical Sheet'!$H$32*'WD-SCSTS'!Y$21, Dashboard!$E$20="RCP 4.5", 'Technical Sheet'!$H$33*'WD-SCSTS'!Y$21, Dashboard!$E$20="RCP 8.5", 'Technical Sheet'!$H$34*'WD-SCSTS'!Y$21)</f>
        <v>1462689</v>
      </c>
      <c r="S188" s="147" cm="1">
        <f t="array" ref="S188">_xlfn.IFS(Dashboard!$E$20="NO C.C.", 'Technical Sheet'!$H$32*'WD-SCSTS'!Z$21, Dashboard!$E$20="RCP 4.5", 'Technical Sheet'!$H$33*'WD-SCSTS'!Z$21, Dashboard!$E$20="RCP 8.5", 'Technical Sheet'!$H$34*'WD-SCSTS'!Z$21)</f>
        <v>1462689</v>
      </c>
      <c r="T188" s="147" cm="1">
        <f t="array" ref="T188">_xlfn.IFS(Dashboard!$E$20="NO C.C.", 'Technical Sheet'!$H$32*'WD-SCSTS'!AA$21, Dashboard!$E$20="RCP 4.5", 'Technical Sheet'!$H$33*'WD-SCSTS'!AA$21, Dashboard!$E$20="RCP 8.5", 'Technical Sheet'!$H$34*'WD-SCSTS'!AA$21)</f>
        <v>1462689</v>
      </c>
      <c r="U188" s="147" cm="1">
        <f t="array" ref="U188">_xlfn.IFS(Dashboard!$E$20="NO C.C.", 'Technical Sheet'!$H$32*'WD-SCSTS'!AB$21, Dashboard!$E$20="RCP 4.5", 'Technical Sheet'!$H$33*'WD-SCSTS'!AB$21, Dashboard!$E$20="RCP 8.5", 'Technical Sheet'!$H$34*'WD-SCSTS'!AB$21)</f>
        <v>1462689</v>
      </c>
      <c r="V188" s="147" cm="1">
        <f t="array" ref="V188">_xlfn.IFS(Dashboard!$E$20="NO C.C.", 'Technical Sheet'!$H$32*'WD-SCSTS'!AC$21, Dashboard!$E$20="RCP 4.5", 'Technical Sheet'!$H$33*'WD-SCSTS'!AC$21, Dashboard!$E$20="RCP 8.5", 'Technical Sheet'!$H$34*'WD-SCSTS'!AC$21)</f>
        <v>1462689</v>
      </c>
      <c r="W188" s="147" cm="1">
        <f t="array" ref="W188">_xlfn.IFS(Dashboard!$E$20="NO C.C.", 'Technical Sheet'!$H$32*'WD-SCSTS'!AD$21, Dashboard!$E$20="RCP 4.5", 'Technical Sheet'!$H$33*'WD-SCSTS'!AD$21, Dashboard!$E$20="RCP 8.5", 'Technical Sheet'!$H$34*'WD-SCSTS'!AD$21)</f>
        <v>1462689</v>
      </c>
      <c r="X188" s="147" cm="1">
        <f t="array" ref="X188">_xlfn.IFS(Dashboard!$E$20="NO C.C.", 'Technical Sheet'!$H$32*'WD-SCSTS'!AE$21, Dashboard!$E$20="RCP 4.5", 'Technical Sheet'!$H$33*'WD-SCSTS'!AE$21, Dashboard!$E$20="RCP 8.5", 'Technical Sheet'!$H$34*'WD-SCSTS'!AE$21)</f>
        <v>1462689</v>
      </c>
      <c r="Y188" s="147" cm="1">
        <f t="array" ref="Y188">_xlfn.IFS(Dashboard!$E$20="NO C.C.", 'Technical Sheet'!$H$32*'WD-SCSTS'!AF$21, Dashboard!$E$20="RCP 4.5", 'Technical Sheet'!$H$33*'WD-SCSTS'!AF$21, Dashboard!$E$20="RCP 8.5", 'Technical Sheet'!$H$34*'WD-SCSTS'!AF$21)</f>
        <v>1462689</v>
      </c>
      <c r="Z188" s="147" cm="1">
        <f t="array" ref="Z188">_xlfn.IFS(Dashboard!$E$20="NO C.C.", 'Technical Sheet'!$H$32*'WD-SCSTS'!AG$21, Dashboard!$E$20="RCP 4.5", 'Technical Sheet'!$H$33*'WD-SCSTS'!AG$21, Dashboard!$E$20="RCP 8.5", 'Technical Sheet'!$H$34*'WD-SCSTS'!AG$21)</f>
        <v>1462689</v>
      </c>
      <c r="AA188" s="147" cm="1">
        <f t="array" ref="AA188">_xlfn.IFS(Dashboard!$E$20="NO C.C.", 'Technical Sheet'!$H$32*'WD-SCSTS'!AH$21, Dashboard!$E$20="RCP 4.5", 'Technical Sheet'!$H$33*'WD-SCSTS'!AH$21, Dashboard!$E$20="RCP 8.5", 'Technical Sheet'!$H$34*'WD-SCSTS'!AH$21)</f>
        <v>1462689</v>
      </c>
      <c r="AB188" s="147" cm="1">
        <f t="array" ref="AB188">_xlfn.IFS(Dashboard!$E$20="NO C.C.", 'Technical Sheet'!$H$32*'WD-SCSTS'!AI$21, Dashboard!$E$20="RCP 4.5", 'Technical Sheet'!$H$33*'WD-SCSTS'!AI$21, Dashboard!$E$20="RCP 8.5", 'Technical Sheet'!$H$34*'WD-SCSTS'!AI$21)</f>
        <v>1462689</v>
      </c>
      <c r="AC188" s="147" cm="1">
        <f t="array" ref="AC188">_xlfn.IFS(Dashboard!$E$20="NO C.C.", 'Technical Sheet'!$H$32*'WD-SCSTS'!AJ$21, Dashboard!$E$20="RCP 4.5", 'Technical Sheet'!$H$33*'WD-SCSTS'!AJ$21, Dashboard!$E$20="RCP 8.5", 'Technical Sheet'!$H$34*'WD-SCSTS'!AJ$21)</f>
        <v>1462689</v>
      </c>
      <c r="AD188" s="147" cm="1">
        <f t="array" ref="AD188">_xlfn.IFS(Dashboard!$E$20="NO C.C.", 'Technical Sheet'!$H$32*'WD-SCSTS'!AK$21, Dashboard!$E$20="RCP 4.5", 'Technical Sheet'!$H$33*'WD-SCSTS'!AK$21, Dashboard!$E$20="RCP 8.5", 'Technical Sheet'!$H$34*'WD-SCSTS'!AK$21)</f>
        <v>1462689</v>
      </c>
      <c r="AE188" s="645" cm="1">
        <f t="array" ref="AE188">_xlfn.IFS(Dashboard!$E$20="NO C.C.", 'Technical Sheet'!$H$32*'WD-SCSTS'!AL$21, Dashboard!$E$20="RCP 4.5", 'Technical Sheet'!$H$33*'WD-SCSTS'!AL$21, Dashboard!$E$20="RCP 8.5", 'Technical Sheet'!$H$34*'WD-SCSTS'!AL$21)</f>
        <v>1462689</v>
      </c>
    </row>
    <row r="189" spans="1:31" ht="15" customHeight="1">
      <c r="A189" s="648" t="s">
        <v>28</v>
      </c>
      <c r="B189" s="147" cm="1">
        <f t="array" ref="B189">_xlfn.IFS(Dashboard!$E$20="NO C.C.", 'Technical Sheet'!$H$32*'WD-SCSTS'!I$28, Dashboard!$E$20="RCP 4.5", 'Technical Sheet'!$H$33*'WD-SCSTS'!I$28, Dashboard!$E$20="RCP 8.5", 'Technical Sheet'!$H$34*'WD-SCSTS'!I$28)</f>
        <v>1462689</v>
      </c>
      <c r="C189" s="147" cm="1">
        <f t="array" ref="C189">_xlfn.IFS(Dashboard!$E$20="NO C.C.", 'Technical Sheet'!$H$32*'WD-SCSTS'!J$28, Dashboard!$E$20="RCP 4.5", 'Technical Sheet'!$H$33*'WD-SCSTS'!J$28, Dashboard!$E$20="RCP 8.5", 'Technical Sheet'!$H$34*'WD-SCSTS'!J$28)</f>
        <v>1462689</v>
      </c>
      <c r="D189" s="147" cm="1">
        <f t="array" ref="D189">_xlfn.IFS(Dashboard!$E$20="NO C.C.", 'Technical Sheet'!$H$32*'WD-SCSTS'!K$28, Dashboard!$E$20="RCP 4.5", 'Technical Sheet'!$H$33*'WD-SCSTS'!K$28, Dashboard!$E$20="RCP 8.5", 'Technical Sheet'!$H$34*'WD-SCSTS'!K$28)</f>
        <v>1462689</v>
      </c>
      <c r="E189" s="147" cm="1">
        <f t="array" ref="E189">_xlfn.IFS(Dashboard!$E$20="NO C.C.", 'Technical Sheet'!$H$32*'WD-SCSTS'!L$28, Dashboard!$E$20="RCP 4.5", 'Technical Sheet'!$H$33*'WD-SCSTS'!L$28, Dashboard!$E$20="RCP 8.5", 'Technical Sheet'!$H$34*'WD-SCSTS'!L$28)</f>
        <v>1462689</v>
      </c>
      <c r="F189" s="147" cm="1">
        <f t="array" ref="F189">_xlfn.IFS(Dashboard!$E$20="NO C.C.", 'Technical Sheet'!$H$32*'WD-SCSTS'!M$28, Dashboard!$E$20="RCP 4.5", 'Technical Sheet'!$H$33*'WD-SCSTS'!M$28, Dashboard!$E$20="RCP 8.5", 'Technical Sheet'!$H$34*'WD-SCSTS'!M$28)</f>
        <v>1554950.3756829128</v>
      </c>
      <c r="G189" s="147" cm="1">
        <f t="array" ref="G189">_xlfn.IFS(Dashboard!$E$20="NO C.C.", 'Technical Sheet'!$H$32*'WD-SCSTS'!N$28, Dashboard!$E$20="RCP 4.5", 'Technical Sheet'!$H$33*'WD-SCSTS'!N$28, Dashboard!$E$20="RCP 8.5", 'Technical Sheet'!$H$34*'WD-SCSTS'!N$28)</f>
        <v>1566810.1092169706</v>
      </c>
      <c r="H189" s="147" cm="1">
        <f t="array" ref="H189">_xlfn.IFS(Dashboard!$E$20="NO C.C.", 'Technical Sheet'!$H$32*'WD-SCSTS'!O$28, Dashboard!$E$20="RCP 4.5", 'Technical Sheet'!$H$33*'WD-SCSTS'!O$28, Dashboard!$E$20="RCP 8.5", 'Technical Sheet'!$H$34*'WD-SCSTS'!O$28)</f>
        <v>1585483.3755178507</v>
      </c>
      <c r="I189" s="147" cm="1">
        <f t="array" ref="I189">_xlfn.IFS(Dashboard!$E$20="NO C.C.", 'Technical Sheet'!$H$32*'WD-SCSTS'!P$28, Dashboard!$E$20="RCP 4.5", 'Technical Sheet'!$H$33*'WD-SCSTS'!P$28, Dashboard!$E$20="RCP 8.5", 'Technical Sheet'!$H$34*'WD-SCSTS'!P$28)</f>
        <v>1613950.5665402086</v>
      </c>
      <c r="J189" s="147" cm="1">
        <f t="array" ref="J189">_xlfn.IFS(Dashboard!$E$20="NO C.C.", 'Technical Sheet'!$H$32*'WD-SCSTS'!Q$28, Dashboard!$E$20="RCP 4.5", 'Technical Sheet'!$H$33*'WD-SCSTS'!Q$28, Dashboard!$E$20="RCP 8.5", 'Technical Sheet'!$H$34*'WD-SCSTS'!Q$28)</f>
        <v>1655472.7858185272</v>
      </c>
      <c r="K189" s="147" cm="1">
        <f t="array" ref="K189">_xlfn.IFS(Dashboard!$E$20="NO C.C.", 'Technical Sheet'!$H$32*'WD-SCSTS'!R$28, Dashboard!$E$20="RCP 4.5", 'Technical Sheet'!$H$33*'WD-SCSTS'!R$28, Dashboard!$E$20="RCP 8.5", 'Technical Sheet'!$H$34*'WD-SCSTS'!R$28)</f>
        <v>1712293.1628406176</v>
      </c>
      <c r="L189" s="147" cm="1">
        <f t="array" ref="L189">_xlfn.IFS(Dashboard!$E$20="NO C.C.", 'Technical Sheet'!$H$32*'WD-SCSTS'!S$28, Dashboard!$E$20="RCP 4.5", 'Technical Sheet'!$H$33*'WD-SCSTS'!S$28, Dashboard!$E$20="RCP 8.5", 'Technical Sheet'!$H$34*'WD-SCSTS'!S$28)</f>
        <v>1783617.0507843771</v>
      </c>
      <c r="M189" s="147" cm="1">
        <f t="array" ref="M189">_xlfn.IFS(Dashboard!$E$20="NO C.C.", 'Technical Sheet'!$H$32*'WD-SCSTS'!T$28, Dashboard!$E$20="RCP 4.5", 'Technical Sheet'!$H$33*'WD-SCSTS'!T$28, Dashboard!$E$20="RCP 8.5", 'Technical Sheet'!$H$34*'WD-SCSTS'!T$28)</f>
        <v>1864043.7187692309</v>
      </c>
      <c r="N189" s="147" cm="1">
        <f t="array" ref="N189">_xlfn.IFS(Dashboard!$E$20="NO C.C.", 'Technical Sheet'!$H$32*'WD-SCSTS'!U$28, Dashboard!$E$20="RCP 4.5", 'Technical Sheet'!$H$33*'WD-SCSTS'!U$28, Dashboard!$E$20="RCP 8.5", 'Technical Sheet'!$H$34*'WD-SCSTS'!U$28)</f>
        <v>1944470.3867540844</v>
      </c>
      <c r="O189" s="147" cm="1">
        <f t="array" ref="O189">_xlfn.IFS(Dashboard!$E$20="NO C.C.", 'Technical Sheet'!$H$32*'WD-SCSTS'!V$28, Dashboard!$E$20="RCP 4.5", 'Technical Sheet'!$H$33*'WD-SCSTS'!V$28, Dashboard!$E$20="RCP 8.5", 'Technical Sheet'!$H$34*'WD-SCSTS'!V$28)</f>
        <v>2015794.2746978444</v>
      </c>
      <c r="P189" s="147" cm="1">
        <f t="array" ref="P189">_xlfn.IFS(Dashboard!$E$20="NO C.C.", 'Technical Sheet'!$H$32*'WD-SCSTS'!W$28, Dashboard!$E$20="RCP 4.5", 'Technical Sheet'!$H$33*'WD-SCSTS'!W$28, Dashboard!$E$20="RCP 8.5", 'Technical Sheet'!$H$34*'WD-SCSTS'!W$28)</f>
        <v>2072614.6517199345</v>
      </c>
      <c r="Q189" s="147" cm="1">
        <f t="array" ref="Q189">_xlfn.IFS(Dashboard!$E$20="NO C.C.", 'Technical Sheet'!$H$32*'WD-SCSTS'!X$28, Dashboard!$E$20="RCP 4.5", 'Technical Sheet'!$H$33*'WD-SCSTS'!X$28, Dashboard!$E$20="RCP 8.5", 'Technical Sheet'!$H$34*'WD-SCSTS'!X$28)</f>
        <v>2114136.8709982531</v>
      </c>
      <c r="R189" s="147" cm="1">
        <f t="array" ref="R189">_xlfn.IFS(Dashboard!$E$20="NO C.C.", 'Technical Sheet'!$H$32*'WD-SCSTS'!Y$28, Dashboard!$E$20="RCP 4.5", 'Technical Sheet'!$H$33*'WD-SCSTS'!Y$28, Dashboard!$E$20="RCP 8.5", 'Technical Sheet'!$H$34*'WD-SCSTS'!Y$28)</f>
        <v>2142604.062020611</v>
      </c>
      <c r="S189" s="147" cm="1">
        <f t="array" ref="S189">_xlfn.IFS(Dashboard!$E$20="NO C.C.", 'Technical Sheet'!$H$32*'WD-SCSTS'!Z$28, Dashboard!$E$20="RCP 4.5", 'Technical Sheet'!$H$33*'WD-SCSTS'!Z$28, Dashboard!$E$20="RCP 8.5", 'Technical Sheet'!$H$34*'WD-SCSTS'!Z$28)</f>
        <v>2161277.3283214909</v>
      </c>
      <c r="T189" s="147" cm="1">
        <f t="array" ref="T189">_xlfn.IFS(Dashboard!$E$20="NO C.C.", 'Technical Sheet'!$H$32*'WD-SCSTS'!AA$28, Dashboard!$E$20="RCP 4.5", 'Technical Sheet'!$H$33*'WD-SCSTS'!AA$28, Dashboard!$E$20="RCP 8.5", 'Technical Sheet'!$H$34*'WD-SCSTS'!AA$28)</f>
        <v>2173173.6851863498</v>
      </c>
      <c r="U189" s="147" cm="1">
        <f t="array" ref="U189">_xlfn.IFS(Dashboard!$E$20="NO C.C.", 'Technical Sheet'!$H$32*'WD-SCSTS'!AB$28, Dashboard!$E$20="RCP 4.5", 'Technical Sheet'!$H$33*'WD-SCSTS'!AB$28, Dashboard!$E$20="RCP 8.5", 'Technical Sheet'!$H$34*'WD-SCSTS'!AB$28)</f>
        <v>2180612.1882768678</v>
      </c>
      <c r="V189" s="147" cm="1">
        <f t="array" ref="V189">_xlfn.IFS(Dashboard!$E$20="NO C.C.", 'Technical Sheet'!$H$32*'WD-SCSTS'!AC$28, Dashboard!$E$20="RCP 4.5", 'Technical Sheet'!$H$33*'WD-SCSTS'!AC$28, Dashboard!$E$20="RCP 8.5", 'Technical Sheet'!$H$34*'WD-SCSTS'!AC$28)</f>
        <v>2185209.0429573799</v>
      </c>
      <c r="W189" s="147" cm="1">
        <f t="array" ref="W189">_xlfn.IFS(Dashboard!$E$20="NO C.C.", 'Technical Sheet'!$H$32*'WD-SCSTS'!AD$28, Dashboard!$E$20="RCP 4.5", 'Technical Sheet'!$H$33*'WD-SCSTS'!AD$28, Dashboard!$E$20="RCP 8.5", 'Technical Sheet'!$H$34*'WD-SCSTS'!AD$28)</f>
        <v>2192424.8523076922</v>
      </c>
      <c r="X189" s="147" cm="1">
        <f t="array" ref="X189">_xlfn.IFS(Dashboard!$E$20="NO C.C.", 'Technical Sheet'!$H$32*'WD-SCSTS'!AE$28, Dashboard!$E$20="RCP 4.5", 'Technical Sheet'!$H$33*'WD-SCSTS'!AE$28, Dashboard!$E$20="RCP 8.5", 'Technical Sheet'!$H$34*'WD-SCSTS'!AE$28)</f>
        <v>2192424.8523076922</v>
      </c>
      <c r="Y189" s="147" cm="1">
        <f t="array" ref="Y189">_xlfn.IFS(Dashboard!$E$20="NO C.C.", 'Technical Sheet'!$H$32*'WD-SCSTS'!AF$28, Dashboard!$E$20="RCP 4.5", 'Technical Sheet'!$H$33*'WD-SCSTS'!AF$28, Dashboard!$E$20="RCP 8.5", 'Technical Sheet'!$H$34*'WD-SCSTS'!AF$28)</f>
        <v>2192424.8523076922</v>
      </c>
      <c r="Z189" s="147" cm="1">
        <f t="array" ref="Z189">_xlfn.IFS(Dashboard!$E$20="NO C.C.", 'Technical Sheet'!$H$32*'WD-SCSTS'!AG$28, Dashboard!$E$20="RCP 4.5", 'Technical Sheet'!$H$33*'WD-SCSTS'!AG$28, Dashboard!$E$20="RCP 8.5", 'Technical Sheet'!$H$34*'WD-SCSTS'!AG$28)</f>
        <v>2192424.8523076922</v>
      </c>
      <c r="AA189" s="147" cm="1">
        <f t="array" ref="AA189">_xlfn.IFS(Dashboard!$E$20="NO C.C.", 'Technical Sheet'!$H$32*'WD-SCSTS'!AH$28, Dashboard!$E$20="RCP 4.5", 'Technical Sheet'!$H$33*'WD-SCSTS'!AH$28, Dashboard!$E$20="RCP 8.5", 'Technical Sheet'!$H$34*'WD-SCSTS'!AH$28)</f>
        <v>2192424.8523076922</v>
      </c>
      <c r="AB189" s="147" cm="1">
        <f t="array" ref="AB189">_xlfn.IFS(Dashboard!$E$20="NO C.C.", 'Technical Sheet'!$H$32*'WD-SCSTS'!AI$28, Dashboard!$E$20="RCP 4.5", 'Technical Sheet'!$H$33*'WD-SCSTS'!AI$28, Dashboard!$E$20="RCP 8.5", 'Technical Sheet'!$H$34*'WD-SCSTS'!AI$28)</f>
        <v>2192424.8523076922</v>
      </c>
      <c r="AC189" s="147" cm="1">
        <f t="array" ref="AC189">_xlfn.IFS(Dashboard!$E$20="NO C.C.", 'Technical Sheet'!$H$32*'WD-SCSTS'!AJ$28, Dashboard!$E$20="RCP 4.5", 'Technical Sheet'!$H$33*'WD-SCSTS'!AJ$28, Dashboard!$E$20="RCP 8.5", 'Technical Sheet'!$H$34*'WD-SCSTS'!AJ$28)</f>
        <v>2192424.8523076922</v>
      </c>
      <c r="AD189" s="147" cm="1">
        <f t="array" ref="AD189">_xlfn.IFS(Dashboard!$E$20="NO C.C.", 'Technical Sheet'!$H$32*'WD-SCSTS'!AK$28, Dashboard!$E$20="RCP 4.5", 'Technical Sheet'!$H$33*'WD-SCSTS'!AK$28, Dashboard!$E$20="RCP 8.5", 'Technical Sheet'!$H$34*'WD-SCSTS'!AK$28)</f>
        <v>2192424.8523076922</v>
      </c>
      <c r="AE189" s="645" cm="1">
        <f t="array" ref="AE189">_xlfn.IFS(Dashboard!$E$20="NO C.C.", 'Technical Sheet'!$H$32*'WD-SCSTS'!AL$28, Dashboard!$E$20="RCP 4.5", 'Technical Sheet'!$H$33*'WD-SCSTS'!AL$28, Dashboard!$E$20="RCP 8.5", 'Technical Sheet'!$H$34*'WD-SCSTS'!AL$28)</f>
        <v>2192424.8523076922</v>
      </c>
    </row>
    <row r="190" spans="1:31" ht="15" customHeight="1" thickBot="1">
      <c r="A190" s="649" t="s">
        <v>19</v>
      </c>
      <c r="B190" s="646" cm="1">
        <f t="array" ref="B190">_xlfn.IFS(Dashboard!$E$20="NO C.C.", 'Technical Sheet'!$H$32*'WD-SCSTS'!I$35, Dashboard!$E$20="RCP 4.5", 'Technical Sheet'!$H$33*'WD-SCSTS'!I$35, Dashboard!$E$20="RCP 8.5", 'Technical Sheet'!$H$34*'WD-SCSTS'!I$35)</f>
        <v>2783619.1995200003</v>
      </c>
      <c r="C190" s="646" cm="1">
        <f t="array" ref="C190">_xlfn.IFS(Dashboard!$E$20="NO C.C.", 'Technical Sheet'!$H$32*'WD-SCSTS'!J$35, Dashboard!$E$20="RCP 4.5", 'Technical Sheet'!$H$33*'WD-SCSTS'!J$35, Dashboard!$E$20="RCP 8.5", 'Technical Sheet'!$H$34*'WD-SCSTS'!J$35)</f>
        <v>2783619.1995200003</v>
      </c>
      <c r="D190" s="646" cm="1">
        <f t="array" ref="D190">_xlfn.IFS(Dashboard!$E$20="NO C.C.", 'Technical Sheet'!$H$32*'WD-SCSTS'!K$35, Dashboard!$E$20="RCP 4.5", 'Technical Sheet'!$H$33*'WD-SCSTS'!K$35, Dashboard!$E$20="RCP 8.5", 'Technical Sheet'!$H$34*'WD-SCSTS'!K$35)</f>
        <v>2783619.1995200003</v>
      </c>
      <c r="E190" s="646" cm="1">
        <f t="array" ref="E190">_xlfn.IFS(Dashboard!$E$20="NO C.C.", 'Technical Sheet'!$H$32*'WD-SCSTS'!L$35, Dashboard!$E$20="RCP 4.5", 'Technical Sheet'!$H$33*'WD-SCSTS'!L$35, Dashboard!$E$20="RCP 8.5", 'Technical Sheet'!$H$34*'WD-SCSTS'!L$35)</f>
        <v>2783619.1995200003</v>
      </c>
      <c r="F190" s="646" cm="1">
        <f t="array" ref="F190">_xlfn.IFS(Dashboard!$E$20="NO C.C.", 'Technical Sheet'!$H$32*'WD-SCSTS'!M$35, Dashboard!$E$20="RCP 4.5", 'Technical Sheet'!$H$33*'WD-SCSTS'!M$35, Dashboard!$E$20="RCP 8.5", 'Technical Sheet'!$H$34*'WD-SCSTS'!M$35)</f>
        <v>2875880.5752029135</v>
      </c>
      <c r="G190" s="646" cm="1">
        <f t="array" ref="G190">_xlfn.IFS(Dashboard!$E$20="NO C.C.", 'Technical Sheet'!$H$32*'WD-SCSTS'!N$35, Dashboard!$E$20="RCP 4.5", 'Technical Sheet'!$H$33*'WD-SCSTS'!N$35, Dashboard!$E$20="RCP 8.5", 'Technical Sheet'!$H$34*'WD-SCSTS'!N$35)</f>
        <v>2887740.3087369706</v>
      </c>
      <c r="H190" s="646" cm="1">
        <f t="array" ref="H190">_xlfn.IFS(Dashboard!$E$20="NO C.C.", 'Technical Sheet'!$H$32*'WD-SCSTS'!O$35, Dashboard!$E$20="RCP 4.5", 'Technical Sheet'!$H$33*'WD-SCSTS'!O$35, Dashboard!$E$20="RCP 8.5", 'Technical Sheet'!$H$34*'WD-SCSTS'!O$35)</f>
        <v>2906413.575037851</v>
      </c>
      <c r="I190" s="646" cm="1">
        <f t="array" ref="I190">_xlfn.IFS(Dashboard!$E$20="NO C.C.", 'Technical Sheet'!$H$32*'WD-SCSTS'!P$35, Dashboard!$E$20="RCP 4.5", 'Technical Sheet'!$H$33*'WD-SCSTS'!P$35, Dashboard!$E$20="RCP 8.5", 'Technical Sheet'!$H$34*'WD-SCSTS'!P$35)</f>
        <v>2934880.7660602089</v>
      </c>
      <c r="J190" s="646" cm="1">
        <f t="array" ref="J190">_xlfn.IFS(Dashboard!$E$20="NO C.C.", 'Technical Sheet'!$H$32*'WD-SCSTS'!Q$35, Dashboard!$E$20="RCP 4.5", 'Technical Sheet'!$H$33*'WD-SCSTS'!Q$35, Dashboard!$E$20="RCP 8.5", 'Technical Sheet'!$H$34*'WD-SCSTS'!Q$35)</f>
        <v>2976402.9853385277</v>
      </c>
      <c r="K190" s="646" cm="1">
        <f t="array" ref="K190">_xlfn.IFS(Dashboard!$E$20="NO C.C.", 'Technical Sheet'!$H$32*'WD-SCSTS'!R$35, Dashboard!$E$20="RCP 4.5", 'Technical Sheet'!$H$33*'WD-SCSTS'!R$35, Dashboard!$E$20="RCP 8.5", 'Technical Sheet'!$H$34*'WD-SCSTS'!R$35)</f>
        <v>3033223.3623606176</v>
      </c>
      <c r="L190" s="646" cm="1">
        <f t="array" ref="L190">_xlfn.IFS(Dashboard!$E$20="NO C.C.", 'Technical Sheet'!$H$32*'WD-SCSTS'!S$35, Dashboard!$E$20="RCP 4.5", 'Technical Sheet'!$H$33*'WD-SCSTS'!S$35, Dashboard!$E$20="RCP 8.5", 'Technical Sheet'!$H$34*'WD-SCSTS'!S$35)</f>
        <v>3104547.2503043772</v>
      </c>
      <c r="M190" s="646" cm="1">
        <f t="array" ref="M190">_xlfn.IFS(Dashboard!$E$20="NO C.C.", 'Technical Sheet'!$H$32*'WD-SCSTS'!T$35, Dashboard!$E$20="RCP 4.5", 'Technical Sheet'!$H$33*'WD-SCSTS'!T$35, Dashboard!$E$20="RCP 8.5", 'Technical Sheet'!$H$34*'WD-SCSTS'!T$35)</f>
        <v>3184973.9182892311</v>
      </c>
      <c r="N190" s="646" cm="1">
        <f t="array" ref="N190">_xlfn.IFS(Dashboard!$E$20="NO C.C.", 'Technical Sheet'!$H$32*'WD-SCSTS'!U$35, Dashboard!$E$20="RCP 4.5", 'Technical Sheet'!$H$33*'WD-SCSTS'!U$35, Dashboard!$E$20="RCP 8.5", 'Technical Sheet'!$H$34*'WD-SCSTS'!U$35)</f>
        <v>3265400.5862740851</v>
      </c>
      <c r="O190" s="646" cm="1">
        <f t="array" ref="O190">_xlfn.IFS(Dashboard!$E$20="NO C.C.", 'Technical Sheet'!$H$32*'WD-SCSTS'!V$35, Dashboard!$E$20="RCP 4.5", 'Technical Sheet'!$H$33*'WD-SCSTS'!V$35, Dashboard!$E$20="RCP 8.5", 'Technical Sheet'!$H$34*'WD-SCSTS'!V$35)</f>
        <v>3336724.4742178447</v>
      </c>
      <c r="P190" s="646" cm="1">
        <f t="array" ref="P190">_xlfn.IFS(Dashboard!$E$20="NO C.C.", 'Technical Sheet'!$H$32*'WD-SCSTS'!W$35, Dashboard!$E$20="RCP 4.5", 'Technical Sheet'!$H$33*'WD-SCSTS'!W$35, Dashboard!$E$20="RCP 8.5", 'Technical Sheet'!$H$34*'WD-SCSTS'!W$35)</f>
        <v>3393544.8512399346</v>
      </c>
      <c r="Q190" s="646" cm="1">
        <f t="array" ref="Q190">_xlfn.IFS(Dashboard!$E$20="NO C.C.", 'Technical Sheet'!$H$32*'WD-SCSTS'!X$35, Dashboard!$E$20="RCP 4.5", 'Technical Sheet'!$H$33*'WD-SCSTS'!X$35, Dashboard!$E$20="RCP 8.5", 'Technical Sheet'!$H$34*'WD-SCSTS'!X$35)</f>
        <v>3435067.0705182534</v>
      </c>
      <c r="R190" s="646" cm="1">
        <f t="array" ref="R190">_xlfn.IFS(Dashboard!$E$20="NO C.C.", 'Technical Sheet'!$H$32*'WD-SCSTS'!Y$35, Dashboard!$E$20="RCP 4.5", 'Technical Sheet'!$H$33*'WD-SCSTS'!Y$35, Dashboard!$E$20="RCP 8.5", 'Technical Sheet'!$H$34*'WD-SCSTS'!Y$35)</f>
        <v>3463534.2615406113</v>
      </c>
      <c r="S190" s="646" cm="1">
        <f t="array" ref="S190">_xlfn.IFS(Dashboard!$E$20="NO C.C.", 'Technical Sheet'!$H$32*'WD-SCSTS'!Z$35, Dashboard!$E$20="RCP 4.5", 'Technical Sheet'!$H$33*'WD-SCSTS'!Z$35, Dashboard!$E$20="RCP 8.5", 'Technical Sheet'!$H$34*'WD-SCSTS'!Z$35)</f>
        <v>3482207.5278414907</v>
      </c>
      <c r="T190" s="646" cm="1">
        <f t="array" ref="T190">_xlfn.IFS(Dashboard!$E$20="NO C.C.", 'Technical Sheet'!$H$32*'WD-SCSTS'!AA$35, Dashboard!$E$20="RCP 4.5", 'Technical Sheet'!$H$33*'WD-SCSTS'!AA$35, Dashboard!$E$20="RCP 8.5", 'Technical Sheet'!$H$34*'WD-SCSTS'!AA$35)</f>
        <v>3494103.88470635</v>
      </c>
      <c r="U190" s="646" cm="1">
        <f t="array" ref="U190">_xlfn.IFS(Dashboard!$E$20="NO C.C.", 'Technical Sheet'!$H$32*'WD-SCSTS'!AB$35, Dashboard!$E$20="RCP 4.5", 'Technical Sheet'!$H$33*'WD-SCSTS'!AB$35, Dashboard!$E$20="RCP 8.5", 'Technical Sheet'!$H$34*'WD-SCSTS'!AB$35)</f>
        <v>3501542.3877968676</v>
      </c>
      <c r="V190" s="646" cm="1">
        <f t="array" ref="V190">_xlfn.IFS(Dashboard!$E$20="NO C.C.", 'Technical Sheet'!$H$32*'WD-SCSTS'!AC$35, Dashboard!$E$20="RCP 4.5", 'Technical Sheet'!$H$33*'WD-SCSTS'!AC$35, Dashboard!$E$20="RCP 8.5", 'Technical Sheet'!$H$34*'WD-SCSTS'!AC$35)</f>
        <v>3506139.2424773797</v>
      </c>
      <c r="W190" s="646" cm="1">
        <f t="array" ref="W190">_xlfn.IFS(Dashboard!$E$20="NO C.C.", 'Technical Sheet'!$H$32*'WD-SCSTS'!AD$35, Dashboard!$E$20="RCP 4.5", 'Technical Sheet'!$H$33*'WD-SCSTS'!AD$35, Dashboard!$E$20="RCP 8.5", 'Technical Sheet'!$H$34*'WD-SCSTS'!AD$35)</f>
        <v>3513355.0518276934</v>
      </c>
      <c r="X190" s="646" cm="1">
        <f t="array" ref="X190">_xlfn.IFS(Dashboard!$E$20="NO C.C.", 'Technical Sheet'!$H$32*'WD-SCSTS'!AE$35, Dashboard!$E$20="RCP 4.5", 'Technical Sheet'!$H$33*'WD-SCSTS'!AE$35, Dashboard!$E$20="RCP 8.5", 'Technical Sheet'!$H$34*'WD-SCSTS'!AE$35)</f>
        <v>3513355.0518276934</v>
      </c>
      <c r="Y190" s="646" cm="1">
        <f t="array" ref="Y190">_xlfn.IFS(Dashboard!$E$20="NO C.C.", 'Technical Sheet'!$H$32*'WD-SCSTS'!AF$35, Dashboard!$E$20="RCP 4.5", 'Technical Sheet'!$H$33*'WD-SCSTS'!AF$35, Dashboard!$E$20="RCP 8.5", 'Technical Sheet'!$H$34*'WD-SCSTS'!AF$35)</f>
        <v>3513355.0518276934</v>
      </c>
      <c r="Z190" s="646" cm="1">
        <f t="array" ref="Z190">_xlfn.IFS(Dashboard!$E$20="NO C.C.", 'Technical Sheet'!$H$32*'WD-SCSTS'!AG$35, Dashboard!$E$20="RCP 4.5", 'Technical Sheet'!$H$33*'WD-SCSTS'!AG$35, Dashboard!$E$20="RCP 8.5", 'Technical Sheet'!$H$34*'WD-SCSTS'!AG$35)</f>
        <v>3513355.0518276934</v>
      </c>
      <c r="AA190" s="646" cm="1">
        <f t="array" ref="AA190">_xlfn.IFS(Dashboard!$E$20="NO C.C.", 'Technical Sheet'!$H$32*'WD-SCSTS'!AH$35, Dashboard!$E$20="RCP 4.5", 'Technical Sheet'!$H$33*'WD-SCSTS'!AH$35, Dashboard!$E$20="RCP 8.5", 'Technical Sheet'!$H$34*'WD-SCSTS'!AH$35)</f>
        <v>3513355.0518276934</v>
      </c>
      <c r="AB190" s="646" cm="1">
        <f t="array" ref="AB190">_xlfn.IFS(Dashboard!$E$20="NO C.C.", 'Technical Sheet'!$H$32*'WD-SCSTS'!AI$35, Dashboard!$E$20="RCP 4.5", 'Technical Sheet'!$H$33*'WD-SCSTS'!AI$35, Dashboard!$E$20="RCP 8.5", 'Technical Sheet'!$H$34*'WD-SCSTS'!AI$35)</f>
        <v>3513355.0518276934</v>
      </c>
      <c r="AC190" s="646" cm="1">
        <f t="array" ref="AC190">_xlfn.IFS(Dashboard!$E$20="NO C.C.", 'Technical Sheet'!$H$32*'WD-SCSTS'!AJ$35, Dashboard!$E$20="RCP 4.5", 'Technical Sheet'!$H$33*'WD-SCSTS'!AJ$35, Dashboard!$E$20="RCP 8.5", 'Technical Sheet'!$H$34*'WD-SCSTS'!AJ$35)</f>
        <v>3513355.0518276934</v>
      </c>
      <c r="AD190" s="646" cm="1">
        <f t="array" ref="AD190">_xlfn.IFS(Dashboard!$E$20="NO C.C.", 'Technical Sheet'!$H$32*'WD-SCSTS'!AK$35, Dashboard!$E$20="RCP 4.5", 'Technical Sheet'!$H$33*'WD-SCSTS'!AK$35, Dashboard!$E$20="RCP 8.5", 'Technical Sheet'!$H$34*'WD-SCSTS'!AK$35)</f>
        <v>3513355.0518276934</v>
      </c>
      <c r="AE190" s="647" cm="1">
        <f t="array" ref="AE190">_xlfn.IFS(Dashboard!$E$20="NO C.C.", 'Technical Sheet'!$H$32*'WD-SCSTS'!AL$35, Dashboard!$E$20="RCP 4.5", 'Technical Sheet'!$H$33*'WD-SCSTS'!AL$35, Dashboard!$E$20="RCP 8.5", 'Technical Sheet'!$H$34*'WD-SCSTS'!AL$35)</f>
        <v>3513355.0518276934</v>
      </c>
    </row>
    <row r="191" spans="1:31" ht="15" customHeight="1"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</row>
    <row r="192" spans="1:31" ht="15" customHeight="1" thickBot="1">
      <c r="A192" s="1647" t="s">
        <v>397</v>
      </c>
      <c r="B192" s="1647"/>
      <c r="C192" s="1647"/>
      <c r="D192" s="1647"/>
      <c r="E192" s="1647"/>
      <c r="F192" s="1647"/>
      <c r="G192" s="1647"/>
      <c r="H192" s="1647"/>
      <c r="I192" s="1647"/>
      <c r="J192" s="1647"/>
      <c r="K192" s="1647"/>
      <c r="L192" s="1647"/>
      <c r="M192" s="1647"/>
      <c r="N192" s="1647"/>
      <c r="O192" s="1647"/>
      <c r="P192" s="1647"/>
      <c r="Q192" s="1647"/>
      <c r="R192" s="1647"/>
      <c r="S192" s="1647"/>
      <c r="T192" s="1647"/>
      <c r="U192" s="1647"/>
      <c r="V192" s="1647"/>
      <c r="W192" s="1647"/>
      <c r="X192" s="1647"/>
      <c r="Y192" s="1647"/>
      <c r="Z192" s="1647"/>
      <c r="AA192" s="1647"/>
      <c r="AB192" s="1647"/>
      <c r="AC192" s="1647"/>
      <c r="AD192" s="1647"/>
      <c r="AE192" s="1647"/>
    </row>
    <row r="193" spans="1:31" ht="15" customHeight="1">
      <c r="A193" s="651"/>
      <c r="B193" s="652">
        <v>2021</v>
      </c>
      <c r="C193" s="652">
        <v>2022</v>
      </c>
      <c r="D193" s="652">
        <v>2023</v>
      </c>
      <c r="E193" s="652">
        <v>2024</v>
      </c>
      <c r="F193" s="652">
        <v>2025</v>
      </c>
      <c r="G193" s="652">
        <v>2026</v>
      </c>
      <c r="H193" s="652">
        <v>2027</v>
      </c>
      <c r="I193" s="652">
        <v>2028</v>
      </c>
      <c r="J193" s="652">
        <v>2029</v>
      </c>
      <c r="K193" s="652">
        <v>2030</v>
      </c>
      <c r="L193" s="652">
        <v>2031</v>
      </c>
      <c r="M193" s="652">
        <v>2032</v>
      </c>
      <c r="N193" s="652">
        <v>2033</v>
      </c>
      <c r="O193" s="652">
        <v>2034</v>
      </c>
      <c r="P193" s="652">
        <v>2035</v>
      </c>
      <c r="Q193" s="652">
        <v>2036</v>
      </c>
      <c r="R193" s="652">
        <v>2037</v>
      </c>
      <c r="S193" s="652">
        <v>2038</v>
      </c>
      <c r="T193" s="652">
        <v>2039</v>
      </c>
      <c r="U193" s="652">
        <v>2040</v>
      </c>
      <c r="V193" s="652">
        <v>2041</v>
      </c>
      <c r="W193" s="652">
        <v>2042</v>
      </c>
      <c r="X193" s="652">
        <v>2043</v>
      </c>
      <c r="Y193" s="652">
        <v>2044</v>
      </c>
      <c r="Z193" s="652">
        <v>2045</v>
      </c>
      <c r="AA193" s="652">
        <v>2046</v>
      </c>
      <c r="AB193" s="652">
        <v>2047</v>
      </c>
      <c r="AC193" s="652">
        <v>2048</v>
      </c>
      <c r="AD193" s="652">
        <v>2049</v>
      </c>
      <c r="AE193" s="652">
        <v>2050</v>
      </c>
    </row>
    <row r="194" spans="1:31" ht="15" customHeight="1">
      <c r="A194" s="137" t="s">
        <v>262</v>
      </c>
      <c r="B194" s="157">
        <f>VLOOKUP(Dashboard!$E$17,WWPBSTS[],'Technical Sheet'!B169,0)</f>
        <v>759692.71</v>
      </c>
      <c r="C194" s="157">
        <f>VLOOKUP(Dashboard!$E$17,WWPBSTS[],'Technical Sheet'!C169,0)</f>
        <v>759692.71</v>
      </c>
      <c r="D194" s="157">
        <f>VLOOKUP(Dashboard!$E$17,WWPBSTS[],'Technical Sheet'!D169,0)</f>
        <v>1203944.7100000002</v>
      </c>
      <c r="E194" s="157">
        <f>VLOOKUP(Dashboard!$E$17,WWPBSTS[],'Technical Sheet'!E169,0)</f>
        <v>1446932.4700000002</v>
      </c>
      <c r="F194" s="157">
        <f>VLOOKUP(Dashboard!$E$17,WWPBSTS[],'Technical Sheet'!F169,0)</f>
        <v>1678798.7900000003</v>
      </c>
      <c r="G194" s="157">
        <f>VLOOKUP(Dashboard!$E$17,WWPBSTS[],'Technical Sheet'!G169,0)</f>
        <v>1967880.1900000004</v>
      </c>
      <c r="H194" s="157">
        <f>VLOOKUP(Dashboard!$E$17,WWPBSTS[],'Technical Sheet'!H169,0)</f>
        <v>1978830.1900000004</v>
      </c>
      <c r="I194" s="157">
        <f>VLOOKUP(Dashboard!$E$17,WWPBSTS[],'Technical Sheet'!I169,0)</f>
        <v>1978830.1900000004</v>
      </c>
      <c r="J194" s="157">
        <f>VLOOKUP(Dashboard!$E$17,WWPBSTS[],'Technical Sheet'!J169,0)</f>
        <v>1978830.1900000004</v>
      </c>
      <c r="K194" s="157">
        <f>VLOOKUP(Dashboard!$E$17,WWPBSTS[],'Technical Sheet'!K169,0)</f>
        <v>2010950.1900000004</v>
      </c>
      <c r="L194" s="157">
        <f>VLOOKUP(Dashboard!$E$17,WWPBSTS[],'Technical Sheet'!L169,0)</f>
        <v>2010950.1900000004</v>
      </c>
      <c r="M194" s="157">
        <f>VLOOKUP(Dashboard!$E$17,WWPBSTS[],'Technical Sheet'!M169,0)</f>
        <v>2010950.1900000004</v>
      </c>
      <c r="N194" s="157">
        <f>VLOOKUP(Dashboard!$E$17,WWPBSTS[],'Technical Sheet'!N169,0)</f>
        <v>2010950.1900000004</v>
      </c>
      <c r="O194" s="157">
        <f>VLOOKUP(Dashboard!$E$17,WWPBSTS[],'Technical Sheet'!O169,0)</f>
        <v>2010950.1900000004</v>
      </c>
      <c r="P194" s="157">
        <f>VLOOKUP(Dashboard!$E$17,WWPBSTS[],'Technical Sheet'!P169,0)</f>
        <v>2010950.1900000004</v>
      </c>
      <c r="Q194" s="157">
        <f>VLOOKUP(Dashboard!$E$17,WWPBSTS[],'Technical Sheet'!Q169,0)</f>
        <v>2010950.1900000004</v>
      </c>
      <c r="R194" s="157">
        <f>VLOOKUP(Dashboard!$E$17,WWPBSTS[],'Technical Sheet'!R169,0)</f>
        <v>2010950.1900000004</v>
      </c>
      <c r="S194" s="157">
        <f>VLOOKUP(Dashboard!$E$17,WWPBSTS[],'Technical Sheet'!S169,0)</f>
        <v>2010950.1900000004</v>
      </c>
      <c r="T194" s="157">
        <f>VLOOKUP(Dashboard!$E$17,WWPBSTS[],'Technical Sheet'!T169,0)</f>
        <v>2010950.1900000004</v>
      </c>
      <c r="U194" s="157">
        <f>VLOOKUP(Dashboard!$E$17,WWPBSTS[],'Technical Sheet'!U169,0)</f>
        <v>2010950.1900000004</v>
      </c>
      <c r="V194" s="157">
        <f>VLOOKUP(Dashboard!$E$17,WWPBSTS[],'Technical Sheet'!V169,0)</f>
        <v>2010950.1900000004</v>
      </c>
      <c r="W194" s="157">
        <f>VLOOKUP(Dashboard!$E$17,WWPBSTS[],'Technical Sheet'!W169,0)</f>
        <v>2010950.1900000004</v>
      </c>
      <c r="X194" s="157">
        <f>VLOOKUP(Dashboard!$E$17,WWPBSTS[],'Technical Sheet'!X169,0)</f>
        <v>2010950.1900000004</v>
      </c>
      <c r="Y194" s="157">
        <f>VLOOKUP(Dashboard!$E$17,WWPBSTS[],'Technical Sheet'!Y169,0)</f>
        <v>2010950.1900000004</v>
      </c>
      <c r="Z194" s="157">
        <f>VLOOKUP(Dashboard!$E$17,WWPBSTS[],'Technical Sheet'!Z169,0)</f>
        <v>2010950.1900000004</v>
      </c>
      <c r="AA194" s="157">
        <f>VLOOKUP(Dashboard!$E$17,WWPBSTS[],'Technical Sheet'!AA169,0)</f>
        <v>2010950.1900000004</v>
      </c>
      <c r="AB194" s="157">
        <f>VLOOKUP(Dashboard!$E$17,WWPBSTS[],'Technical Sheet'!AB169,0)</f>
        <v>2010950.1900000004</v>
      </c>
      <c r="AC194" s="157">
        <f>VLOOKUP(Dashboard!$E$17,WWPBSTS[],'Technical Sheet'!AC169,0)</f>
        <v>2010950.1900000004</v>
      </c>
      <c r="AD194" s="157">
        <f>VLOOKUP(Dashboard!$E$17,WWPBSTS[],'Technical Sheet'!AD169,0)</f>
        <v>2010950.1900000004</v>
      </c>
      <c r="AE194" s="157">
        <f>VLOOKUP(Dashboard!$E$17,WWPBSTS[],'Technical Sheet'!AE169,0)</f>
        <v>2010950.1900000004</v>
      </c>
    </row>
    <row r="195" spans="1:31" ht="15" customHeight="1">
      <c r="A195" s="137" t="s">
        <v>263</v>
      </c>
      <c r="B195" s="157">
        <f>VLOOKUP(Dashboard!$E$18,WWPSCSTS[],'Technical Sheet'!B185,0)</f>
        <v>2783619.1995200003</v>
      </c>
      <c r="C195" s="157">
        <f>VLOOKUP(Dashboard!$E$18,WWPSCSTS[],'Technical Sheet'!C185,0)</f>
        <v>2783619.1995200003</v>
      </c>
      <c r="D195" s="157">
        <f>VLOOKUP(Dashboard!$E$18,WWPSCSTS[],'Technical Sheet'!D185,0)</f>
        <v>2783619.1995200003</v>
      </c>
      <c r="E195" s="157">
        <f>VLOOKUP(Dashboard!$E$18,WWPSCSTS[],'Technical Sheet'!E185,0)</f>
        <v>2783619.1995200003</v>
      </c>
      <c r="F195" s="157">
        <f>VLOOKUP(Dashboard!$E$18,WWPSCSTS[],'Technical Sheet'!F185,0)</f>
        <v>2875880.5752029135</v>
      </c>
      <c r="G195" s="157">
        <f>VLOOKUP(Dashboard!$E$18,WWPSCSTS[],'Technical Sheet'!G185,0)</f>
        <v>2887740.3087369706</v>
      </c>
      <c r="H195" s="157">
        <f>VLOOKUP(Dashboard!$E$18,WWPSCSTS[],'Technical Sheet'!H185,0)</f>
        <v>2906413.575037851</v>
      </c>
      <c r="I195" s="157">
        <f>VLOOKUP(Dashboard!$E$18,WWPSCSTS[],'Technical Sheet'!I185,0)</f>
        <v>2934880.7660602089</v>
      </c>
      <c r="J195" s="157">
        <f>VLOOKUP(Dashboard!$E$18,WWPSCSTS[],'Technical Sheet'!J185,0)</f>
        <v>2976402.9853385277</v>
      </c>
      <c r="K195" s="157">
        <f>VLOOKUP(Dashboard!$E$18,WWPSCSTS[],'Technical Sheet'!K185,0)</f>
        <v>3033223.3623606176</v>
      </c>
      <c r="L195" s="157">
        <f>VLOOKUP(Dashboard!$E$18,WWPSCSTS[],'Technical Sheet'!L185,0)</f>
        <v>3104547.2503043772</v>
      </c>
      <c r="M195" s="157">
        <f>VLOOKUP(Dashboard!$E$18,WWPSCSTS[],'Technical Sheet'!M185,0)</f>
        <v>3184973.9182892311</v>
      </c>
      <c r="N195" s="157">
        <f>VLOOKUP(Dashboard!$E$18,WWPSCSTS[],'Technical Sheet'!N185,0)</f>
        <v>3265400.5862740851</v>
      </c>
      <c r="O195" s="157">
        <f>VLOOKUP(Dashboard!$E$18,WWPSCSTS[],'Technical Sheet'!O185,0)</f>
        <v>3336724.4742178447</v>
      </c>
      <c r="P195" s="157">
        <f>VLOOKUP(Dashboard!$E$18,WWPSCSTS[],'Technical Sheet'!P185,0)</f>
        <v>3393544.8512399346</v>
      </c>
      <c r="Q195" s="157">
        <f>VLOOKUP(Dashboard!$E$18,WWPSCSTS[],'Technical Sheet'!Q185,0)</f>
        <v>3435067.0705182534</v>
      </c>
      <c r="R195" s="157">
        <f>VLOOKUP(Dashboard!$E$18,WWPSCSTS[],'Technical Sheet'!R185,0)</f>
        <v>3463534.2615406113</v>
      </c>
      <c r="S195" s="157">
        <f>VLOOKUP(Dashboard!$E$18,WWPSCSTS[],'Technical Sheet'!S185,0)</f>
        <v>3482207.5278414907</v>
      </c>
      <c r="T195" s="157">
        <f>VLOOKUP(Dashboard!$E$18,WWPSCSTS[],'Technical Sheet'!T185,0)</f>
        <v>3494103.88470635</v>
      </c>
      <c r="U195" s="157">
        <f>VLOOKUP(Dashboard!$E$18,WWPSCSTS[],'Technical Sheet'!U185,0)</f>
        <v>3501542.3877968676</v>
      </c>
      <c r="V195" s="157">
        <f>VLOOKUP(Dashboard!$E$18,WWPSCSTS[],'Technical Sheet'!V185,0)</f>
        <v>3506139.2424773797</v>
      </c>
      <c r="W195" s="157">
        <f>VLOOKUP(Dashboard!$E$18,WWPSCSTS[],'Technical Sheet'!W185,0)</f>
        <v>3513355.0518276934</v>
      </c>
      <c r="X195" s="157">
        <f>VLOOKUP(Dashboard!$E$18,WWPSCSTS[],'Technical Sheet'!X185,0)</f>
        <v>3513355.0518276934</v>
      </c>
      <c r="Y195" s="157">
        <f>VLOOKUP(Dashboard!$E$18,WWPSCSTS[],'Technical Sheet'!Y185,0)</f>
        <v>3513355.0518276934</v>
      </c>
      <c r="Z195" s="157">
        <f>VLOOKUP(Dashboard!$E$18,WWPSCSTS[],'Technical Sheet'!Z185,0)</f>
        <v>3513355.0518276934</v>
      </c>
      <c r="AA195" s="157">
        <f>VLOOKUP(Dashboard!$E$18,WWPSCSTS[],'Technical Sheet'!AA185,0)</f>
        <v>3513355.0518276934</v>
      </c>
      <c r="AB195" s="157">
        <f>VLOOKUP(Dashboard!$E$18,WWPSCSTS[],'Technical Sheet'!AB185,0)</f>
        <v>3513355.0518276934</v>
      </c>
      <c r="AC195" s="157">
        <f>VLOOKUP(Dashboard!$E$18,WWPSCSTS[],'Technical Sheet'!AC185,0)</f>
        <v>3513355.0518276934</v>
      </c>
      <c r="AD195" s="157">
        <f>VLOOKUP(Dashboard!$E$18,WWPSCSTS[],'Technical Sheet'!AD185,0)</f>
        <v>3513355.0518276934</v>
      </c>
      <c r="AE195" s="157">
        <f>VLOOKUP(Dashboard!$E$18,WWPSCSTS[],'Technical Sheet'!AE185,0)</f>
        <v>3513355.0518276934</v>
      </c>
    </row>
    <row r="196" spans="1:31" ht="15" customHeight="1" thickBot="1">
      <c r="A196" s="151" t="s">
        <v>321</v>
      </c>
      <c r="B196" s="158">
        <f>B194+B195</f>
        <v>3543311.9095200002</v>
      </c>
      <c r="C196" s="158">
        <f t="shared" ref="C196:AE196" si="3">C194+C195</f>
        <v>3543311.9095200002</v>
      </c>
      <c r="D196" s="158">
        <f t="shared" si="3"/>
        <v>3987563.9095200002</v>
      </c>
      <c r="E196" s="158">
        <f t="shared" si="3"/>
        <v>4230551.66952</v>
      </c>
      <c r="F196" s="158">
        <f t="shared" si="3"/>
        <v>4554679.365202914</v>
      </c>
      <c r="G196" s="158">
        <f t="shared" si="3"/>
        <v>4855620.4987369711</v>
      </c>
      <c r="H196" s="158">
        <f t="shared" si="3"/>
        <v>4885243.7650378514</v>
      </c>
      <c r="I196" s="158">
        <f t="shared" si="3"/>
        <v>4913710.9560602093</v>
      </c>
      <c r="J196" s="158">
        <f t="shared" si="3"/>
        <v>4955233.1753385281</v>
      </c>
      <c r="K196" s="158">
        <f t="shared" si="3"/>
        <v>5044173.5523606185</v>
      </c>
      <c r="L196" s="158">
        <f t="shared" si="3"/>
        <v>5115497.440304378</v>
      </c>
      <c r="M196" s="158">
        <f t="shared" si="3"/>
        <v>5195924.1082892315</v>
      </c>
      <c r="N196" s="158">
        <f t="shared" si="3"/>
        <v>5276350.776274085</v>
      </c>
      <c r="O196" s="158">
        <f t="shared" si="3"/>
        <v>5347674.6642178446</v>
      </c>
      <c r="P196" s="158">
        <f t="shared" si="3"/>
        <v>5404495.041239935</v>
      </c>
      <c r="Q196" s="158">
        <f t="shared" si="3"/>
        <v>5446017.2605182538</v>
      </c>
      <c r="R196" s="158">
        <f t="shared" si="3"/>
        <v>5474484.4515406117</v>
      </c>
      <c r="S196" s="158">
        <f t="shared" si="3"/>
        <v>5493157.7178414911</v>
      </c>
      <c r="T196" s="158">
        <f t="shared" si="3"/>
        <v>5505054.0747063505</v>
      </c>
      <c r="U196" s="158">
        <f t="shared" si="3"/>
        <v>5512492.577796868</v>
      </c>
      <c r="V196" s="158">
        <f t="shared" si="3"/>
        <v>5517089.4324773801</v>
      </c>
      <c r="W196" s="158">
        <f t="shared" si="3"/>
        <v>5524305.2418276938</v>
      </c>
      <c r="X196" s="158">
        <f t="shared" si="3"/>
        <v>5524305.2418276938</v>
      </c>
      <c r="Y196" s="158">
        <f t="shared" si="3"/>
        <v>5524305.2418276938</v>
      </c>
      <c r="Z196" s="158">
        <f t="shared" si="3"/>
        <v>5524305.2418276938</v>
      </c>
      <c r="AA196" s="158">
        <f t="shared" si="3"/>
        <v>5524305.2418276938</v>
      </c>
      <c r="AB196" s="158">
        <f t="shared" si="3"/>
        <v>5524305.2418276938</v>
      </c>
      <c r="AC196" s="158">
        <f t="shared" si="3"/>
        <v>5524305.2418276938</v>
      </c>
      <c r="AD196" s="158">
        <f t="shared" si="3"/>
        <v>5524305.2418276938</v>
      </c>
      <c r="AE196" s="158">
        <f t="shared" si="3"/>
        <v>5524305.2418276938</v>
      </c>
    </row>
    <row r="197" spans="1:31" ht="15" customHeight="1" thickTop="1"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ht="15.5" thickBot="1">
      <c r="A198" s="1647" t="s">
        <v>690</v>
      </c>
      <c r="B198" s="1647"/>
      <c r="C198" s="1647"/>
      <c r="D198" s="1647"/>
      <c r="E198" s="1647"/>
      <c r="F198" s="1647"/>
      <c r="G198" s="1647"/>
      <c r="H198" s="1647"/>
      <c r="I198" s="1647"/>
      <c r="J198" s="1647"/>
      <c r="K198" s="1647"/>
      <c r="L198" s="1647"/>
      <c r="M198" s="1647"/>
      <c r="N198" s="1647"/>
      <c r="O198" s="1647"/>
      <c r="P198" s="1647"/>
      <c r="Q198" s="1647"/>
      <c r="R198" s="1647"/>
      <c r="S198" s="1647"/>
      <c r="T198" s="1647"/>
      <c r="U198" s="1647"/>
      <c r="V198" s="1647"/>
      <c r="W198" s="1647"/>
      <c r="X198" s="1647"/>
      <c r="Y198" s="1647"/>
      <c r="Z198" s="1647"/>
      <c r="AA198" s="1647"/>
      <c r="AB198" s="1647"/>
      <c r="AC198" s="1647"/>
      <c r="AD198" s="1647"/>
      <c r="AE198" s="1647"/>
    </row>
    <row r="199" spans="1:31">
      <c r="A199" s="651" t="s">
        <v>262</v>
      </c>
      <c r="B199" s="652">
        <f>B152</f>
        <v>2021</v>
      </c>
      <c r="C199" s="652">
        <f t="shared" ref="C199:AE199" si="4">C152</f>
        <v>2022</v>
      </c>
      <c r="D199" s="652">
        <f t="shared" si="4"/>
        <v>2023</v>
      </c>
      <c r="E199" s="652">
        <f t="shared" si="4"/>
        <v>2024</v>
      </c>
      <c r="F199" s="652">
        <f t="shared" si="4"/>
        <v>2025</v>
      </c>
      <c r="G199" s="652">
        <f t="shared" si="4"/>
        <v>2026</v>
      </c>
      <c r="H199" s="652">
        <f t="shared" si="4"/>
        <v>2027</v>
      </c>
      <c r="I199" s="652">
        <f t="shared" si="4"/>
        <v>2028</v>
      </c>
      <c r="J199" s="652">
        <f t="shared" si="4"/>
        <v>2029</v>
      </c>
      <c r="K199" s="652">
        <f t="shared" si="4"/>
        <v>2030</v>
      </c>
      <c r="L199" s="652">
        <f t="shared" si="4"/>
        <v>2031</v>
      </c>
      <c r="M199" s="652">
        <f t="shared" si="4"/>
        <v>2032</v>
      </c>
      <c r="N199" s="652">
        <f t="shared" si="4"/>
        <v>2033</v>
      </c>
      <c r="O199" s="652">
        <f t="shared" si="4"/>
        <v>2034</v>
      </c>
      <c r="P199" s="652">
        <f t="shared" si="4"/>
        <v>2035</v>
      </c>
      <c r="Q199" s="652">
        <f t="shared" si="4"/>
        <v>2036</v>
      </c>
      <c r="R199" s="652">
        <f t="shared" si="4"/>
        <v>2037</v>
      </c>
      <c r="S199" s="652">
        <f t="shared" si="4"/>
        <v>2038</v>
      </c>
      <c r="T199" s="652">
        <f t="shared" si="4"/>
        <v>2039</v>
      </c>
      <c r="U199" s="652">
        <f t="shared" si="4"/>
        <v>2040</v>
      </c>
      <c r="V199" s="652">
        <f t="shared" si="4"/>
        <v>2041</v>
      </c>
      <c r="W199" s="652">
        <f t="shared" si="4"/>
        <v>2042</v>
      </c>
      <c r="X199" s="652">
        <f t="shared" si="4"/>
        <v>2043</v>
      </c>
      <c r="Y199" s="652">
        <f t="shared" si="4"/>
        <v>2044</v>
      </c>
      <c r="Z199" s="652">
        <f t="shared" si="4"/>
        <v>2045</v>
      </c>
      <c r="AA199" s="652">
        <f t="shared" si="4"/>
        <v>2046</v>
      </c>
      <c r="AB199" s="652">
        <f t="shared" si="4"/>
        <v>2047</v>
      </c>
      <c r="AC199" s="652">
        <f t="shared" si="4"/>
        <v>2048</v>
      </c>
      <c r="AD199" s="652">
        <f t="shared" si="4"/>
        <v>2049</v>
      </c>
      <c r="AE199" s="652">
        <f t="shared" si="4"/>
        <v>2050</v>
      </c>
    </row>
    <row r="200" spans="1:31">
      <c r="A200" s="137" t="s">
        <v>22</v>
      </c>
      <c r="B200" s="147">
        <f t="shared" ref="B200:AE200" si="5">B171</f>
        <v>759692.71</v>
      </c>
      <c r="C200" s="147">
        <f t="shared" si="5"/>
        <v>759692.71</v>
      </c>
      <c r="D200" s="147">
        <f>D171</f>
        <v>759692.71</v>
      </c>
      <c r="E200" s="147">
        <f t="shared" si="5"/>
        <v>759692.71</v>
      </c>
      <c r="F200" s="147">
        <f t="shared" si="5"/>
        <v>759692.71</v>
      </c>
      <c r="G200" s="147">
        <f t="shared" si="5"/>
        <v>759692.71</v>
      </c>
      <c r="H200" s="147">
        <f t="shared" si="5"/>
        <v>759692.71</v>
      </c>
      <c r="I200" s="147">
        <f t="shared" si="5"/>
        <v>759692.71</v>
      </c>
      <c r="J200" s="147">
        <f t="shared" si="5"/>
        <v>759692.71</v>
      </c>
      <c r="K200" s="147">
        <f t="shared" si="5"/>
        <v>759692.71</v>
      </c>
      <c r="L200" s="147">
        <f t="shared" si="5"/>
        <v>759692.71</v>
      </c>
      <c r="M200" s="147">
        <f t="shared" si="5"/>
        <v>759692.71</v>
      </c>
      <c r="N200" s="147">
        <f t="shared" si="5"/>
        <v>759692.71</v>
      </c>
      <c r="O200" s="147">
        <f t="shared" si="5"/>
        <v>759692.71</v>
      </c>
      <c r="P200" s="147">
        <f t="shared" si="5"/>
        <v>759692.71</v>
      </c>
      <c r="Q200" s="147">
        <f t="shared" si="5"/>
        <v>759692.71</v>
      </c>
      <c r="R200" s="147">
        <f t="shared" si="5"/>
        <v>759692.71</v>
      </c>
      <c r="S200" s="147">
        <f t="shared" si="5"/>
        <v>759692.71</v>
      </c>
      <c r="T200" s="147">
        <f t="shared" si="5"/>
        <v>759692.71</v>
      </c>
      <c r="U200" s="147">
        <f t="shared" si="5"/>
        <v>759692.71</v>
      </c>
      <c r="V200" s="147">
        <f t="shared" si="5"/>
        <v>759692.71</v>
      </c>
      <c r="W200" s="147">
        <f t="shared" si="5"/>
        <v>759692.71</v>
      </c>
      <c r="X200" s="147">
        <f t="shared" si="5"/>
        <v>759692.71</v>
      </c>
      <c r="Y200" s="147">
        <f t="shared" si="5"/>
        <v>759692.71</v>
      </c>
      <c r="Z200" s="147">
        <f t="shared" si="5"/>
        <v>759692.71</v>
      </c>
      <c r="AA200" s="147">
        <f t="shared" si="5"/>
        <v>759692.71</v>
      </c>
      <c r="AB200" s="147">
        <f t="shared" si="5"/>
        <v>759692.71</v>
      </c>
      <c r="AC200" s="147">
        <f t="shared" si="5"/>
        <v>759692.71</v>
      </c>
      <c r="AD200" s="147">
        <f t="shared" si="5"/>
        <v>759692.71</v>
      </c>
      <c r="AE200" s="147">
        <f t="shared" si="5"/>
        <v>759692.71</v>
      </c>
    </row>
    <row r="201" spans="1:31">
      <c r="A201" s="137" t="s">
        <v>28</v>
      </c>
      <c r="B201" s="147">
        <f>B172-B171</f>
        <v>0</v>
      </c>
      <c r="C201" s="147">
        <f t="shared" ref="C201:AE201" si="6">C172-C171</f>
        <v>0</v>
      </c>
      <c r="D201" s="147">
        <f>D172-D171</f>
        <v>152252.00000000023</v>
      </c>
      <c r="E201" s="147">
        <f t="shared" si="6"/>
        <v>152252.00000000023</v>
      </c>
      <c r="F201" s="147">
        <f t="shared" si="6"/>
        <v>152252.00000000023</v>
      </c>
      <c r="G201" s="147">
        <f t="shared" si="6"/>
        <v>152252.00000000023</v>
      </c>
      <c r="H201" s="147">
        <f t="shared" si="6"/>
        <v>152252.00000000023</v>
      </c>
      <c r="I201" s="147">
        <f t="shared" si="6"/>
        <v>152252.00000000023</v>
      </c>
      <c r="J201" s="147">
        <f t="shared" si="6"/>
        <v>152252.00000000023</v>
      </c>
      <c r="K201" s="147">
        <f t="shared" si="6"/>
        <v>152252.00000000023</v>
      </c>
      <c r="L201" s="147">
        <f t="shared" si="6"/>
        <v>152252.00000000023</v>
      </c>
      <c r="M201" s="147">
        <f t="shared" si="6"/>
        <v>152252.00000000023</v>
      </c>
      <c r="N201" s="147">
        <f t="shared" si="6"/>
        <v>152252.00000000023</v>
      </c>
      <c r="O201" s="147">
        <f t="shared" si="6"/>
        <v>152252.00000000023</v>
      </c>
      <c r="P201" s="147">
        <f t="shared" si="6"/>
        <v>152252.00000000023</v>
      </c>
      <c r="Q201" s="147">
        <f t="shared" si="6"/>
        <v>152252.00000000023</v>
      </c>
      <c r="R201" s="147">
        <f t="shared" si="6"/>
        <v>152252.00000000023</v>
      </c>
      <c r="S201" s="147">
        <f t="shared" si="6"/>
        <v>152252.00000000023</v>
      </c>
      <c r="T201" s="147">
        <f t="shared" si="6"/>
        <v>152252.00000000023</v>
      </c>
      <c r="U201" s="147">
        <f t="shared" si="6"/>
        <v>152252.00000000023</v>
      </c>
      <c r="V201" s="147">
        <f t="shared" si="6"/>
        <v>152252.00000000023</v>
      </c>
      <c r="W201" s="147">
        <f t="shared" si="6"/>
        <v>152252.00000000023</v>
      </c>
      <c r="X201" s="147">
        <f t="shared" si="6"/>
        <v>152252.00000000023</v>
      </c>
      <c r="Y201" s="147">
        <f t="shared" si="6"/>
        <v>152252.00000000023</v>
      </c>
      <c r="Z201" s="147">
        <f t="shared" si="6"/>
        <v>152252.00000000023</v>
      </c>
      <c r="AA201" s="147">
        <f t="shared" si="6"/>
        <v>152252.00000000023</v>
      </c>
      <c r="AB201" s="147">
        <f t="shared" si="6"/>
        <v>152252.00000000023</v>
      </c>
      <c r="AC201" s="147">
        <f t="shared" si="6"/>
        <v>152252.00000000023</v>
      </c>
      <c r="AD201" s="147">
        <f t="shared" si="6"/>
        <v>152252.00000000023</v>
      </c>
      <c r="AE201" s="147">
        <f t="shared" si="6"/>
        <v>152252.00000000023</v>
      </c>
    </row>
    <row r="202" spans="1:31">
      <c r="A202" s="137" t="s">
        <v>19</v>
      </c>
      <c r="B202" s="147">
        <f t="shared" ref="B202:AE202" si="7">B173-B172</f>
        <v>0</v>
      </c>
      <c r="C202" s="147">
        <f t="shared" si="7"/>
        <v>0</v>
      </c>
      <c r="D202" s="147">
        <f t="shared" si="7"/>
        <v>0</v>
      </c>
      <c r="E202" s="147">
        <f t="shared" si="7"/>
        <v>242987.76</v>
      </c>
      <c r="F202" s="147">
        <f t="shared" si="7"/>
        <v>242987.76</v>
      </c>
      <c r="G202" s="147">
        <f t="shared" si="7"/>
        <v>242987.76</v>
      </c>
      <c r="H202" s="147">
        <f t="shared" si="7"/>
        <v>242987.76</v>
      </c>
      <c r="I202" s="147">
        <f t="shared" si="7"/>
        <v>242987.76</v>
      </c>
      <c r="J202" s="147">
        <f t="shared" si="7"/>
        <v>242987.76</v>
      </c>
      <c r="K202" s="147">
        <f t="shared" si="7"/>
        <v>242987.76</v>
      </c>
      <c r="L202" s="147">
        <f t="shared" si="7"/>
        <v>242987.76</v>
      </c>
      <c r="M202" s="147">
        <f t="shared" si="7"/>
        <v>242987.76</v>
      </c>
      <c r="N202" s="147">
        <f t="shared" si="7"/>
        <v>242987.76</v>
      </c>
      <c r="O202" s="147">
        <f t="shared" si="7"/>
        <v>242987.76</v>
      </c>
      <c r="P202" s="147">
        <f t="shared" si="7"/>
        <v>242987.76</v>
      </c>
      <c r="Q202" s="147">
        <f t="shared" si="7"/>
        <v>242987.76</v>
      </c>
      <c r="R202" s="147">
        <f t="shared" si="7"/>
        <v>242987.76</v>
      </c>
      <c r="S202" s="147">
        <f t="shared" si="7"/>
        <v>242987.76</v>
      </c>
      <c r="T202" s="147">
        <f t="shared" si="7"/>
        <v>242987.76</v>
      </c>
      <c r="U202" s="147">
        <f t="shared" si="7"/>
        <v>242987.76</v>
      </c>
      <c r="V202" s="147">
        <f t="shared" si="7"/>
        <v>242987.76</v>
      </c>
      <c r="W202" s="147">
        <f t="shared" si="7"/>
        <v>242987.76</v>
      </c>
      <c r="X202" s="147">
        <f t="shared" si="7"/>
        <v>242987.76</v>
      </c>
      <c r="Y202" s="147">
        <f t="shared" si="7"/>
        <v>242987.76</v>
      </c>
      <c r="Z202" s="147">
        <f t="shared" si="7"/>
        <v>242987.76</v>
      </c>
      <c r="AA202" s="147">
        <f t="shared" si="7"/>
        <v>242987.76</v>
      </c>
      <c r="AB202" s="147">
        <f t="shared" si="7"/>
        <v>242987.76</v>
      </c>
      <c r="AC202" s="147">
        <f t="shared" si="7"/>
        <v>242987.76</v>
      </c>
      <c r="AD202" s="147">
        <f t="shared" si="7"/>
        <v>242987.76</v>
      </c>
      <c r="AE202" s="147">
        <f t="shared" si="7"/>
        <v>242987.76</v>
      </c>
    </row>
    <row r="203" spans="1:31">
      <c r="A203" s="137" t="s">
        <v>20</v>
      </c>
      <c r="B203" s="147">
        <f t="shared" ref="B203:AE203" si="8">B174-B173</f>
        <v>0</v>
      </c>
      <c r="C203" s="147">
        <f t="shared" si="8"/>
        <v>0</v>
      </c>
      <c r="D203" s="147">
        <f t="shared" si="8"/>
        <v>0</v>
      </c>
      <c r="E203" s="147">
        <f t="shared" si="8"/>
        <v>0</v>
      </c>
      <c r="F203" s="147">
        <f t="shared" si="8"/>
        <v>15786.320000000065</v>
      </c>
      <c r="G203" s="147">
        <f t="shared" si="8"/>
        <v>15786.320000000065</v>
      </c>
      <c r="H203" s="147">
        <f t="shared" si="8"/>
        <v>15786.320000000065</v>
      </c>
      <c r="I203" s="147">
        <f t="shared" si="8"/>
        <v>15786.320000000065</v>
      </c>
      <c r="J203" s="147">
        <f t="shared" si="8"/>
        <v>15786.320000000065</v>
      </c>
      <c r="K203" s="147">
        <f t="shared" si="8"/>
        <v>15786.320000000065</v>
      </c>
      <c r="L203" s="147">
        <f t="shared" si="8"/>
        <v>15786.320000000065</v>
      </c>
      <c r="M203" s="147">
        <f t="shared" si="8"/>
        <v>15786.320000000065</v>
      </c>
      <c r="N203" s="147">
        <f t="shared" si="8"/>
        <v>15786.320000000065</v>
      </c>
      <c r="O203" s="147">
        <f t="shared" si="8"/>
        <v>15786.320000000065</v>
      </c>
      <c r="P203" s="147">
        <f t="shared" si="8"/>
        <v>15786.320000000065</v>
      </c>
      <c r="Q203" s="147">
        <f t="shared" si="8"/>
        <v>15786.320000000065</v>
      </c>
      <c r="R203" s="147">
        <f t="shared" si="8"/>
        <v>15786.320000000065</v>
      </c>
      <c r="S203" s="147">
        <f t="shared" si="8"/>
        <v>15786.320000000065</v>
      </c>
      <c r="T203" s="147">
        <f t="shared" si="8"/>
        <v>15786.320000000065</v>
      </c>
      <c r="U203" s="147">
        <f t="shared" si="8"/>
        <v>15786.320000000065</v>
      </c>
      <c r="V203" s="147">
        <f t="shared" si="8"/>
        <v>15786.320000000065</v>
      </c>
      <c r="W203" s="147">
        <f t="shared" si="8"/>
        <v>15786.320000000065</v>
      </c>
      <c r="X203" s="147">
        <f t="shared" si="8"/>
        <v>15786.320000000065</v>
      </c>
      <c r="Y203" s="147">
        <f t="shared" si="8"/>
        <v>15786.320000000065</v>
      </c>
      <c r="Z203" s="147">
        <f t="shared" si="8"/>
        <v>15786.320000000065</v>
      </c>
      <c r="AA203" s="147">
        <f t="shared" si="8"/>
        <v>15786.320000000065</v>
      </c>
      <c r="AB203" s="147">
        <f t="shared" si="8"/>
        <v>15786.320000000065</v>
      </c>
      <c r="AC203" s="147">
        <f t="shared" si="8"/>
        <v>15786.320000000065</v>
      </c>
      <c r="AD203" s="147">
        <f t="shared" si="8"/>
        <v>15786.320000000065</v>
      </c>
      <c r="AE203" s="147">
        <f t="shared" si="8"/>
        <v>15786.320000000065</v>
      </c>
    </row>
    <row r="204" spans="1:31">
      <c r="A204" s="137" t="s">
        <v>21</v>
      </c>
      <c r="B204" s="147">
        <f t="shared" ref="B204:AE204" si="9">B175-B174</f>
        <v>0</v>
      </c>
      <c r="C204" s="147">
        <f t="shared" si="9"/>
        <v>0</v>
      </c>
      <c r="D204" s="147">
        <f t="shared" si="9"/>
        <v>0</v>
      </c>
      <c r="E204" s="147">
        <f t="shared" si="9"/>
        <v>0</v>
      </c>
      <c r="F204" s="147">
        <f t="shared" si="9"/>
        <v>0</v>
      </c>
      <c r="G204" s="147">
        <f t="shared" si="9"/>
        <v>289081.40000000014</v>
      </c>
      <c r="H204" s="147">
        <f t="shared" si="9"/>
        <v>289081.40000000014</v>
      </c>
      <c r="I204" s="147">
        <f t="shared" si="9"/>
        <v>289081.40000000014</v>
      </c>
      <c r="J204" s="147">
        <f t="shared" si="9"/>
        <v>289081.40000000014</v>
      </c>
      <c r="K204" s="147">
        <f t="shared" si="9"/>
        <v>289081.40000000014</v>
      </c>
      <c r="L204" s="147">
        <f t="shared" si="9"/>
        <v>289081.40000000014</v>
      </c>
      <c r="M204" s="147">
        <f t="shared" si="9"/>
        <v>289081.40000000014</v>
      </c>
      <c r="N204" s="147">
        <f t="shared" si="9"/>
        <v>289081.40000000014</v>
      </c>
      <c r="O204" s="147">
        <f t="shared" si="9"/>
        <v>289081.40000000014</v>
      </c>
      <c r="P204" s="147">
        <f t="shared" si="9"/>
        <v>289081.40000000014</v>
      </c>
      <c r="Q204" s="147">
        <f t="shared" si="9"/>
        <v>289081.40000000014</v>
      </c>
      <c r="R204" s="147">
        <f t="shared" si="9"/>
        <v>289081.40000000014</v>
      </c>
      <c r="S204" s="147">
        <f t="shared" si="9"/>
        <v>289081.40000000014</v>
      </c>
      <c r="T204" s="147">
        <f t="shared" si="9"/>
        <v>289081.40000000014</v>
      </c>
      <c r="U204" s="147">
        <f t="shared" si="9"/>
        <v>289081.40000000014</v>
      </c>
      <c r="V204" s="147">
        <f t="shared" si="9"/>
        <v>289081.40000000014</v>
      </c>
      <c r="W204" s="147">
        <f t="shared" si="9"/>
        <v>289081.40000000014</v>
      </c>
      <c r="X204" s="147">
        <f t="shared" si="9"/>
        <v>289081.40000000014</v>
      </c>
      <c r="Y204" s="147">
        <f t="shared" si="9"/>
        <v>289081.40000000014</v>
      </c>
      <c r="Z204" s="147">
        <f t="shared" si="9"/>
        <v>289081.40000000014</v>
      </c>
      <c r="AA204" s="147">
        <f t="shared" si="9"/>
        <v>289081.40000000014</v>
      </c>
      <c r="AB204" s="147">
        <f t="shared" si="9"/>
        <v>289081.40000000014</v>
      </c>
      <c r="AC204" s="147">
        <f t="shared" si="9"/>
        <v>289081.40000000014</v>
      </c>
      <c r="AD204" s="147">
        <f t="shared" si="9"/>
        <v>289081.40000000014</v>
      </c>
      <c r="AE204" s="147">
        <f t="shared" si="9"/>
        <v>289081.40000000014</v>
      </c>
    </row>
    <row r="205" spans="1:31">
      <c r="A205" s="137" t="s">
        <v>62</v>
      </c>
      <c r="B205" s="147">
        <f t="shared" ref="B205:AE205" si="10">B176-B175</f>
        <v>0</v>
      </c>
      <c r="C205" s="147">
        <f t="shared" si="10"/>
        <v>0</v>
      </c>
      <c r="D205" s="147">
        <f t="shared" si="10"/>
        <v>292000</v>
      </c>
      <c r="E205" s="147">
        <f t="shared" si="10"/>
        <v>292000</v>
      </c>
      <c r="F205" s="147">
        <f t="shared" si="10"/>
        <v>292000</v>
      </c>
      <c r="G205" s="147">
        <f t="shared" si="10"/>
        <v>292000</v>
      </c>
      <c r="H205" s="147">
        <f t="shared" si="10"/>
        <v>292000</v>
      </c>
      <c r="I205" s="147">
        <f t="shared" si="10"/>
        <v>292000</v>
      </c>
      <c r="J205" s="147">
        <f t="shared" si="10"/>
        <v>292000</v>
      </c>
      <c r="K205" s="147">
        <f t="shared" si="10"/>
        <v>292000</v>
      </c>
      <c r="L205" s="147">
        <f t="shared" si="10"/>
        <v>292000</v>
      </c>
      <c r="M205" s="147">
        <f t="shared" si="10"/>
        <v>292000</v>
      </c>
      <c r="N205" s="147">
        <f t="shared" si="10"/>
        <v>292000</v>
      </c>
      <c r="O205" s="147">
        <f t="shared" si="10"/>
        <v>292000</v>
      </c>
      <c r="P205" s="147">
        <f t="shared" si="10"/>
        <v>292000</v>
      </c>
      <c r="Q205" s="147">
        <f t="shared" si="10"/>
        <v>292000</v>
      </c>
      <c r="R205" s="147">
        <f t="shared" si="10"/>
        <v>292000</v>
      </c>
      <c r="S205" s="147">
        <f t="shared" si="10"/>
        <v>292000</v>
      </c>
      <c r="T205" s="147">
        <f t="shared" si="10"/>
        <v>292000</v>
      </c>
      <c r="U205" s="147">
        <f t="shared" si="10"/>
        <v>292000</v>
      </c>
      <c r="V205" s="147">
        <f t="shared" si="10"/>
        <v>292000</v>
      </c>
      <c r="W205" s="147">
        <f t="shared" si="10"/>
        <v>292000</v>
      </c>
      <c r="X205" s="147">
        <f t="shared" si="10"/>
        <v>292000</v>
      </c>
      <c r="Y205" s="147">
        <f t="shared" si="10"/>
        <v>292000</v>
      </c>
      <c r="Z205" s="147">
        <f t="shared" si="10"/>
        <v>292000</v>
      </c>
      <c r="AA205" s="147">
        <f t="shared" si="10"/>
        <v>292000</v>
      </c>
      <c r="AB205" s="147">
        <f t="shared" si="10"/>
        <v>292000</v>
      </c>
      <c r="AC205" s="147">
        <f t="shared" si="10"/>
        <v>292000</v>
      </c>
      <c r="AD205" s="147">
        <f t="shared" si="10"/>
        <v>292000</v>
      </c>
      <c r="AE205" s="147">
        <f t="shared" si="10"/>
        <v>292000</v>
      </c>
    </row>
    <row r="206" spans="1:31">
      <c r="A206" s="137" t="s">
        <v>48</v>
      </c>
      <c r="B206" s="147">
        <f t="shared" ref="B206:AE206" si="11">B177-B176</f>
        <v>0</v>
      </c>
      <c r="C206" s="147">
        <f t="shared" si="11"/>
        <v>0</v>
      </c>
      <c r="D206" s="147">
        <f t="shared" si="11"/>
        <v>0</v>
      </c>
      <c r="E206" s="147">
        <f t="shared" si="11"/>
        <v>0</v>
      </c>
      <c r="F206" s="147">
        <f t="shared" si="11"/>
        <v>216080</v>
      </c>
      <c r="G206" s="147">
        <f t="shared" si="11"/>
        <v>216080</v>
      </c>
      <c r="H206" s="147">
        <f t="shared" si="11"/>
        <v>216080</v>
      </c>
      <c r="I206" s="147">
        <f t="shared" si="11"/>
        <v>216080</v>
      </c>
      <c r="J206" s="147">
        <f t="shared" si="11"/>
        <v>216080</v>
      </c>
      <c r="K206" s="147">
        <f t="shared" si="11"/>
        <v>216080</v>
      </c>
      <c r="L206" s="147">
        <f t="shared" si="11"/>
        <v>216080</v>
      </c>
      <c r="M206" s="147">
        <f t="shared" si="11"/>
        <v>216080</v>
      </c>
      <c r="N206" s="147">
        <f t="shared" si="11"/>
        <v>216080</v>
      </c>
      <c r="O206" s="147">
        <f t="shared" si="11"/>
        <v>216080</v>
      </c>
      <c r="P206" s="147">
        <f t="shared" si="11"/>
        <v>216080</v>
      </c>
      <c r="Q206" s="147">
        <f t="shared" si="11"/>
        <v>216080</v>
      </c>
      <c r="R206" s="147">
        <f t="shared" si="11"/>
        <v>216080</v>
      </c>
      <c r="S206" s="147">
        <f t="shared" si="11"/>
        <v>216080</v>
      </c>
      <c r="T206" s="147">
        <f t="shared" si="11"/>
        <v>216080</v>
      </c>
      <c r="U206" s="147">
        <f t="shared" si="11"/>
        <v>216080</v>
      </c>
      <c r="V206" s="147">
        <f t="shared" si="11"/>
        <v>216080</v>
      </c>
      <c r="W206" s="147">
        <f t="shared" si="11"/>
        <v>216080</v>
      </c>
      <c r="X206" s="147">
        <f t="shared" si="11"/>
        <v>216080</v>
      </c>
      <c r="Y206" s="147">
        <f t="shared" si="11"/>
        <v>216080</v>
      </c>
      <c r="Z206" s="147">
        <f t="shared" si="11"/>
        <v>216080</v>
      </c>
      <c r="AA206" s="147">
        <f t="shared" si="11"/>
        <v>216080</v>
      </c>
      <c r="AB206" s="147">
        <f t="shared" si="11"/>
        <v>216080</v>
      </c>
      <c r="AC206" s="147">
        <f t="shared" si="11"/>
        <v>216080</v>
      </c>
      <c r="AD206" s="147">
        <f t="shared" si="11"/>
        <v>216080</v>
      </c>
      <c r="AE206" s="147">
        <f t="shared" si="11"/>
        <v>216080</v>
      </c>
    </row>
    <row r="207" spans="1:31">
      <c r="A207" s="137" t="s">
        <v>49</v>
      </c>
      <c r="B207" s="147">
        <f t="shared" ref="B207:AE207" si="12">B178-B177</f>
        <v>0</v>
      </c>
      <c r="C207" s="147">
        <f t="shared" si="12"/>
        <v>0</v>
      </c>
      <c r="D207" s="147">
        <f t="shared" si="12"/>
        <v>0</v>
      </c>
      <c r="E207" s="147">
        <f t="shared" si="12"/>
        <v>0</v>
      </c>
      <c r="F207" s="147">
        <f t="shared" si="12"/>
        <v>0</v>
      </c>
      <c r="G207" s="147">
        <f t="shared" si="12"/>
        <v>0</v>
      </c>
      <c r="H207" s="147">
        <f t="shared" si="12"/>
        <v>10950</v>
      </c>
      <c r="I207" s="147">
        <f t="shared" si="12"/>
        <v>10950</v>
      </c>
      <c r="J207" s="147">
        <f t="shared" si="12"/>
        <v>10950</v>
      </c>
      <c r="K207" s="147">
        <f t="shared" si="12"/>
        <v>10950</v>
      </c>
      <c r="L207" s="147">
        <f t="shared" si="12"/>
        <v>10950</v>
      </c>
      <c r="M207" s="147">
        <f t="shared" si="12"/>
        <v>10950</v>
      </c>
      <c r="N207" s="147">
        <f t="shared" si="12"/>
        <v>10950</v>
      </c>
      <c r="O207" s="147">
        <f t="shared" si="12"/>
        <v>10950</v>
      </c>
      <c r="P207" s="147">
        <f t="shared" si="12"/>
        <v>10950</v>
      </c>
      <c r="Q207" s="147">
        <f t="shared" si="12"/>
        <v>10950</v>
      </c>
      <c r="R207" s="147">
        <f t="shared" si="12"/>
        <v>10950</v>
      </c>
      <c r="S207" s="147">
        <f t="shared" si="12"/>
        <v>10950</v>
      </c>
      <c r="T207" s="147">
        <f t="shared" si="12"/>
        <v>10950</v>
      </c>
      <c r="U207" s="147">
        <f t="shared" si="12"/>
        <v>10950</v>
      </c>
      <c r="V207" s="147">
        <f t="shared" si="12"/>
        <v>10950</v>
      </c>
      <c r="W207" s="147">
        <f t="shared" si="12"/>
        <v>10950</v>
      </c>
      <c r="X207" s="147">
        <f t="shared" si="12"/>
        <v>10950</v>
      </c>
      <c r="Y207" s="147">
        <f t="shared" si="12"/>
        <v>10950</v>
      </c>
      <c r="Z207" s="147">
        <f t="shared" si="12"/>
        <v>10950</v>
      </c>
      <c r="AA207" s="147">
        <f t="shared" si="12"/>
        <v>10950</v>
      </c>
      <c r="AB207" s="147">
        <f t="shared" si="12"/>
        <v>10950</v>
      </c>
      <c r="AC207" s="147">
        <f t="shared" si="12"/>
        <v>10950</v>
      </c>
      <c r="AD207" s="147">
        <f t="shared" si="12"/>
        <v>10950</v>
      </c>
      <c r="AE207" s="147">
        <f t="shared" si="12"/>
        <v>10950</v>
      </c>
    </row>
    <row r="208" spans="1:31">
      <c r="A208" s="137" t="s">
        <v>47</v>
      </c>
      <c r="B208" s="147">
        <f t="shared" ref="B208:AE208" si="13">B179-B178</f>
        <v>0</v>
      </c>
      <c r="C208" s="147">
        <f t="shared" si="13"/>
        <v>0</v>
      </c>
      <c r="D208" s="147">
        <f t="shared" si="13"/>
        <v>0</v>
      </c>
      <c r="E208" s="147">
        <f t="shared" si="13"/>
        <v>0</v>
      </c>
      <c r="F208" s="147">
        <f t="shared" si="13"/>
        <v>0</v>
      </c>
      <c r="G208" s="147">
        <f t="shared" si="13"/>
        <v>0</v>
      </c>
      <c r="H208" s="147">
        <f t="shared" si="13"/>
        <v>0</v>
      </c>
      <c r="I208" s="147">
        <f t="shared" si="13"/>
        <v>0</v>
      </c>
      <c r="J208" s="147">
        <f t="shared" si="13"/>
        <v>0</v>
      </c>
      <c r="K208" s="147">
        <f t="shared" si="13"/>
        <v>16060</v>
      </c>
      <c r="L208" s="147">
        <f t="shared" si="13"/>
        <v>16060</v>
      </c>
      <c r="M208" s="147">
        <f t="shared" si="13"/>
        <v>16060</v>
      </c>
      <c r="N208" s="147">
        <f t="shared" si="13"/>
        <v>16060</v>
      </c>
      <c r="O208" s="147">
        <f t="shared" si="13"/>
        <v>16060</v>
      </c>
      <c r="P208" s="147">
        <f t="shared" si="13"/>
        <v>16060</v>
      </c>
      <c r="Q208" s="147">
        <f t="shared" si="13"/>
        <v>16060</v>
      </c>
      <c r="R208" s="147">
        <f t="shared" si="13"/>
        <v>16060</v>
      </c>
      <c r="S208" s="147">
        <f t="shared" si="13"/>
        <v>16060</v>
      </c>
      <c r="T208" s="147">
        <f t="shared" si="13"/>
        <v>16060</v>
      </c>
      <c r="U208" s="147">
        <f t="shared" si="13"/>
        <v>16060</v>
      </c>
      <c r="V208" s="147">
        <f t="shared" si="13"/>
        <v>16060</v>
      </c>
      <c r="W208" s="147">
        <f t="shared" si="13"/>
        <v>16060</v>
      </c>
      <c r="X208" s="147">
        <f t="shared" si="13"/>
        <v>16060</v>
      </c>
      <c r="Y208" s="147">
        <f t="shared" si="13"/>
        <v>16060</v>
      </c>
      <c r="Z208" s="147">
        <f t="shared" si="13"/>
        <v>16060</v>
      </c>
      <c r="AA208" s="147">
        <f t="shared" si="13"/>
        <v>16060</v>
      </c>
      <c r="AB208" s="147">
        <f t="shared" si="13"/>
        <v>16060</v>
      </c>
      <c r="AC208" s="147">
        <f t="shared" si="13"/>
        <v>16060</v>
      </c>
      <c r="AD208" s="147">
        <f t="shared" si="13"/>
        <v>16060</v>
      </c>
      <c r="AE208" s="147">
        <f t="shared" si="13"/>
        <v>16060</v>
      </c>
    </row>
    <row r="209" spans="1:33">
      <c r="A209" s="137" t="s">
        <v>63</v>
      </c>
      <c r="B209" s="147">
        <f t="shared" ref="B209:AE209" si="14">B180-B179</f>
        <v>0</v>
      </c>
      <c r="C209" s="147">
        <f t="shared" si="14"/>
        <v>0</v>
      </c>
      <c r="D209" s="147">
        <f t="shared" si="14"/>
        <v>0</v>
      </c>
      <c r="E209" s="147">
        <f t="shared" si="14"/>
        <v>0</v>
      </c>
      <c r="F209" s="147">
        <f t="shared" si="14"/>
        <v>0</v>
      </c>
      <c r="G209" s="147">
        <f t="shared" si="14"/>
        <v>0</v>
      </c>
      <c r="H209" s="147">
        <f t="shared" si="14"/>
        <v>0</v>
      </c>
      <c r="I209" s="147">
        <f t="shared" si="14"/>
        <v>0</v>
      </c>
      <c r="J209" s="147">
        <f t="shared" si="14"/>
        <v>0</v>
      </c>
      <c r="K209" s="147">
        <f t="shared" si="14"/>
        <v>16060</v>
      </c>
      <c r="L209" s="147">
        <f t="shared" si="14"/>
        <v>16060</v>
      </c>
      <c r="M209" s="147">
        <f t="shared" si="14"/>
        <v>16060</v>
      </c>
      <c r="N209" s="147">
        <f t="shared" si="14"/>
        <v>16060</v>
      </c>
      <c r="O209" s="147">
        <f t="shared" si="14"/>
        <v>16060</v>
      </c>
      <c r="P209" s="147">
        <f t="shared" si="14"/>
        <v>16060</v>
      </c>
      <c r="Q209" s="147">
        <f t="shared" si="14"/>
        <v>16060</v>
      </c>
      <c r="R209" s="147">
        <f t="shared" si="14"/>
        <v>16060</v>
      </c>
      <c r="S209" s="147">
        <f t="shared" si="14"/>
        <v>16060</v>
      </c>
      <c r="T209" s="147">
        <f t="shared" si="14"/>
        <v>16060</v>
      </c>
      <c r="U209" s="147">
        <f t="shared" si="14"/>
        <v>16060</v>
      </c>
      <c r="V209" s="147">
        <f t="shared" si="14"/>
        <v>16060</v>
      </c>
      <c r="W209" s="147">
        <f t="shared" si="14"/>
        <v>16060</v>
      </c>
      <c r="X209" s="147">
        <f t="shared" si="14"/>
        <v>16060</v>
      </c>
      <c r="Y209" s="147">
        <f t="shared" si="14"/>
        <v>16060</v>
      </c>
      <c r="Z209" s="147">
        <f t="shared" si="14"/>
        <v>16060</v>
      </c>
      <c r="AA209" s="147">
        <f t="shared" si="14"/>
        <v>16060</v>
      </c>
      <c r="AB209" s="147">
        <f t="shared" si="14"/>
        <v>16060</v>
      </c>
      <c r="AC209" s="147">
        <f t="shared" si="14"/>
        <v>16060</v>
      </c>
      <c r="AD209" s="147">
        <f t="shared" si="14"/>
        <v>16060</v>
      </c>
      <c r="AE209" s="147">
        <f t="shared" si="14"/>
        <v>16060</v>
      </c>
    </row>
    <row r="210" spans="1:33">
      <c r="A210" s="137" t="s">
        <v>29</v>
      </c>
      <c r="B210" s="147">
        <f t="shared" ref="B210:AE210" si="15">B181-B180</f>
        <v>0</v>
      </c>
      <c r="C210" s="147">
        <f t="shared" si="15"/>
        <v>0</v>
      </c>
      <c r="D210" s="147">
        <f t="shared" si="15"/>
        <v>0</v>
      </c>
      <c r="E210" s="147">
        <f t="shared" si="15"/>
        <v>0</v>
      </c>
      <c r="F210" s="147">
        <f t="shared" si="15"/>
        <v>0</v>
      </c>
      <c r="G210" s="147">
        <f t="shared" si="15"/>
        <v>0</v>
      </c>
      <c r="H210" s="147">
        <f t="shared" si="15"/>
        <v>0</v>
      </c>
      <c r="I210" s="147">
        <f t="shared" si="15"/>
        <v>0</v>
      </c>
      <c r="J210" s="147">
        <f t="shared" si="15"/>
        <v>0</v>
      </c>
      <c r="K210" s="147">
        <f t="shared" si="15"/>
        <v>0</v>
      </c>
      <c r="L210" s="147">
        <f t="shared" si="15"/>
        <v>0</v>
      </c>
      <c r="M210" s="147">
        <f t="shared" si="15"/>
        <v>0</v>
      </c>
      <c r="N210" s="147">
        <f t="shared" si="15"/>
        <v>0</v>
      </c>
      <c r="O210" s="147">
        <f t="shared" si="15"/>
        <v>0</v>
      </c>
      <c r="P210" s="147">
        <f t="shared" si="15"/>
        <v>719488</v>
      </c>
      <c r="Q210" s="147">
        <f t="shared" si="15"/>
        <v>1438975.9999999995</v>
      </c>
      <c r="R210" s="147">
        <f t="shared" si="15"/>
        <v>2158464.0000000005</v>
      </c>
      <c r="S210" s="147">
        <f t="shared" si="15"/>
        <v>2877952</v>
      </c>
      <c r="T210" s="147">
        <f t="shared" si="15"/>
        <v>3597440.0000000009</v>
      </c>
      <c r="U210" s="147">
        <f t="shared" si="15"/>
        <v>3597440.0000000009</v>
      </c>
      <c r="V210" s="147">
        <f t="shared" si="15"/>
        <v>3597440.0000000009</v>
      </c>
      <c r="W210" s="147">
        <f t="shared" si="15"/>
        <v>3597440.0000000009</v>
      </c>
      <c r="X210" s="147">
        <f t="shared" si="15"/>
        <v>3597440.0000000009</v>
      </c>
      <c r="Y210" s="147">
        <f t="shared" si="15"/>
        <v>3597440.0000000009</v>
      </c>
      <c r="Z210" s="147">
        <f t="shared" si="15"/>
        <v>3597440.0000000009</v>
      </c>
      <c r="AA210" s="147">
        <f t="shared" si="15"/>
        <v>3597440.0000000009</v>
      </c>
      <c r="AB210" s="147">
        <f t="shared" si="15"/>
        <v>3597440.0000000009</v>
      </c>
      <c r="AC210" s="147">
        <f t="shared" si="15"/>
        <v>3597440.0000000009</v>
      </c>
      <c r="AD210" s="147">
        <f t="shared" si="15"/>
        <v>3597440.0000000009</v>
      </c>
      <c r="AE210" s="147">
        <f t="shared" si="15"/>
        <v>3597440.0000000009</v>
      </c>
    </row>
    <row r="211" spans="1:33">
      <c r="A211" s="137" t="s">
        <v>322</v>
      </c>
      <c r="B211" s="147">
        <v>4000000</v>
      </c>
      <c r="C211" s="147">
        <v>4000000</v>
      </c>
      <c r="D211" s="147">
        <v>4000000</v>
      </c>
      <c r="E211" s="147">
        <v>4000000</v>
      </c>
      <c r="F211" s="147">
        <v>4000000</v>
      </c>
      <c r="G211" s="147">
        <v>4000000</v>
      </c>
      <c r="H211" s="147">
        <v>4000000</v>
      </c>
      <c r="I211" s="147">
        <v>4000000</v>
      </c>
      <c r="J211" s="147">
        <v>4000000</v>
      </c>
      <c r="K211" s="147">
        <v>4000000</v>
      </c>
      <c r="L211" s="147">
        <v>4000000</v>
      </c>
      <c r="M211" s="147">
        <v>4000000</v>
      </c>
      <c r="N211" s="147">
        <v>4000000</v>
      </c>
      <c r="O211" s="147">
        <v>4000000</v>
      </c>
      <c r="P211" s="147">
        <v>4000000</v>
      </c>
      <c r="Q211" s="147">
        <v>4000000</v>
      </c>
      <c r="R211" s="147">
        <v>4000000</v>
      </c>
      <c r="S211" s="147">
        <v>4000000</v>
      </c>
      <c r="T211" s="147">
        <v>4000000</v>
      </c>
      <c r="U211" s="147">
        <v>4000000</v>
      </c>
      <c r="V211" s="147">
        <v>4000000</v>
      </c>
      <c r="W211" s="147">
        <v>4000000</v>
      </c>
      <c r="X211" s="147">
        <v>4000000</v>
      </c>
      <c r="Y211" s="147">
        <v>4000000</v>
      </c>
      <c r="Z211" s="147">
        <v>4000000</v>
      </c>
      <c r="AA211" s="147">
        <v>4000000</v>
      </c>
      <c r="AB211" s="147">
        <v>4000000</v>
      </c>
      <c r="AC211" s="147">
        <v>4000000</v>
      </c>
      <c r="AD211" s="147">
        <v>4000000</v>
      </c>
      <c r="AE211" s="147">
        <v>4000000</v>
      </c>
    </row>
    <row r="212" spans="1:33" ht="15.5" thickBot="1">
      <c r="A212" s="151" t="s">
        <v>323</v>
      </c>
      <c r="B212" s="148">
        <v>4500000</v>
      </c>
      <c r="C212" s="148">
        <v>4500000</v>
      </c>
      <c r="D212" s="148">
        <v>4500000</v>
      </c>
      <c r="E212" s="148">
        <v>4500000</v>
      </c>
      <c r="F212" s="148">
        <v>4500000</v>
      </c>
      <c r="G212" s="148">
        <v>4500000</v>
      </c>
      <c r="H212" s="148">
        <v>4500000</v>
      </c>
      <c r="I212" s="148">
        <v>4500000</v>
      </c>
      <c r="J212" s="148">
        <v>4500000</v>
      </c>
      <c r="K212" s="148">
        <v>4500000</v>
      </c>
      <c r="L212" s="148">
        <v>4500000</v>
      </c>
      <c r="M212" s="148">
        <v>4500000</v>
      </c>
      <c r="N212" s="148">
        <v>4500000</v>
      </c>
      <c r="O212" s="148">
        <v>4500000</v>
      </c>
      <c r="P212" s="148">
        <v>4500000</v>
      </c>
      <c r="Q212" s="148">
        <v>4500000</v>
      </c>
      <c r="R212" s="148">
        <v>4500000</v>
      </c>
      <c r="S212" s="148">
        <v>4500000</v>
      </c>
      <c r="T212" s="148">
        <v>4500000</v>
      </c>
      <c r="U212" s="148">
        <v>4500000</v>
      </c>
      <c r="V212" s="148">
        <v>4500000</v>
      </c>
      <c r="W212" s="148">
        <v>4500000</v>
      </c>
      <c r="X212" s="148">
        <v>4500000</v>
      </c>
      <c r="Y212" s="148">
        <v>4500000</v>
      </c>
      <c r="Z212" s="148">
        <v>4500000</v>
      </c>
      <c r="AA212" s="148">
        <v>4500000</v>
      </c>
      <c r="AB212" s="148">
        <v>4500000</v>
      </c>
      <c r="AC212" s="148">
        <v>4500000</v>
      </c>
      <c r="AD212" s="148">
        <v>4500000</v>
      </c>
      <c r="AE212" s="148">
        <v>4500000</v>
      </c>
    </row>
    <row r="213" spans="1:33" ht="15.5" thickTop="1"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</row>
    <row r="214" spans="1:33" ht="15.5" thickBot="1">
      <c r="B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</row>
    <row r="215" spans="1:33">
      <c r="A215" s="1635" t="s">
        <v>511</v>
      </c>
      <c r="B215" s="1636"/>
      <c r="C215" s="1636"/>
      <c r="D215" s="1636"/>
      <c r="E215" s="1636"/>
      <c r="F215" s="1636"/>
      <c r="G215" s="1636"/>
      <c r="H215" s="1637"/>
      <c r="I215" s="656"/>
      <c r="J215" s="18"/>
    </row>
    <row r="216" spans="1:33" ht="63.75" customHeight="1">
      <c r="A216" s="659" t="s">
        <v>401</v>
      </c>
      <c r="B216" s="654" t="s">
        <v>504</v>
      </c>
      <c r="C216" s="654" t="s">
        <v>505</v>
      </c>
      <c r="D216" s="654" t="s">
        <v>506</v>
      </c>
      <c r="E216" s="654" t="s">
        <v>507</v>
      </c>
      <c r="F216" s="654" t="s">
        <v>517</v>
      </c>
      <c r="G216" s="654" t="s">
        <v>508</v>
      </c>
      <c r="H216" s="660" t="s">
        <v>509</v>
      </c>
      <c r="I216" s="657"/>
      <c r="J216" s="18"/>
      <c r="L216" s="1645"/>
      <c r="M216" s="1645"/>
      <c r="N216" s="1645"/>
    </row>
    <row r="217" spans="1:33">
      <c r="A217" s="664">
        <v>2021</v>
      </c>
      <c r="B217" s="229">
        <f>KPIs!G7</f>
        <v>1.3358272689868007</v>
      </c>
      <c r="C217" s="229">
        <f>KPIs!G$12</f>
        <v>0.20844628892787476</v>
      </c>
      <c r="D217" s="658">
        <f>KPIs!G$17</f>
        <v>10.387281593737017</v>
      </c>
      <c r="E217" s="229">
        <f>KPIs!G$23</f>
        <v>0.74859978023841411</v>
      </c>
      <c r="F217" s="229">
        <f>KPIs!G$29</f>
        <v>0.74859978023841411</v>
      </c>
      <c r="G217" s="229">
        <f>KPIs!G$34</f>
        <v>0</v>
      </c>
      <c r="H217" s="661">
        <f>KPIs!G$39</f>
        <v>0.52536930342129851</v>
      </c>
      <c r="I217" s="18"/>
      <c r="J217" s="18"/>
    </row>
    <row r="218" spans="1:33">
      <c r="A218" s="664">
        <v>2022</v>
      </c>
      <c r="B218" s="229">
        <f>KPIs!H7</f>
        <v>1.4635164858904079</v>
      </c>
      <c r="C218" s="229">
        <f>KPIs!$H$12</f>
        <v>0.17655671688728766</v>
      </c>
      <c r="D218" s="658">
        <f>KPIs!H$17</f>
        <v>10.387281593737017</v>
      </c>
      <c r="E218" s="229">
        <f>KPIs!$H$23</f>
        <v>0.55022604875320014</v>
      </c>
      <c r="F218" s="229">
        <f>KPIs!H$29</f>
        <v>0.68328577753710573</v>
      </c>
      <c r="G218" s="229">
        <f>KPIs!H$34</f>
        <v>0</v>
      </c>
      <c r="H218" s="661">
        <f>KPIs!H$39</f>
        <v>4.1982746622097063E-2</v>
      </c>
      <c r="I218" s="18"/>
      <c r="J218" s="18"/>
    </row>
    <row r="219" spans="1:33">
      <c r="A219" s="664">
        <v>2023</v>
      </c>
      <c r="B219" s="229">
        <f>KPIs!I7</f>
        <v>1.2968713291399192</v>
      </c>
      <c r="C219" s="229">
        <f>KPIs!I$12</f>
        <v>0.15295212517710585</v>
      </c>
      <c r="D219" s="658">
        <f>KPIs!I$17</f>
        <v>10.906645673423869</v>
      </c>
      <c r="E219" s="229">
        <f>KPIs!I$23</f>
        <v>0.51558414136653086</v>
      </c>
      <c r="F219" s="229">
        <f>KPIs!I$29</f>
        <v>0.7710865199427277</v>
      </c>
      <c r="G219" s="229">
        <f>KPIs!I$34</f>
        <v>3.6091158309979693E-2</v>
      </c>
      <c r="H219" s="661">
        <f>KPIs!I$39</f>
        <v>1.6114086236432068E-2</v>
      </c>
      <c r="I219" s="18"/>
      <c r="J219" s="655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</row>
    <row r="220" spans="1:33">
      <c r="A220" s="664">
        <v>2024</v>
      </c>
      <c r="B220" s="229">
        <f>KPIs!J$7</f>
        <v>1.2610863693233123</v>
      </c>
      <c r="C220" s="229">
        <f>KPIs!J$12</f>
        <v>0.14804350974674754</v>
      </c>
      <c r="D220" s="658">
        <f>KPIs!J$17</f>
        <v>10.906645673423869</v>
      </c>
      <c r="E220" s="229">
        <f>KPIs!J$23</f>
        <v>0.52072764233666891</v>
      </c>
      <c r="F220" s="229">
        <f>KPIs!J$29</f>
        <v>0.79296709910249141</v>
      </c>
      <c r="G220" s="229">
        <f>KPIs!J$34</f>
        <v>3.1477187021772074E-2</v>
      </c>
      <c r="H220" s="661">
        <f>KPIs!J$39</f>
        <v>1.3861684693134866E-2</v>
      </c>
      <c r="I220" s="18"/>
      <c r="J220" s="655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</row>
    <row r="221" spans="1:33">
      <c r="A221" s="664">
        <v>2025</v>
      </c>
      <c r="B221" s="229">
        <f>KPIs!K$7</f>
        <v>1.2655948570814437</v>
      </c>
      <c r="C221" s="229">
        <f>KPIs!K$12</f>
        <v>0.14112114712327625</v>
      </c>
      <c r="D221" s="658">
        <f>KPIs!K$17</f>
        <v>10.906645673423869</v>
      </c>
      <c r="E221" s="229">
        <f>KPIs!K$23</f>
        <v>0.51763087362839755</v>
      </c>
      <c r="F221" s="229">
        <f>KPIs!K$29</f>
        <v>0.7901422753139774</v>
      </c>
      <c r="G221" s="229">
        <f>KPIs!K$34</f>
        <v>4.5517610646527908E-2</v>
      </c>
      <c r="H221" s="661">
        <f>KPIs!K$39</f>
        <v>1.392341470853775E-2</v>
      </c>
      <c r="I221" s="18"/>
      <c r="J221" s="655"/>
      <c r="R221" s="477"/>
      <c r="S221" s="477"/>
      <c r="T221" s="477"/>
      <c r="U221" s="477"/>
      <c r="V221" s="477"/>
      <c r="W221" s="477"/>
      <c r="X221" s="477"/>
      <c r="Y221" s="477"/>
      <c r="Z221" s="477"/>
      <c r="AA221" s="3"/>
      <c r="AB221" s="3"/>
      <c r="AC221" s="3"/>
      <c r="AD221" s="3"/>
      <c r="AE221" s="3"/>
    </row>
    <row r="222" spans="1:33">
      <c r="A222" s="664">
        <v>2026</v>
      </c>
      <c r="B222" s="229">
        <f>KPIs!L$7</f>
        <v>1.262667732308788</v>
      </c>
      <c r="C222" s="229">
        <f>KPIs!L$12</f>
        <v>0.13569523857160984</v>
      </c>
      <c r="D222" s="658">
        <f>KPIs!L$17</f>
        <v>10.906645673423869</v>
      </c>
      <c r="E222" s="229">
        <f>KPIs!L$23</f>
        <v>0.51953562230111106</v>
      </c>
      <c r="F222" s="229">
        <f>KPIs!L$29</f>
        <v>0.79197398841538458</v>
      </c>
      <c r="G222" s="229">
        <f>KPIs!L$34</f>
        <v>5.7585706926849917E-2</v>
      </c>
      <c r="H222" s="661">
        <f>KPIs!L$39</f>
        <v>1.3688534646696596E-2</v>
      </c>
      <c r="I222" s="18"/>
      <c r="J222" s="655"/>
      <c r="K222" s="3"/>
      <c r="L222" s="3"/>
      <c r="M222" s="3"/>
      <c r="N222" s="3"/>
      <c r="O222" s="3"/>
      <c r="P222" s="3"/>
      <c r="Q222" s="3"/>
      <c r="R222" s="469"/>
      <c r="S222" s="470"/>
      <c r="T222" s="471"/>
      <c r="U222" s="472"/>
      <c r="V222" s="472"/>
      <c r="W222" s="472"/>
      <c r="X222" s="472"/>
      <c r="Y222" s="472"/>
      <c r="Z222" s="472"/>
      <c r="AA222" s="468"/>
      <c r="AB222" s="468"/>
      <c r="AC222" s="468"/>
      <c r="AD222" s="468"/>
      <c r="AE222" s="468"/>
      <c r="AF222" s="466"/>
      <c r="AG222" s="466"/>
    </row>
    <row r="223" spans="1:33">
      <c r="A223" s="664">
        <v>2027</v>
      </c>
      <c r="B223" s="229">
        <f>KPIs!M$7</f>
        <v>1.2301608687840628</v>
      </c>
      <c r="C223" s="229">
        <f>KPIs!M$12</f>
        <v>0.13484414150879737</v>
      </c>
      <c r="D223" s="658">
        <f>KPIs!M$17</f>
        <v>10.906645673423869</v>
      </c>
      <c r="E223" s="229">
        <f>KPIs!M$23</f>
        <v>0.53548296976949472</v>
      </c>
      <c r="F223" s="229">
        <f>KPIs!M$29</f>
        <v>0.77586913647426958</v>
      </c>
      <c r="G223" s="229">
        <f>KPIs!M$34</f>
        <v>6.8789492012843317E-2</v>
      </c>
      <c r="H223" s="661">
        <f>KPIs!M$39</f>
        <v>9.6427522798135899E-3</v>
      </c>
      <c r="I223" s="18"/>
      <c r="J223" s="18"/>
      <c r="R223" s="472"/>
      <c r="S223" s="473"/>
      <c r="T223" s="473"/>
      <c r="U223" s="472"/>
      <c r="V223" s="472"/>
      <c r="W223" s="472"/>
      <c r="X223" s="472"/>
      <c r="Y223" s="472"/>
      <c r="Z223" s="472"/>
      <c r="AA223" s="468"/>
      <c r="AB223" s="468"/>
      <c r="AC223" s="468"/>
      <c r="AD223" s="468"/>
      <c r="AE223" s="468"/>
      <c r="AF223" s="466"/>
      <c r="AG223" s="466"/>
    </row>
    <row r="224" spans="1:33">
      <c r="A224" s="664">
        <v>2028</v>
      </c>
      <c r="B224" s="229">
        <f>KPIs!N$7</f>
        <v>1.2004027036032308</v>
      </c>
      <c r="C224" s="229">
        <f>KPIs!N$12</f>
        <v>0.1337765537163125</v>
      </c>
      <c r="D224" s="658">
        <f>KPIs!N$17</f>
        <v>10.906645673423869</v>
      </c>
      <c r="E224" s="229">
        <f>KPIs!N$23</f>
        <v>0.55092957444413027</v>
      </c>
      <c r="F224" s="229">
        <f>KPIs!N$29</f>
        <v>0.75197123190282955</v>
      </c>
      <c r="G224" s="229">
        <f>KPIs!N$34</f>
        <v>7.8770609053220836E-2</v>
      </c>
      <c r="H224" s="661">
        <f>KPIs!N$39</f>
        <v>5.4184105390033873E-3</v>
      </c>
      <c r="I224" s="18"/>
      <c r="J224" s="18"/>
      <c r="R224" s="472"/>
      <c r="S224" s="472"/>
      <c r="T224" s="473"/>
      <c r="U224" s="474"/>
      <c r="V224" s="472"/>
      <c r="W224" s="472"/>
      <c r="X224" s="472"/>
      <c r="Y224" s="472"/>
      <c r="Z224" s="472"/>
      <c r="AA224" s="468"/>
      <c r="AB224" s="468"/>
      <c r="AC224" s="468"/>
      <c r="AD224" s="468"/>
      <c r="AE224" s="468"/>
      <c r="AF224" s="466"/>
      <c r="AG224" s="466"/>
    </row>
    <row r="225" spans="1:33">
      <c r="A225" s="664">
        <v>2029</v>
      </c>
      <c r="B225" s="229">
        <f>KPIs!O$7</f>
        <v>1.1752549843660416</v>
      </c>
      <c r="C225" s="229">
        <f>KPIs!O$12</f>
        <v>0.13224933598163488</v>
      </c>
      <c r="D225" s="658">
        <f>KPIs!O$17</f>
        <v>10.906645673423869</v>
      </c>
      <c r="E225" s="229">
        <f>KPIs!O$23</f>
        <v>0.56487990568049251</v>
      </c>
      <c r="F225" s="229">
        <f>KPIs!O$29</f>
        <v>0.73850088352092735</v>
      </c>
      <c r="G225" s="229">
        <f>KPIs!O$34</f>
        <v>8.7632883976603917E-2</v>
      </c>
      <c r="H225" s="661">
        <f>KPIs!O$39</f>
        <v>2.2915448797701985E-3</v>
      </c>
      <c r="I225" s="18"/>
      <c r="J225" s="18"/>
      <c r="R225" s="472"/>
      <c r="S225" s="472"/>
      <c r="T225" s="473"/>
      <c r="U225" s="472"/>
      <c r="V225" s="472"/>
      <c r="W225" s="472"/>
      <c r="X225" s="472"/>
      <c r="Y225" s="472"/>
      <c r="Z225" s="472"/>
      <c r="AA225" s="468"/>
      <c r="AB225" s="468"/>
      <c r="AC225" s="468"/>
      <c r="AD225" s="468"/>
      <c r="AE225" s="468"/>
      <c r="AF225" s="466"/>
      <c r="AG225" s="466"/>
    </row>
    <row r="226" spans="1:33">
      <c r="A226" s="664">
        <v>2030</v>
      </c>
      <c r="B226" s="229">
        <f>KPIs!P$7</f>
        <v>1.1580529112813385</v>
      </c>
      <c r="C226" s="229">
        <f>KPIs!P$12</f>
        <v>0.12982103027414435</v>
      </c>
      <c r="D226" s="658">
        <f>KPIs!P$17</f>
        <v>10.906645673423869</v>
      </c>
      <c r="E226" s="229">
        <f>KPIs!P$23</f>
        <v>0.57552632985258934</v>
      </c>
      <c r="F226" s="229">
        <f>KPIs!P$29</f>
        <v>0.75900959113610178</v>
      </c>
      <c r="G226" s="229">
        <f>KPIs!P$34</f>
        <v>9.532409474963309E-2</v>
      </c>
      <c r="H226" s="661">
        <f>KPIs!P$39</f>
        <v>1.986122032111552E-3</v>
      </c>
      <c r="I226" s="18"/>
      <c r="J226" s="18"/>
      <c r="R226" s="472"/>
      <c r="S226" s="472"/>
      <c r="T226" s="473"/>
      <c r="U226" s="475"/>
      <c r="V226" s="472"/>
      <c r="W226" s="472"/>
      <c r="X226" s="472"/>
      <c r="Y226" s="472"/>
      <c r="Z226" s="472"/>
      <c r="AA226" s="468"/>
      <c r="AB226" s="468"/>
      <c r="AC226" s="468"/>
      <c r="AD226" s="468"/>
      <c r="AE226" s="468"/>
      <c r="AF226" s="466"/>
      <c r="AG226" s="466"/>
    </row>
    <row r="227" spans="1:33">
      <c r="A227" s="664">
        <v>2031</v>
      </c>
      <c r="B227" s="229">
        <f>KPIs!Q$7</f>
        <v>1.1516845007296426</v>
      </c>
      <c r="C227" s="229">
        <f>KPIs!Q$12</f>
        <v>0.12736919459717924</v>
      </c>
      <c r="D227" s="658">
        <f>KPIs!Q$17</f>
        <v>10.906645673423869</v>
      </c>
      <c r="E227" s="229">
        <f>KPIs!Q$23</f>
        <v>0.58574038063068501</v>
      </c>
      <c r="F227" s="229">
        <f>KPIs!Q$29</f>
        <v>0.77145471709968283</v>
      </c>
      <c r="G227" s="229">
        <f>KPIs!Q$34</f>
        <v>8.9229874033849174E-2</v>
      </c>
      <c r="H227" s="661">
        <f>KPIs!Q$39</f>
        <v>2.2094236551537076E-3</v>
      </c>
      <c r="I227" s="18"/>
      <c r="J227" s="18"/>
      <c r="R227" s="472"/>
      <c r="S227" s="472"/>
      <c r="T227" s="476"/>
      <c r="U227" s="472"/>
      <c r="V227" s="472"/>
      <c r="W227" s="472"/>
      <c r="X227" s="472"/>
      <c r="Y227" s="472"/>
      <c r="Z227" s="472"/>
      <c r="AA227" s="468"/>
      <c r="AB227" s="468"/>
      <c r="AC227" s="468"/>
      <c r="AD227" s="468"/>
      <c r="AE227" s="468"/>
      <c r="AF227" s="466"/>
      <c r="AG227" s="466"/>
    </row>
    <row r="228" spans="1:33">
      <c r="A228" s="664">
        <v>2032</v>
      </c>
      <c r="B228" s="229">
        <f>KPIs!R$7</f>
        <v>1.1472403573371968</v>
      </c>
      <c r="C228" s="229">
        <f>KPIs!R$12</f>
        <v>0.12471322028771123</v>
      </c>
      <c r="D228" s="658">
        <f>KPIs!R$17</f>
        <v>10.906645673423869</v>
      </c>
      <c r="E228" s="229">
        <f>KPIs!R$23</f>
        <v>0.59499590201565178</v>
      </c>
      <c r="F228" s="229">
        <f>KPIs!R$29</f>
        <v>0.78241522452238066</v>
      </c>
      <c r="G228" s="229">
        <f>KPIs!R$34</f>
        <v>8.3165058114429979E-2</v>
      </c>
      <c r="H228" s="661">
        <f>KPIs!R$39</f>
        <v>2.5336480388882454E-3</v>
      </c>
      <c r="I228" s="18"/>
      <c r="J228" s="18"/>
      <c r="R228" s="472"/>
      <c r="S228" s="472"/>
      <c r="T228" s="476"/>
      <c r="U228" s="472"/>
      <c r="V228" s="472"/>
      <c r="W228" s="472"/>
      <c r="X228" s="472"/>
      <c r="Y228" s="472"/>
      <c r="Z228" s="472"/>
      <c r="AA228" s="468"/>
      <c r="AB228" s="468"/>
      <c r="AC228" s="468"/>
      <c r="AD228" s="468"/>
      <c r="AE228" s="468"/>
      <c r="AF228" s="466"/>
      <c r="AG228" s="466"/>
    </row>
    <row r="229" spans="1:33">
      <c r="A229" s="664">
        <v>2033</v>
      </c>
      <c r="B229" s="229">
        <f>KPIs!S$7</f>
        <v>1.1419118693193999</v>
      </c>
      <c r="C229" s="229">
        <f>KPIs!S$12</f>
        <v>0.12216575111754621</v>
      </c>
      <c r="D229" s="658">
        <f>KPIs!S$17</f>
        <v>10.906645673423869</v>
      </c>
      <c r="E229" s="229">
        <f>KPIs!S$23</f>
        <v>0.60471455169156485</v>
      </c>
      <c r="F229" s="229">
        <f>KPIs!S$29</f>
        <v>0.79376920604288248</v>
      </c>
      <c r="G229" s="229">
        <f>KPIs!S$34</f>
        <v>7.7125480631558982E-2</v>
      </c>
      <c r="H229" s="661">
        <f>KPIs!S$39</f>
        <v>2.8044561154891767E-3</v>
      </c>
      <c r="I229" s="18"/>
      <c r="J229" s="18"/>
      <c r="R229" s="472"/>
      <c r="S229" s="472"/>
      <c r="T229" s="476"/>
      <c r="U229" s="472"/>
      <c r="V229" s="472"/>
      <c r="W229" s="472"/>
      <c r="X229" s="472"/>
      <c r="Y229" s="472"/>
      <c r="Z229" s="472"/>
      <c r="AA229" s="468"/>
      <c r="AB229" s="468"/>
      <c r="AC229" s="468"/>
      <c r="AD229" s="468"/>
      <c r="AE229" s="468"/>
      <c r="AF229" s="466"/>
      <c r="AG229" s="466"/>
    </row>
    <row r="230" spans="1:33">
      <c r="A230" s="664">
        <v>2034</v>
      </c>
      <c r="B230" s="229">
        <f>KPIs!T$7</f>
        <v>1.1331628993062366</v>
      </c>
      <c r="C230" s="229">
        <f>KPIs!T$12</f>
        <v>0.11999212855672475</v>
      </c>
      <c r="D230" s="658">
        <f>KPIs!T$17</f>
        <v>10.906645673423869</v>
      </c>
      <c r="E230" s="229">
        <f>KPIs!T$23</f>
        <v>0.61629779524466699</v>
      </c>
      <c r="F230" s="229">
        <f>KPIs!T$29</f>
        <v>0.80735517518558808</v>
      </c>
      <c r="G230" s="229">
        <f>KPIs!T$34</f>
        <v>7.1116756646424376E-2</v>
      </c>
      <c r="H230" s="661">
        <f>KPIs!T$39</f>
        <v>2.866800053758839E-3</v>
      </c>
      <c r="I230" s="18"/>
      <c r="J230" s="18"/>
      <c r="R230" s="472"/>
      <c r="S230" s="473"/>
      <c r="T230" s="473"/>
      <c r="U230" s="472"/>
      <c r="V230" s="472"/>
      <c r="W230" s="472"/>
      <c r="X230" s="472"/>
      <c r="Y230" s="472"/>
      <c r="Z230" s="472"/>
      <c r="AA230" s="468"/>
      <c r="AB230" s="468"/>
      <c r="AC230" s="468"/>
      <c r="AD230" s="468"/>
      <c r="AE230" s="468"/>
      <c r="AF230" s="466"/>
      <c r="AG230" s="466"/>
    </row>
    <row r="231" spans="1:33">
      <c r="A231" s="664">
        <v>2035</v>
      </c>
      <c r="B231" s="229">
        <f>KPIs!U$7</f>
        <v>1.1092038374373376</v>
      </c>
      <c r="C231" s="229">
        <f>KPIs!U$12</f>
        <v>0.11831508673873092</v>
      </c>
      <c r="D231" s="658">
        <f>KPIs!U$17</f>
        <v>10.906645673423869</v>
      </c>
      <c r="E231" s="229">
        <f>KPIs!U$23</f>
        <v>0.63059577022825397</v>
      </c>
      <c r="F231" s="229">
        <f>KPIs!U$29</f>
        <v>0.82580070511447878</v>
      </c>
      <c r="G231" s="229">
        <f>KPIs!U$34</f>
        <v>6.3681500144621317E-2</v>
      </c>
      <c r="H231" s="661">
        <f>KPIs!U$39</f>
        <v>1.5280278501778664E-3</v>
      </c>
      <c r="I231" s="18"/>
      <c r="J231" s="18"/>
      <c r="R231" s="472"/>
      <c r="S231" s="472"/>
      <c r="T231" s="473"/>
      <c r="U231" s="474"/>
      <c r="V231" s="472"/>
      <c r="W231" s="472"/>
      <c r="X231" s="472"/>
      <c r="Y231" s="472"/>
      <c r="Z231" s="472"/>
      <c r="AA231" s="468"/>
      <c r="AB231" s="468"/>
      <c r="AC231" s="468"/>
      <c r="AD231" s="468"/>
      <c r="AE231" s="468"/>
      <c r="AF231" s="466"/>
      <c r="AG231" s="466"/>
    </row>
    <row r="232" spans="1:33">
      <c r="A232" s="664">
        <v>2036</v>
      </c>
      <c r="B232" s="229">
        <f>KPIs!V$7</f>
        <v>1.0916793318638727</v>
      </c>
      <c r="C232" s="229">
        <f>KPIs!V$12</f>
        <v>0.11711891204380456</v>
      </c>
      <c r="D232" s="658">
        <f>KPIs!V$17</f>
        <v>10.906645673423869</v>
      </c>
      <c r="E232" s="229">
        <f>KPIs!X$23</f>
        <v>0.68993075707763141</v>
      </c>
      <c r="F232" s="229">
        <f>KPIs!V$29</f>
        <v>0.83973368449764962</v>
      </c>
      <c r="G232" s="229">
        <f>KPIs!V$34</f>
        <v>5.791655354612648E-2</v>
      </c>
      <c r="H232" s="661">
        <f>KPIs!V$39</f>
        <v>5.2599221074994926E-4</v>
      </c>
      <c r="I232" s="18"/>
      <c r="J232" s="18"/>
      <c r="R232" s="472"/>
      <c r="S232" s="472"/>
      <c r="T232" s="473"/>
      <c r="U232" s="472"/>
      <c r="V232" s="472"/>
      <c r="W232" s="472"/>
      <c r="X232" s="472"/>
      <c r="Y232" s="472"/>
      <c r="Z232" s="472"/>
      <c r="AA232" s="468"/>
      <c r="AB232" s="468"/>
      <c r="AC232" s="468"/>
      <c r="AD232" s="468"/>
      <c r="AE232" s="468"/>
      <c r="AF232" s="466"/>
      <c r="AG232" s="466"/>
    </row>
    <row r="233" spans="1:33">
      <c r="A233" s="664">
        <v>2037</v>
      </c>
      <c r="B233" s="229">
        <f>KPIs!W$7</f>
        <v>1.0705766458581154</v>
      </c>
      <c r="C233" s="229">
        <f>KPIs!W$12</f>
        <v>0.11631270664103524</v>
      </c>
      <c r="D233" s="658">
        <f>KPIs!W$17</f>
        <v>10.906645673423869</v>
      </c>
      <c r="E233" s="229">
        <f>KPIs!W$23</f>
        <v>0.66770989137634962</v>
      </c>
      <c r="F233" s="229">
        <f>KPIs!W$29</f>
        <v>0.85736075498017161</v>
      </c>
      <c r="G233" s="229">
        <f>KPIs!W$34</f>
        <v>5.2153278471267273E-2</v>
      </c>
      <c r="H233" s="661">
        <f>KPIs!W$39</f>
        <v>-7.4799874093964464E-4</v>
      </c>
      <c r="I233" s="18"/>
      <c r="J233" s="18"/>
      <c r="R233" s="472"/>
      <c r="S233" s="472"/>
      <c r="T233" s="473"/>
      <c r="U233" s="475"/>
      <c r="V233" s="472"/>
      <c r="W233" s="472"/>
      <c r="X233" s="472"/>
      <c r="Y233" s="472"/>
      <c r="Z233" s="472"/>
      <c r="AA233" s="468"/>
      <c r="AB233" s="468"/>
      <c r="AC233" s="468"/>
      <c r="AD233" s="468"/>
      <c r="AE233" s="468"/>
      <c r="AF233" s="466"/>
      <c r="AG233" s="466"/>
    </row>
    <row r="234" spans="1:33">
      <c r="A234" s="664">
        <v>2038</v>
      </c>
      <c r="B234" s="229">
        <f>KPIs!X$7</f>
        <v>1.0470112519461836</v>
      </c>
      <c r="C234" s="229">
        <f>KPIs!X$12</f>
        <v>0.11578987131776949</v>
      </c>
      <c r="D234" s="658">
        <f>KPIs!X$17</f>
        <v>10.906645673423869</v>
      </c>
      <c r="E234" s="229">
        <f>KPIs!X$23</f>
        <v>0.68993075707763141</v>
      </c>
      <c r="F234" s="229">
        <f>KPIs!X$29</f>
        <v>0.87811968592743839</v>
      </c>
      <c r="G234" s="229">
        <f>KPIs!X$34</f>
        <v>4.6379163812760291E-2</v>
      </c>
      <c r="H234" s="661">
        <f>KPIs!X$39</f>
        <v>-2.2525349290856739E-3</v>
      </c>
      <c r="I234" s="18"/>
      <c r="J234" s="18"/>
      <c r="R234" s="472"/>
      <c r="S234" s="472"/>
      <c r="T234" s="476"/>
      <c r="U234" s="472"/>
      <c r="V234" s="472"/>
      <c r="W234" s="472"/>
      <c r="X234" s="472"/>
      <c r="Y234" s="194"/>
      <c r="Z234" s="472"/>
      <c r="AA234" s="468"/>
      <c r="AB234" s="468"/>
      <c r="AC234" s="468"/>
      <c r="AD234" s="468"/>
      <c r="AE234" s="468"/>
      <c r="AF234" s="466"/>
      <c r="AG234" s="466"/>
    </row>
    <row r="235" spans="1:33">
      <c r="A235" s="664">
        <v>2039</v>
      </c>
      <c r="B235" s="229">
        <f>KPIs!Y$7</f>
        <v>1.0219426368770856</v>
      </c>
      <c r="C235" s="229">
        <f>KPIs!Y$12</f>
        <v>0.11545922773333922</v>
      </c>
      <c r="D235" s="658">
        <f>KPIs!Y$17</f>
        <v>10.906645673423869</v>
      </c>
      <c r="E235" s="229">
        <f>KPIs!Y$23</f>
        <v>0.71411689050299154</v>
      </c>
      <c r="F235" s="229">
        <f>KPIs!Y$29</f>
        <v>0.90150023483693953</v>
      </c>
      <c r="G235" s="229">
        <f>KPIs!Y$34</f>
        <v>4.0574335878129739E-2</v>
      </c>
      <c r="H235" s="661">
        <f>KPIs!Y$39</f>
        <v>-3.9522496606571892E-3</v>
      </c>
      <c r="I235" s="18"/>
      <c r="J235" s="18"/>
      <c r="R235" s="472"/>
      <c r="S235" s="472"/>
      <c r="T235" s="476"/>
      <c r="U235" s="472"/>
      <c r="V235" s="472"/>
      <c r="W235" s="472"/>
      <c r="X235" s="472"/>
      <c r="Y235" s="194"/>
      <c r="Z235" s="472"/>
      <c r="AA235" s="468"/>
      <c r="AB235" s="468"/>
      <c r="AC235" s="468"/>
      <c r="AD235" s="468"/>
      <c r="AE235" s="468"/>
      <c r="AF235" s="466"/>
      <c r="AG235" s="466"/>
    </row>
    <row r="236" spans="1:33">
      <c r="A236" s="664">
        <v>2040</v>
      </c>
      <c r="B236" s="229">
        <f>KPIs!Z$7</f>
        <v>0.9960769690279031</v>
      </c>
      <c r="C236" s="229">
        <f>KPIs!Z$12</f>
        <v>0.1152534421254522</v>
      </c>
      <c r="D236" s="658">
        <f>KPIs!Z$17</f>
        <v>10.906645673423869</v>
      </c>
      <c r="E236" s="229">
        <f>KPIs!Z$23</f>
        <v>0.73999813473976672</v>
      </c>
      <c r="F236" s="229">
        <f>KPIs!Z$29</f>
        <v>0.92711866858798075</v>
      </c>
      <c r="G236" s="229">
        <f>KPIs!Z$34</f>
        <v>3.4712730924035963E-2</v>
      </c>
      <c r="H236" s="661">
        <f>KPIs!X$39</f>
        <v>-2.2525349290856739E-3</v>
      </c>
      <c r="I236" s="18"/>
      <c r="J236" s="18"/>
      <c r="R236" s="472"/>
      <c r="S236" s="472"/>
      <c r="T236" s="476"/>
      <c r="U236" s="470"/>
      <c r="V236" s="472"/>
      <c r="W236" s="472"/>
      <c r="X236" s="472"/>
      <c r="Y236" s="472"/>
      <c r="Z236" s="472"/>
      <c r="AA236" s="468"/>
      <c r="AB236" s="468"/>
      <c r="AC236" s="468"/>
      <c r="AD236" s="468"/>
      <c r="AE236" s="468"/>
      <c r="AF236" s="466"/>
      <c r="AG236" s="466"/>
    </row>
    <row r="237" spans="1:33">
      <c r="A237" s="664">
        <v>2041</v>
      </c>
      <c r="B237" s="229">
        <f>KPIs!AA$7</f>
        <v>0.96989161572689109</v>
      </c>
      <c r="C237" s="229">
        <f>KPIs!AA$12</f>
        <v>0.11512663682875787</v>
      </c>
      <c r="D237" s="658">
        <f>KPIs!AA$17</f>
        <v>10.906645673423869</v>
      </c>
      <c r="E237" s="229">
        <f>KPIs!AA$23</f>
        <v>0.76739308812647811</v>
      </c>
      <c r="F237" s="229">
        <f>KPIs!AA$29</f>
        <v>0.96148771625769591</v>
      </c>
      <c r="G237" s="229">
        <f>KPIs!AA$34</f>
        <v>2.8748444485710841E-2</v>
      </c>
      <c r="H237" s="661">
        <f>KPIs!AA$39</f>
        <v>-7.3648740349066925E-3</v>
      </c>
      <c r="I237" s="18"/>
      <c r="J237" s="18"/>
      <c r="R237" s="472"/>
      <c r="S237" s="473"/>
      <c r="T237" s="473"/>
      <c r="U237" s="472"/>
      <c r="V237" s="472"/>
      <c r="W237" s="472"/>
      <c r="X237" s="472"/>
      <c r="Y237" s="472"/>
      <c r="Z237" s="472"/>
      <c r="AA237" s="468"/>
      <c r="AB237" s="468"/>
      <c r="AC237" s="468"/>
      <c r="AD237" s="468"/>
      <c r="AE237" s="468"/>
      <c r="AF237" s="466"/>
      <c r="AG237" s="466"/>
    </row>
    <row r="238" spans="1:33">
      <c r="A238" s="664">
        <v>2042</v>
      </c>
      <c r="B238" s="229">
        <f>KPIs!AB$7</f>
        <v>0.94468639922379838</v>
      </c>
      <c r="C238" s="229">
        <f>KPIs!AB$12</f>
        <v>0.11492814886481445</v>
      </c>
      <c r="D238" s="658">
        <f>KPIs!AB$17</f>
        <v>10.906645673423869</v>
      </c>
      <c r="E238" s="229">
        <f>KPIs!AB$23</f>
        <v>0.79535694429810688</v>
      </c>
      <c r="F238" s="229">
        <f>KPIs!AB$29</f>
        <v>0.99628452807652279</v>
      </c>
      <c r="G238" s="229">
        <f>KPIs!AB$34</f>
        <v>2.2651490980945502E-2</v>
      </c>
      <c r="H238" s="661">
        <f>KPIs!AB$39</f>
        <v>-8.9983135847703666E-3</v>
      </c>
      <c r="I238" s="18"/>
      <c r="J238" s="18"/>
      <c r="R238" s="472"/>
      <c r="S238" s="472"/>
      <c r="T238" s="473"/>
      <c r="U238" s="474"/>
      <c r="V238" s="472"/>
      <c r="W238" s="472"/>
      <c r="X238" s="472"/>
      <c r="Y238" s="472"/>
      <c r="Z238" s="472"/>
      <c r="AA238" s="468"/>
      <c r="AB238" s="468"/>
      <c r="AC238" s="468"/>
      <c r="AD238" s="468"/>
      <c r="AE238" s="468"/>
      <c r="AF238" s="466"/>
      <c r="AG238" s="466"/>
    </row>
    <row r="239" spans="1:33">
      <c r="A239" s="664">
        <v>2043</v>
      </c>
      <c r="B239" s="229">
        <f>KPIs!AC$7</f>
        <v>0.91826460287755707</v>
      </c>
      <c r="C239" s="229">
        <f>KPIs!AC$12</f>
        <v>0.11492814886481445</v>
      </c>
      <c r="D239" s="658">
        <f>KPIs!AC$17</f>
        <v>10.906645673423869</v>
      </c>
      <c r="E239" s="229">
        <f>KPIs!AC$23</f>
        <v>0.82581532666917623</v>
      </c>
      <c r="F239" s="229">
        <f>KPIs!AC$29</f>
        <v>1.0339105014894419</v>
      </c>
      <c r="G239" s="229">
        <f>KPIs!AC$34</f>
        <v>1.790004932128297E-2</v>
      </c>
      <c r="H239" s="661">
        <f>KPIs!AC$39</f>
        <v>-1.0904872915200694E-2</v>
      </c>
      <c r="I239" s="18"/>
      <c r="J239" s="18"/>
      <c r="R239" s="472"/>
      <c r="S239" s="472"/>
      <c r="T239" s="473"/>
      <c r="U239" s="472"/>
      <c r="V239" s="472"/>
      <c r="W239" s="472"/>
      <c r="X239" s="472"/>
      <c r="Y239" s="472"/>
      <c r="Z239" s="472"/>
      <c r="AA239" s="468"/>
      <c r="AB239" s="468"/>
      <c r="AC239" s="468"/>
      <c r="AD239" s="468"/>
      <c r="AE239" s="468"/>
      <c r="AF239" s="466"/>
      <c r="AG239" s="466"/>
    </row>
    <row r="240" spans="1:33">
      <c r="A240" s="664">
        <v>2044</v>
      </c>
      <c r="B240" s="229">
        <f>KPIs!AD$7</f>
        <v>0.89230945473669243</v>
      </c>
      <c r="C240" s="229">
        <f>KPIs!AD$12</f>
        <v>0.11492814886481445</v>
      </c>
      <c r="D240" s="658">
        <f>KPIs!AD$17</f>
        <v>10.906645673423869</v>
      </c>
      <c r="E240" s="229">
        <f>KPIs!AD$23</f>
        <v>0.85749204433508819</v>
      </c>
      <c r="F240" s="229">
        <f>KPIs!AD$29</f>
        <v>1.0727548101972038</v>
      </c>
      <c r="G240" s="229">
        <f>KPIs!AD$34</f>
        <v>1.301843818829191E-2</v>
      </c>
      <c r="H240" s="661">
        <f>KPIs!AD$39</f>
        <v>-1.2991688675773825E-2</v>
      </c>
      <c r="I240" s="18"/>
      <c r="J240" s="18"/>
      <c r="R240" s="472"/>
      <c r="S240" s="472"/>
      <c r="T240" s="473"/>
      <c r="U240" s="475"/>
      <c r="V240" s="472"/>
      <c r="W240" s="472"/>
      <c r="X240" s="472"/>
      <c r="Y240" s="472"/>
      <c r="Z240" s="472"/>
      <c r="AA240" s="468"/>
      <c r="AB240" s="468"/>
      <c r="AC240" s="468"/>
      <c r="AD240" s="468"/>
      <c r="AE240" s="468"/>
      <c r="AF240" s="466"/>
      <c r="AG240" s="466"/>
    </row>
    <row r="241" spans="1:33">
      <c r="A241" s="664">
        <v>2045</v>
      </c>
      <c r="B241" s="229">
        <f>KPIs!AE$7</f>
        <v>0.86682812990715907</v>
      </c>
      <c r="C241" s="229">
        <f>KPIs!AE$12</f>
        <v>0.11492814886481445</v>
      </c>
      <c r="D241" s="658">
        <f>KPIs!AE$17</f>
        <v>10.906645673423869</v>
      </c>
      <c r="E241" s="229">
        <f>KPIs!AE$23</f>
        <v>0.89043583070763688</v>
      </c>
      <c r="F241" s="229">
        <f>KPIs!AE$29</f>
        <v>1.1128661876116022</v>
      </c>
      <c r="G241" s="229">
        <f>KPIs!AE$34</f>
        <v>8.3034710185932933E-3</v>
      </c>
      <c r="H241" s="661">
        <f>KPIs!AE$39</f>
        <v>-1.4329673777734826E-2</v>
      </c>
      <c r="I241" s="18"/>
      <c r="J241" s="18"/>
      <c r="R241" s="472"/>
      <c r="S241" s="472"/>
      <c r="T241" s="476"/>
      <c r="U241" s="472"/>
      <c r="V241" s="472"/>
      <c r="W241" s="472"/>
      <c r="X241" s="472"/>
      <c r="Y241" s="472"/>
      <c r="Z241" s="472"/>
      <c r="AA241" s="468"/>
      <c r="AB241" s="468"/>
      <c r="AC241" s="468"/>
      <c r="AD241" s="468"/>
      <c r="AE241" s="468"/>
      <c r="AF241" s="466"/>
      <c r="AG241" s="466"/>
    </row>
    <row r="242" spans="1:33">
      <c r="A242" s="664">
        <v>2046</v>
      </c>
      <c r="B242" s="229">
        <f>KPIs!AF$7</f>
        <v>0.84182682876601411</v>
      </c>
      <c r="C242" s="229">
        <f>KPIs!AF$12</f>
        <v>0.11492814886481445</v>
      </c>
      <c r="D242" s="658">
        <f>KPIs!AF$17</f>
        <v>10.906645673423869</v>
      </c>
      <c r="E242" s="229">
        <f>KPIs!AF$23</f>
        <v>0.92469736853508744</v>
      </c>
      <c r="F242" s="229">
        <f>KPIs!AF$29</f>
        <v>1.1542953164809027</v>
      </c>
      <c r="G242" s="229">
        <f>KPIs!AF$34</f>
        <v>0</v>
      </c>
      <c r="H242" s="661">
        <f>KPIs!AF$39</f>
        <v>-1.668235308324046E-2</v>
      </c>
      <c r="I242" s="18"/>
      <c r="J242" s="18"/>
      <c r="R242" s="194"/>
      <c r="S242" s="194"/>
      <c r="T242" s="194"/>
      <c r="U242" s="194"/>
      <c r="V242" s="194"/>
      <c r="W242" s="194"/>
      <c r="X242" s="194"/>
      <c r="Y242" s="194"/>
      <c r="Z242" s="194"/>
      <c r="AA242" s="466"/>
      <c r="AB242" s="466"/>
      <c r="AC242" s="466"/>
      <c r="AD242" s="466"/>
      <c r="AE242" s="466"/>
      <c r="AF242" s="466"/>
      <c r="AG242" s="466"/>
    </row>
    <row r="243" spans="1:33">
      <c r="A243" s="664">
        <v>2047</v>
      </c>
      <c r="B243" s="229">
        <f>KPIs!AG$7</f>
        <v>0.8173107961849555</v>
      </c>
      <c r="C243" s="229">
        <f>KPIs!AG$12</f>
        <v>0.11492814886481445</v>
      </c>
      <c r="D243" s="658">
        <f>KPIs!AG$17</f>
        <v>10.906645673423869</v>
      </c>
      <c r="E243" s="229">
        <f>KPIs!AG$23</f>
        <v>0.96032936787563594</v>
      </c>
      <c r="F243" s="229">
        <f>KPIs!AG$29</f>
        <v>1.197094906863301</v>
      </c>
      <c r="G243" s="229">
        <f>KPIs!AG$34</f>
        <v>0</v>
      </c>
      <c r="H243" s="661">
        <f>KPIs!AG$39</f>
        <v>-1.9287551809195981E-2</v>
      </c>
      <c r="I243" s="18"/>
      <c r="J243" s="18"/>
      <c r="R243" s="194"/>
      <c r="S243" s="194"/>
      <c r="T243" s="194"/>
      <c r="U243" s="194"/>
      <c r="V243" s="194"/>
      <c r="W243" s="194"/>
      <c r="X243" s="194"/>
      <c r="Y243" s="194"/>
      <c r="Z243" s="194"/>
      <c r="AA243" s="466"/>
      <c r="AB243" s="466"/>
      <c r="AC243" s="466"/>
      <c r="AD243" s="466"/>
      <c r="AE243" s="466"/>
      <c r="AF243" s="466"/>
      <c r="AG243" s="466"/>
    </row>
    <row r="244" spans="1:33">
      <c r="A244" s="664">
        <v>2048</v>
      </c>
      <c r="B244" s="229">
        <f>KPIs!AH$7</f>
        <v>0.79328434380730328</v>
      </c>
      <c r="C244" s="229">
        <f>KPIs!AH$12</f>
        <v>0.11492814886481445</v>
      </c>
      <c r="D244" s="658">
        <f>KPIs!AH$17</f>
        <v>10.906645673423869</v>
      </c>
      <c r="E244" s="229">
        <f>KPIs!AH$23</f>
        <v>0.99738664718980663</v>
      </c>
      <c r="F244" s="229">
        <f>KPIs!AH$29</f>
        <v>1.2413197772193216</v>
      </c>
      <c r="G244" s="229">
        <f>KPIs!AH$34</f>
        <v>0</v>
      </c>
      <c r="H244" s="661">
        <f>KPIs!AH$39</f>
        <v>-2.2188832168656334E-2</v>
      </c>
      <c r="I244" s="18"/>
      <c r="J244" s="18"/>
    </row>
    <row r="245" spans="1:33">
      <c r="A245" s="664">
        <v>2049</v>
      </c>
      <c r="B245" s="229">
        <f>KPIs!AI$7</f>
        <v>0.76975087509190743</v>
      </c>
      <c r="C245" s="229">
        <f>KPIs!AI$12</f>
        <v>0.11492814886481445</v>
      </c>
      <c r="D245" s="658">
        <f>KPIs!AI$17</f>
        <v>10.906645673423869</v>
      </c>
      <c r="E245" s="229">
        <f>KPIs!AI$23</f>
        <v>1.035926217676544</v>
      </c>
      <c r="F245" s="229">
        <f>KPIs!AI$29</f>
        <v>1.2818869547900336</v>
      </c>
      <c r="G245" s="229">
        <f>KPIs!AI$34</f>
        <v>0</v>
      </c>
      <c r="H245" s="661">
        <f>KPIs!AI$39</f>
        <v>-2.5871463065296023E-2</v>
      </c>
      <c r="I245" s="18"/>
      <c r="J245" s="18"/>
    </row>
    <row r="246" spans="1:33" ht="15.5" thickBot="1">
      <c r="A246" s="665">
        <v>2050</v>
      </c>
      <c r="B246" s="255">
        <f>KPIs!AJ$7</f>
        <v>0.74671291283389973</v>
      </c>
      <c r="C246" s="255">
        <f>KPIs!AJ$12</f>
        <v>0.11492814886481445</v>
      </c>
      <c r="D246" s="662">
        <f>KPIs!AJ$17</f>
        <v>10.906645673423869</v>
      </c>
      <c r="E246" s="255">
        <f>KPIs!AJ$23</f>
        <v>1.0760073709827511</v>
      </c>
      <c r="F246" s="255">
        <f>KPIs!AJ$29</f>
        <v>1.3239957151802151</v>
      </c>
      <c r="G246" s="255" t="e">
        <f>KPIs!AJ$34</f>
        <v>#REF!</v>
      </c>
      <c r="H246" s="663">
        <f>KPIs!AJ$39</f>
        <v>-2.9990840508828855E-2</v>
      </c>
      <c r="I246" s="18"/>
      <c r="J246" s="18"/>
    </row>
    <row r="248" spans="1:33" ht="15.5" thickBot="1"/>
    <row r="249" spans="1:33" ht="15.5" thickBot="1">
      <c r="A249" s="1627" t="s">
        <v>510</v>
      </c>
      <c r="B249" s="1628"/>
      <c r="C249" s="1628"/>
      <c r="D249" s="1628"/>
      <c r="E249" s="1628"/>
      <c r="F249" s="1628"/>
      <c r="G249" s="1628"/>
      <c r="H249" s="1628"/>
      <c r="I249" s="1628"/>
      <c r="J249" s="1628"/>
      <c r="K249" s="1628"/>
      <c r="L249" s="1628"/>
      <c r="M249" s="1628"/>
      <c r="N249" s="1628"/>
      <c r="O249" s="1628"/>
      <c r="P249" s="1628"/>
      <c r="Q249" s="1628"/>
      <c r="R249" s="1628"/>
      <c r="S249" s="1628"/>
      <c r="T249" s="1628"/>
      <c r="U249" s="1628"/>
      <c r="V249" s="1628"/>
      <c r="W249" s="1628"/>
      <c r="X249" s="1628"/>
      <c r="Y249" s="1628"/>
      <c r="Z249" s="1628"/>
      <c r="AA249" s="1628"/>
      <c r="AB249" s="1628"/>
      <c r="AC249" s="1628"/>
      <c r="AD249" s="1628"/>
      <c r="AE249" s="1629"/>
    </row>
    <row r="250" spans="1:33">
      <c r="A250" s="666" t="s">
        <v>398</v>
      </c>
      <c r="B250" s="667">
        <v>2021</v>
      </c>
      <c r="C250" s="667">
        <v>2022</v>
      </c>
      <c r="D250" s="667">
        <v>2023</v>
      </c>
      <c r="E250" s="667">
        <v>2024</v>
      </c>
      <c r="F250" s="667">
        <v>2025</v>
      </c>
      <c r="G250" s="667">
        <v>2026</v>
      </c>
      <c r="H250" s="667">
        <v>2027</v>
      </c>
      <c r="I250" s="667">
        <v>2028</v>
      </c>
      <c r="J250" s="667">
        <v>2029</v>
      </c>
      <c r="K250" s="667">
        <v>2030</v>
      </c>
      <c r="L250" s="667">
        <v>2031</v>
      </c>
      <c r="M250" s="667">
        <v>2032</v>
      </c>
      <c r="N250" s="667">
        <v>2033</v>
      </c>
      <c r="O250" s="667">
        <v>2034</v>
      </c>
      <c r="P250" s="667">
        <v>2035</v>
      </c>
      <c r="Q250" s="667">
        <v>2036</v>
      </c>
      <c r="R250" s="667">
        <v>2037</v>
      </c>
      <c r="S250" s="667">
        <v>2038</v>
      </c>
      <c r="T250" s="667">
        <v>2039</v>
      </c>
      <c r="U250" s="667">
        <v>2040</v>
      </c>
      <c r="V250" s="667">
        <v>2041</v>
      </c>
      <c r="W250" s="667">
        <v>2042</v>
      </c>
      <c r="X250" s="667">
        <v>2043</v>
      </c>
      <c r="Y250" s="667">
        <v>2044</v>
      </c>
      <c r="Z250" s="667">
        <v>2045</v>
      </c>
      <c r="AA250" s="667">
        <v>2046</v>
      </c>
      <c r="AB250" s="667">
        <v>2047</v>
      </c>
      <c r="AC250" s="667">
        <v>2048</v>
      </c>
      <c r="AD250" s="667">
        <v>2049</v>
      </c>
      <c r="AE250" s="668">
        <v>2050</v>
      </c>
    </row>
    <row r="251" spans="1:33">
      <c r="A251" s="664" t="s">
        <v>262</v>
      </c>
      <c r="B251" s="147">
        <f>GHE!G19</f>
        <v>531.40505064499996</v>
      </c>
      <c r="C251" s="147">
        <f>GHE!H19</f>
        <v>531.40505064499996</v>
      </c>
      <c r="D251" s="147">
        <f>GHE!I19</f>
        <v>842.15932464499997</v>
      </c>
      <c r="E251" s="147">
        <f>GHE!J19</f>
        <v>1012.1292627650001</v>
      </c>
      <c r="F251" s="147">
        <f>GHE!K19</f>
        <v>1174.3197536050002</v>
      </c>
      <c r="G251" s="147">
        <f>GHE!L19</f>
        <v>1376.5321929050001</v>
      </c>
      <c r="H251" s="147">
        <f>GHE!M19</f>
        <v>1384.1917179050001</v>
      </c>
      <c r="I251" s="147">
        <f>GHE!N19</f>
        <v>1384.1917179050001</v>
      </c>
      <c r="J251" s="147">
        <f>GHE!O19</f>
        <v>1384.1917179050001</v>
      </c>
      <c r="K251" s="147">
        <f>GHE!P19</f>
        <v>1406.6596579050001</v>
      </c>
      <c r="L251" s="147">
        <f>GHE!Q19</f>
        <v>1406.6596579050001</v>
      </c>
      <c r="M251" s="147">
        <f>GHE!R19</f>
        <v>1406.6596579050001</v>
      </c>
      <c r="N251" s="147">
        <f>GHE!S19</f>
        <v>1406.6596579050001</v>
      </c>
      <c r="O251" s="147">
        <f>GHE!T19</f>
        <v>1406.6596579050001</v>
      </c>
      <c r="P251" s="147">
        <f>GHE!U19</f>
        <v>1406.6596579050001</v>
      </c>
      <c r="Q251" s="147">
        <f>GHE!V19</f>
        <v>1406.6596579050001</v>
      </c>
      <c r="R251" s="147">
        <f>GHE!W19</f>
        <v>1406.6596579050001</v>
      </c>
      <c r="S251" s="147">
        <f>GHE!X19</f>
        <v>1406.6596579050001</v>
      </c>
      <c r="T251" s="147">
        <f>GHE!Y19</f>
        <v>1406.6596579050001</v>
      </c>
      <c r="U251" s="147">
        <f>GHE!Z19</f>
        <v>1406.6596579050001</v>
      </c>
      <c r="V251" s="147">
        <f>GHE!AA19</f>
        <v>1406.6596579050001</v>
      </c>
      <c r="W251" s="147">
        <f>GHE!AB19</f>
        <v>1406.6596579050001</v>
      </c>
      <c r="X251" s="147">
        <f>GHE!AC19</f>
        <v>1406.6596579050001</v>
      </c>
      <c r="Y251" s="147">
        <f>GHE!AD19</f>
        <v>1406.6596579050001</v>
      </c>
      <c r="Z251" s="147">
        <f>GHE!AE19</f>
        <v>1406.6596579050001</v>
      </c>
      <c r="AA251" s="147">
        <f>GHE!AF19</f>
        <v>1406.6596579050001</v>
      </c>
      <c r="AB251" s="147">
        <f>GHE!AG19</f>
        <v>1406.6596579050001</v>
      </c>
      <c r="AC251" s="147">
        <f>GHE!AH19</f>
        <v>1406.6596579050001</v>
      </c>
      <c r="AD251" s="147">
        <f>GHE!AI19</f>
        <v>1406.6596579050001</v>
      </c>
      <c r="AE251" s="147">
        <f>GHE!AJ19</f>
        <v>1406.6596579050001</v>
      </c>
      <c r="AF251" s="3"/>
    </row>
    <row r="252" spans="1:33">
      <c r="A252" s="664" t="s">
        <v>263</v>
      </c>
      <c r="B252" s="147">
        <f>GHE!G28</f>
        <v>2492.0350883702804</v>
      </c>
      <c r="C252" s="147">
        <f>GHE!H28</f>
        <v>2492.0350883702804</v>
      </c>
      <c r="D252" s="147">
        <f>GHE!I28</f>
        <v>2492.0350883702804</v>
      </c>
      <c r="E252" s="147">
        <f>GHE!J28</f>
        <v>2492.0350883702804</v>
      </c>
      <c r="F252" s="147">
        <f>GHE!K28</f>
        <v>2574.6320849504077</v>
      </c>
      <c r="G252" s="147">
        <f>GHE!L28</f>
        <v>2585.2495113967725</v>
      </c>
      <c r="H252" s="147">
        <f>GHE!M28</f>
        <v>2601.9667530526358</v>
      </c>
      <c r="I252" s="147">
        <f>GHE!N28</f>
        <v>2627.4520058154017</v>
      </c>
      <c r="J252" s="147">
        <f>GHE!O28</f>
        <v>2664.6247726243164</v>
      </c>
      <c r="K252" s="147">
        <f>GHE!P28</f>
        <v>2715.493215153343</v>
      </c>
      <c r="L252" s="147">
        <f>GHE!Q28</f>
        <v>2779.3459258349935</v>
      </c>
      <c r="M252" s="147">
        <f>GHE!R28</f>
        <v>2851.347900348434</v>
      </c>
      <c r="N252" s="147">
        <f>GHE!S28</f>
        <v>2923.3498748618749</v>
      </c>
      <c r="O252" s="147">
        <f>GHE!T28</f>
        <v>2987.2025855435254</v>
      </c>
      <c r="P252" s="147">
        <f>GHE!U28</f>
        <v>3038.0710280725516</v>
      </c>
      <c r="Q252" s="147">
        <f>GHE!V28</f>
        <v>3075.2437948814659</v>
      </c>
      <c r="R252" s="147">
        <f>GHE!W28</f>
        <v>3100.7290476442322</v>
      </c>
      <c r="S252" s="147">
        <f>GHE!X28</f>
        <v>3117.4462893000941</v>
      </c>
      <c r="T252" s="147">
        <f>GHE!Y28</f>
        <v>3128.0965027833595</v>
      </c>
      <c r="U252" s="147">
        <f>GHE!Z28</f>
        <v>3134.7558226751457</v>
      </c>
      <c r="V252" s="147">
        <f>GHE!AA28</f>
        <v>3138.871156827875</v>
      </c>
      <c r="W252" s="147">
        <f>GHE!AB28</f>
        <v>3145.3311101487425</v>
      </c>
      <c r="X252" s="147">
        <f>GHE!AC28</f>
        <v>3145.3311101487425</v>
      </c>
      <c r="Y252" s="147">
        <f>GHE!AD28</f>
        <v>3145.3311101487425</v>
      </c>
      <c r="Z252" s="147">
        <f>GHE!AE28</f>
        <v>3145.3311101487425</v>
      </c>
      <c r="AA252" s="147">
        <f>GHE!AF28</f>
        <v>3145.3311101487425</v>
      </c>
      <c r="AB252" s="147">
        <f>GHE!AG28</f>
        <v>3145.3311101487425</v>
      </c>
      <c r="AC252" s="147">
        <f>GHE!AH28</f>
        <v>3145.3311101487425</v>
      </c>
      <c r="AD252" s="147">
        <f>GHE!AI28</f>
        <v>3145.3311101487425</v>
      </c>
      <c r="AE252" s="147">
        <f>GHE!AJ28</f>
        <v>3145.3311101487425</v>
      </c>
      <c r="AF252" s="3"/>
    </row>
    <row r="253" spans="1:33" ht="15.5" thickBot="1">
      <c r="A253" s="665" t="s">
        <v>443</v>
      </c>
      <c r="B253" s="646">
        <f>GHE!G37</f>
        <v>3023.4401390152802</v>
      </c>
      <c r="C253" s="646">
        <f>GHE!H37</f>
        <v>3023.4401390152802</v>
      </c>
      <c r="D253" s="646">
        <f>GHE!I37</f>
        <v>3334.1944130152801</v>
      </c>
      <c r="E253" s="646">
        <f>GHE!J37</f>
        <v>3504.1643511352804</v>
      </c>
      <c r="F253" s="646">
        <f>GHE!K37</f>
        <v>3748.9518385554084</v>
      </c>
      <c r="G253" s="646">
        <f>GHE!L37</f>
        <v>3961.7817043017722</v>
      </c>
      <c r="H253" s="646">
        <f>GHE!M37</f>
        <v>3986.1584709576359</v>
      </c>
      <c r="I253" s="646">
        <f>GHE!N37</f>
        <v>4011.6437237204018</v>
      </c>
      <c r="J253" s="646">
        <f>GHE!O37</f>
        <v>4048.816490529317</v>
      </c>
      <c r="K253" s="646">
        <f>GHE!P37</f>
        <v>4122.1528730583432</v>
      </c>
      <c r="L253" s="646">
        <f>GHE!Q37</f>
        <v>4186.0055837399932</v>
      </c>
      <c r="M253" s="646">
        <f>GHE!R37</f>
        <v>4258.0075582534337</v>
      </c>
      <c r="N253" s="646">
        <f>GHE!S37</f>
        <v>4330.0095327668751</v>
      </c>
      <c r="O253" s="646">
        <f>GHE!T37</f>
        <v>4393.8622434485251</v>
      </c>
      <c r="P253" s="646">
        <f>GHE!U37</f>
        <v>4444.7306859775517</v>
      </c>
      <c r="Q253" s="646">
        <f>GHE!V37</f>
        <v>4481.903452786466</v>
      </c>
      <c r="R253" s="646">
        <f>GHE!W37</f>
        <v>4507.3887055492323</v>
      </c>
      <c r="S253" s="646">
        <f>GHE!X37</f>
        <v>4524.1059472050947</v>
      </c>
      <c r="T253" s="646">
        <f>GHE!Y37</f>
        <v>4534.7561606883592</v>
      </c>
      <c r="U253" s="646">
        <f>GHE!Z37</f>
        <v>4541.4154805801454</v>
      </c>
      <c r="V253" s="646">
        <f>GHE!AA37</f>
        <v>4545.5308147328742</v>
      </c>
      <c r="W253" s="646">
        <f>GHE!AB37</f>
        <v>4551.9907680537417</v>
      </c>
      <c r="X253" s="646">
        <f>GHE!AC37</f>
        <v>4551.9907680537417</v>
      </c>
      <c r="Y253" s="646">
        <f>GHE!AD37</f>
        <v>4551.9907680537417</v>
      </c>
      <c r="Z253" s="646">
        <f>GHE!AE37</f>
        <v>4551.9907680537417</v>
      </c>
      <c r="AA253" s="646">
        <f>GHE!AF37</f>
        <v>4551.9907680537417</v>
      </c>
      <c r="AB253" s="646">
        <f>GHE!AG37</f>
        <v>4551.9907680537417</v>
      </c>
      <c r="AC253" s="646">
        <f>GHE!AH37</f>
        <v>4551.9907680537417</v>
      </c>
      <c r="AD253" s="646">
        <f>GHE!AI37</f>
        <v>4551.9907680537417</v>
      </c>
      <c r="AE253" s="646">
        <f>GHE!AJ37</f>
        <v>4551.9907680537417</v>
      </c>
      <c r="AF253" s="3"/>
    </row>
  </sheetData>
  <sheetProtection algorithmName="SHA-512" hashValue="LEDPxgY4Cwrv5zlxgAgXYp143YEuqJHBs3PLym1jk07uAo6GrFWZIca7u0qXgql5H7AZCn+Spt2rcWTkKtoGmA==" saltValue="o2v/ur0fJIGS6jzo2eKK5Q==" spinCount="100000" sheet="1" objects="1" scenarios="1"/>
  <mergeCells count="64">
    <mergeCell ref="A116:E116"/>
    <mergeCell ref="F116:F117"/>
    <mergeCell ref="A135:B135"/>
    <mergeCell ref="A109:A110"/>
    <mergeCell ref="D3:E3"/>
    <mergeCell ref="C3:C4"/>
    <mergeCell ref="B3:B4"/>
    <mergeCell ref="B99:C99"/>
    <mergeCell ref="D99:D100"/>
    <mergeCell ref="E99:E100"/>
    <mergeCell ref="A98:E98"/>
    <mergeCell ref="A99:A100"/>
    <mergeCell ref="A104:E104"/>
    <mergeCell ref="A18:D18"/>
    <mergeCell ref="A25:D25"/>
    <mergeCell ref="A30:A31"/>
    <mergeCell ref="O5:U5"/>
    <mergeCell ref="K3:K4"/>
    <mergeCell ref="A167:AE167"/>
    <mergeCell ref="H30:H31"/>
    <mergeCell ref="A61:L61"/>
    <mergeCell ref="A38:L38"/>
    <mergeCell ref="A48:D48"/>
    <mergeCell ref="B125:C125"/>
    <mergeCell ref="D125:E125"/>
    <mergeCell ref="A29:I29"/>
    <mergeCell ref="I30:I31"/>
    <mergeCell ref="A71:D71"/>
    <mergeCell ref="A124:E124"/>
    <mergeCell ref="L3:L4"/>
    <mergeCell ref="A3:A4"/>
    <mergeCell ref="A133:E133"/>
    <mergeCell ref="D109:D110"/>
    <mergeCell ref="A108:D108"/>
    <mergeCell ref="L216:N216"/>
    <mergeCell ref="F3:G3"/>
    <mergeCell ref="H3:H4"/>
    <mergeCell ref="I3:I4"/>
    <mergeCell ref="A192:AE192"/>
    <mergeCell ref="A151:AE151"/>
    <mergeCell ref="A159:AE159"/>
    <mergeCell ref="C166:H166"/>
    <mergeCell ref="A81:C81"/>
    <mergeCell ref="A92:L92"/>
    <mergeCell ref="J3:J4"/>
    <mergeCell ref="A198:AE198"/>
    <mergeCell ref="B30:D30"/>
    <mergeCell ref="A215:H215"/>
    <mergeCell ref="M3:M4"/>
    <mergeCell ref="A2:M2"/>
    <mergeCell ref="A16:M16"/>
    <mergeCell ref="A249:AE249"/>
    <mergeCell ref="A35:I35"/>
    <mergeCell ref="A89:C89"/>
    <mergeCell ref="A114:D114"/>
    <mergeCell ref="A96:L96"/>
    <mergeCell ref="A46:L46"/>
    <mergeCell ref="A56:D56"/>
    <mergeCell ref="A69:L69"/>
    <mergeCell ref="A79:D79"/>
    <mergeCell ref="A184:AE184"/>
    <mergeCell ref="E30:G30"/>
    <mergeCell ref="A125:A126"/>
    <mergeCell ref="B109:C109"/>
  </mergeCells>
  <conditionalFormatting sqref="B63:L68">
    <cfRule type="colorScale" priority="7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73:D78">
    <cfRule type="colorScale" priority="7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H32:I34">
    <cfRule type="colorScale" priority="7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5:C9 C10:C15">
    <cfRule type="colorScale" priority="73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B40:L45">
    <cfRule type="colorScale" priority="7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5:H7 D8:D15">
    <cfRule type="colorScale" priority="7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32:G34">
    <cfRule type="colorScale" priority="6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50:D55">
    <cfRule type="colorScale" priority="6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8:H15">
    <cfRule type="containsBlanks" dxfId="173" priority="59">
      <formula>LEN(TRIM(E8))=0</formula>
    </cfRule>
    <cfRule type="colorScale" priority="6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10:B15">
    <cfRule type="containsBlanks" dxfId="172" priority="57">
      <formula>LEN(TRIM(A10))=0</formula>
    </cfRule>
    <cfRule type="colorScale" priority="5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83:C88 B90:C90">
    <cfRule type="colorScale" priority="5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I5:I6">
    <cfRule type="colorScale" priority="5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I8:I15">
    <cfRule type="containsBlanks" dxfId="171" priority="53">
      <formula>LEN(TRIM(I8))=0</formula>
    </cfRule>
    <cfRule type="colorScale" priority="5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E95:L95 B94:L94">
    <cfRule type="colorScale" priority="8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95:D95">
    <cfRule type="colorScale" priority="5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J8:J15">
    <cfRule type="containsBlanks" dxfId="170" priority="48">
      <formula>LEN(TRIM(J8))=0</formula>
    </cfRule>
    <cfRule type="colorScale" priority="4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J5:J6">
    <cfRule type="colorScale" priority="4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I7">
    <cfRule type="containsBlanks" dxfId="169" priority="45">
      <formula>LEN(TRIM(I7))=0</formula>
    </cfRule>
    <cfRule type="colorScale" priority="4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J7">
    <cfRule type="containsBlanks" dxfId="168" priority="43">
      <formula>LEN(TRIM(J7))=0</formula>
    </cfRule>
    <cfRule type="colorScale" priority="4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127:C129 D130:E132">
    <cfRule type="colorScale" priority="4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130:C132">
    <cfRule type="colorScale" priority="4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127:E129">
    <cfRule type="colorScale" priority="4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K5:K8">
    <cfRule type="colorScale" priority="39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K9:K14">
    <cfRule type="containsBlanks" dxfId="167" priority="37">
      <formula>LEN(TRIM(K9))=0</formula>
    </cfRule>
    <cfRule type="colorScale" priority="3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L5:L10">
    <cfRule type="colorScale" priority="36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K15">
    <cfRule type="containsBlanks" dxfId="166" priority="34">
      <formula>LEN(TRIM(K15))=0</formula>
    </cfRule>
    <cfRule type="colorScale" priority="3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L11:L14">
    <cfRule type="containsBlanks" dxfId="165" priority="32">
      <formula>LEN(TRIM(L11))=0</formula>
    </cfRule>
    <cfRule type="colorScale" priority="3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L15">
    <cfRule type="containsBlanks" dxfId="164" priority="30">
      <formula>LEN(TRIM(L15))=0</formula>
    </cfRule>
    <cfRule type="colorScale" priority="3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111:D113">
    <cfRule type="colorScale" priority="2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111:C113">
    <cfRule type="colorScale" priority="2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169:AE170 B171:AE181">
    <cfRule type="notContainsBlanks" dxfId="163" priority="27">
      <formula>LEN(TRIM(A169))&gt;0</formula>
    </cfRule>
  </conditionalFormatting>
  <conditionalFormatting sqref="B153:AE157">
    <cfRule type="colorScale" priority="24">
      <colorScale>
        <cfvo type="min"/>
        <cfvo type="max"/>
        <color theme="4" tint="0.79998168889431442"/>
        <color theme="4" tint="0.39997558519241921"/>
      </colorScale>
    </cfRule>
    <cfRule type="cellIs" dxfId="162" priority="26" operator="greaterThan">
      <formula>0</formula>
    </cfRule>
  </conditionalFormatting>
  <conditionalFormatting sqref="B161:AE162">
    <cfRule type="colorScale" priority="25">
      <colorScale>
        <cfvo type="min"/>
        <cfvo type="max"/>
        <color theme="4" tint="0.79998168889431442"/>
        <color theme="4" tint="-0.249977111117893"/>
      </colorScale>
    </cfRule>
  </conditionalFormatting>
  <conditionalFormatting sqref="B171:AE181">
    <cfRule type="colorScale" priority="17">
      <colorScale>
        <cfvo type="min"/>
        <cfvo type="max"/>
        <color theme="7" tint="0.79998168889431442"/>
        <color theme="9" tint="0.39997558519241921"/>
      </colorScale>
    </cfRule>
    <cfRule type="colorScale" priority="22">
      <colorScale>
        <cfvo type="min"/>
        <cfvo type="max"/>
        <color theme="4" tint="0.79998168889431442"/>
        <color theme="4" tint="0.39997558519241921"/>
      </colorScale>
    </cfRule>
    <cfRule type="colorScale" priority="23">
      <colorScale>
        <cfvo type="min"/>
        <cfvo type="max"/>
        <color theme="4" tint="0.79998168889431442"/>
        <color theme="4" tint="-0.249977111117893"/>
      </colorScale>
    </cfRule>
  </conditionalFormatting>
  <conditionalFormatting sqref="B188:AE190">
    <cfRule type="colorScale" priority="21">
      <colorScale>
        <cfvo type="min"/>
        <cfvo type="max"/>
        <color theme="4" tint="0.79998168889431442"/>
        <color theme="7" tint="0.39997558519241921"/>
      </colorScale>
    </cfRule>
  </conditionalFormatting>
  <conditionalFormatting sqref="B200:AE212">
    <cfRule type="colorScale" priority="20">
      <colorScale>
        <cfvo type="min"/>
        <cfvo type="max"/>
        <color theme="4" tint="0.79998168889431442"/>
        <color theme="9" tint="-0.249977111117893"/>
      </colorScale>
    </cfRule>
  </conditionalFormatting>
  <conditionalFormatting sqref="B217:H246">
    <cfRule type="colorScale" priority="19">
      <colorScale>
        <cfvo type="min"/>
        <cfvo type="max"/>
        <color theme="7" tint="0.79998168889431442"/>
        <color theme="4" tint="0.39997558519241921"/>
      </colorScale>
    </cfRule>
  </conditionalFormatting>
  <conditionalFormatting sqref="B251:AE253">
    <cfRule type="colorScale" priority="18">
      <colorScale>
        <cfvo type="min"/>
        <cfvo type="max"/>
        <color theme="7" tint="0.79998168889431442"/>
        <color theme="9" tint="0.39997558519241921"/>
      </colorScale>
    </cfRule>
  </conditionalFormatting>
  <conditionalFormatting sqref="D101:D103">
    <cfRule type="colorScale" priority="1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101:C103 E101:E103">
    <cfRule type="colorScale" priority="1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118:D121">
    <cfRule type="colorScale" priority="1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118:C121 E118:E121">
    <cfRule type="colorScale" priority="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F118 F120">
    <cfRule type="colorScale" priority="1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F121 F119">
    <cfRule type="colorScale" priority="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137:B143">
    <cfRule type="colorScale" priority="1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5:A9">
    <cfRule type="colorScale" priority="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20:D24">
    <cfRule type="colorScale" priority="8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M5">
    <cfRule type="colorScale" priority="7">
      <colorScale>
        <cfvo type="min"/>
        <cfvo type="percentile" val="50"/>
        <cfvo type="max"/>
        <color rgb="FF63BE7B"/>
        <color rgb="FFFCFCFF"/>
        <color rgb="FFF8696B"/>
      </colorScale>
    </cfRule>
  </conditionalFormatting>
  <conditionalFormatting sqref="M11:M14">
    <cfRule type="containsBlanks" dxfId="161" priority="5">
      <formula>LEN(TRIM(M11))=0</formula>
    </cfRule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15">
    <cfRule type="containsBlanks" dxfId="160" priority="3">
      <formula>LEN(TRIM(M15))=0</formula>
    </cfRule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M6:M10">
    <cfRule type="containsBlanks" dxfId="159" priority="1">
      <formula>LEN(TRIM(M6))=0</formula>
    </cfRule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orientation="portrait" horizontalDpi="0" verticalDpi="0" copies="0" r:id="rId1"/>
  <drawing r:id="rId2"/>
  <tableParts count="3">
    <tablePart r:id="rId3"/>
    <tablePart r:id="rId4"/>
    <tablePart r:id="rId5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979F12F22C9E4F9273E32F354CEDB7" ma:contentTypeVersion="18" ma:contentTypeDescription="Create a new document." ma:contentTypeScope="" ma:versionID="495cd79217b99afa72b9ee5eaa6991a8">
  <xsd:schema xmlns:xsd="http://www.w3.org/2001/XMLSchema" xmlns:xs="http://www.w3.org/2001/XMLSchema" xmlns:p="http://schemas.microsoft.com/office/2006/metadata/properties" xmlns:ns2="366ae72f-6d51-4737-8f6b-a9169c366b64" xmlns:ns3="a3cd7b71-671d-4139-9a97-5d1a7380fae4" xmlns:ns4="50c9b839-8b53-4ddb-9b24-b96221f2bda6" targetNamespace="http://schemas.microsoft.com/office/2006/metadata/properties" ma:root="true" ma:fieldsID="163074be616c017a06b81a72cc3842b3" ns2:_="" ns3:_="" ns4:_="">
    <xsd:import namespace="366ae72f-6d51-4737-8f6b-a9169c366b64"/>
    <xsd:import namespace="a3cd7b71-671d-4139-9a97-5d1a7380fae4"/>
    <xsd:import namespace="50c9b839-8b53-4ddb-9b24-b96221f2bda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file_x0020_" minOccurs="0"/>
                <xsd:element ref="ns2:remark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6ae72f-6d51-4737-8f6b-a9169c366b6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description="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file_x0020_" ma:index="16" nillable="true" ma:displayName="file " ma:format="Dropdown" ma:internalName="file_x0020_" ma:percentage="FALSE">
      <xsd:simpleType>
        <xsd:restriction base="dms:Number"/>
      </xsd:simpleType>
    </xsd:element>
    <xsd:element name="remarks" ma:index="17" nillable="true" ma:displayName="remarks" ma:format="Dropdown" ma:internalName="remarks">
      <xsd:simpleType>
        <xsd:restriction base="dms:Text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2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3a5397d5-9543-4dbc-8fcb-23c3638b1d4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3cd7b71-671d-4139-9a97-5d1a7380fae4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c9b839-8b53-4ddb-9b24-b96221f2bda6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5fd50e79-fa69-4ed5-b0f8-bdacc103d93a}" ma:internalName="TaxCatchAll" ma:showField="CatchAllData" ma:web="a3cd7b71-671d-4139-9a97-5d1a7380fae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remarks xmlns="366ae72f-6d51-4737-8f6b-a9169c366b64" xsi:nil="true"/>
    <TaxCatchAll xmlns="50c9b839-8b53-4ddb-9b24-b96221f2bda6" xsi:nil="true"/>
    <file_x0020_ xmlns="366ae72f-6d51-4737-8f6b-a9169c366b64" xsi:nil="true"/>
    <lcf76f155ced4ddcb4097134ff3c332f xmlns="366ae72f-6d51-4737-8f6b-a9169c366b6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229C0B4-6688-4F2A-96EC-E1427CAC1E68}"/>
</file>

<file path=customXml/itemProps2.xml><?xml version="1.0" encoding="utf-8"?>
<ds:datastoreItem xmlns:ds="http://schemas.openxmlformats.org/officeDocument/2006/customXml" ds:itemID="{C100EE1A-6A27-4426-B3FD-A2935C6389E1}"/>
</file>

<file path=customXml/itemProps3.xml><?xml version="1.0" encoding="utf-8"?>
<ds:datastoreItem xmlns:ds="http://schemas.openxmlformats.org/officeDocument/2006/customXml" ds:itemID="{B34DDF22-0FD7-4DBD-87CF-56B93D532B5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29</vt:i4>
      </vt:variant>
      <vt:variant>
        <vt:lpstr>Named Ranges</vt:lpstr>
      </vt:variant>
      <vt:variant>
        <vt:i4>3</vt:i4>
      </vt:variant>
    </vt:vector>
  </HeadingPairs>
  <TitlesOfParts>
    <vt:vector size="32" baseType="lpstr">
      <vt:lpstr>Overview</vt:lpstr>
      <vt:lpstr>Dashboard</vt:lpstr>
      <vt:lpstr>INCOME STATMENT</vt:lpstr>
      <vt:lpstr>CASH FLOW</vt:lpstr>
      <vt:lpstr>FINANCIAL POSITION</vt:lpstr>
      <vt:lpstr>KPIs</vt:lpstr>
      <vt:lpstr>WASTEWATER PROJECTION</vt:lpstr>
      <vt:lpstr>Cost-Benefit Analysis</vt:lpstr>
      <vt:lpstr>WD-BSTS</vt:lpstr>
      <vt:lpstr>WD-SCSTS</vt:lpstr>
      <vt:lpstr>DRS-BSTS</vt:lpstr>
      <vt:lpstr>DRS-SCSTS</vt:lpstr>
      <vt:lpstr>OPEX DETAIL-BSTS</vt:lpstr>
      <vt:lpstr>OPEX DETAIL-SCSTS</vt:lpstr>
      <vt:lpstr>Depreciation</vt:lpstr>
      <vt:lpstr>Agriculture-WW-REUSE</vt:lpstr>
      <vt:lpstr>RENEWABLE ENERGY</vt:lpstr>
      <vt:lpstr>NUTRIENTS&amp; BIOMASS</vt:lpstr>
      <vt:lpstr>GHE</vt:lpstr>
      <vt:lpstr>Water Supply Scenarios </vt:lpstr>
      <vt:lpstr>DEVELOPMENT-CAPEX</vt:lpstr>
      <vt:lpstr>AGRICULTURE-CAPEX-OPEX</vt:lpstr>
      <vt:lpstr>Capital Cashflows</vt:lpstr>
      <vt:lpstr>NC-BSTS</vt:lpstr>
      <vt:lpstr>NC-SCSTS</vt:lpstr>
      <vt:lpstr>Ledger Acc.</vt:lpstr>
      <vt:lpstr>STAFFING</vt:lpstr>
      <vt:lpstr>Tariff Charge</vt:lpstr>
      <vt:lpstr>Technical Sheet</vt:lpstr>
      <vt:lpstr>Green</vt:lpstr>
      <vt:lpstr>Red</vt:lpstr>
      <vt:lpstr>Yellow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Abdelaziz Gohar</dc:creator>
  <cp:lastModifiedBy>OWNER</cp:lastModifiedBy>
  <cp:lastPrinted>2021-10-25T09:35:46Z</cp:lastPrinted>
  <dcterms:created xsi:type="dcterms:W3CDTF">2021-04-28T04:26:20Z</dcterms:created>
  <dcterms:modified xsi:type="dcterms:W3CDTF">2022-01-04T13:20:06Z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0x01010000979F12F22C9E4F9273E32F354CEDB7</vt:lpwstr>
  </property>
</Properties>
</file>