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ropbox\Consultancy Work Caribbean\2021\3R CREWS Financial Model\Agricultural Use\"/>
    </mc:Choice>
  </mc:AlternateContent>
  <xr:revisionPtr revIDLastSave="0" documentId="13_ncr:1_{217E0707-20CD-44DB-A20C-FF8415A9054B}" xr6:coauthVersionLast="47" xr6:coauthVersionMax="47" xr10:uidLastSave="{00000000-0000-0000-0000-000000000000}"/>
  <bookViews>
    <workbookView xWindow="-90" yWindow="-90" windowWidth="19380" windowHeight="11460" firstSheet="2" activeTab="3" xr2:uid="{C73A5DCF-80FB-47F7-9160-8CE86561CB87}"/>
  </bookViews>
  <sheets>
    <sheet name="Overview &amp; Assumptions" sheetId="8" r:id="rId1"/>
    <sheet name="TECHNICAL" sheetId="7" r:id="rId2"/>
    <sheet name="Dashboard" sheetId="6" r:id="rId3"/>
    <sheet name="CB Analysis" sheetId="5" r:id="rId4"/>
    <sheet name="Wastewater Projections" sheetId="3" r:id="rId5"/>
    <sheet name="CBA Input" sheetId="1" r:id="rId6"/>
    <sheet name="Power Costs" sheetId="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5" i="5" l="1" a="1"/>
  <c r="AH5" i="5" s="1"/>
  <c r="C77" i="1"/>
  <c r="E81" i="1"/>
  <c r="D81" i="1"/>
  <c r="E26" i="1"/>
  <c r="D26" i="1"/>
  <c r="E27" i="1"/>
  <c r="D27" i="1"/>
  <c r="C27" i="1"/>
  <c r="C26" i="1"/>
  <c r="D86" i="1"/>
  <c r="D87" i="1" s="1"/>
  <c r="C86" i="1"/>
  <c r="C87" i="1" s="1"/>
  <c r="E86" i="1"/>
  <c r="E87" i="1" s="1"/>
  <c r="C88" i="1" l="1"/>
  <c r="H68" i="3" a="1"/>
  <c r="H68" i="3" s="1"/>
  <c r="I68" i="3" a="1"/>
  <c r="I68" i="3" s="1"/>
  <c r="J68" i="3" a="1"/>
  <c r="J68" i="3" s="1"/>
  <c r="K68" i="3" a="1"/>
  <c r="K68" i="3" s="1"/>
  <c r="L68" i="3" a="1"/>
  <c r="L68" i="3" s="1"/>
  <c r="M68" i="3" a="1"/>
  <c r="M68" i="3" s="1"/>
  <c r="N68" i="3" a="1"/>
  <c r="N68" i="3" s="1"/>
  <c r="O68" i="3" a="1"/>
  <c r="O68" i="3" s="1"/>
  <c r="P68" i="3" a="1"/>
  <c r="P68" i="3" s="1"/>
  <c r="Q68" i="3" a="1"/>
  <c r="Q68" i="3" s="1"/>
  <c r="R68" i="3" a="1"/>
  <c r="R68" i="3" s="1"/>
  <c r="S68" i="3" a="1"/>
  <c r="S68" i="3" s="1"/>
  <c r="T68" i="3" a="1"/>
  <c r="T68" i="3" s="1"/>
  <c r="U68" i="3" a="1"/>
  <c r="U68" i="3" s="1"/>
  <c r="V68" i="3" a="1"/>
  <c r="V68" i="3" s="1"/>
  <c r="W68" i="3" a="1"/>
  <c r="W68" i="3" s="1"/>
  <c r="X68" i="3" a="1"/>
  <c r="X68" i="3" s="1"/>
  <c r="Y68" i="3" a="1"/>
  <c r="Y68" i="3" s="1"/>
  <c r="Z68" i="3" a="1"/>
  <c r="Z68" i="3" s="1"/>
  <c r="AA68" i="3" a="1"/>
  <c r="AA68" i="3" s="1"/>
  <c r="AB68" i="3" a="1"/>
  <c r="AB68" i="3" s="1"/>
  <c r="AC68" i="3" a="1"/>
  <c r="AC68" i="3" s="1"/>
  <c r="AD68" i="3" a="1"/>
  <c r="AD68" i="3" s="1"/>
  <c r="AE68" i="3" a="1"/>
  <c r="AE68" i="3" s="1"/>
  <c r="AF68" i="3" a="1"/>
  <c r="AF68" i="3" s="1"/>
  <c r="AG68" i="3" a="1"/>
  <c r="AG68" i="3" s="1"/>
  <c r="AH68" i="3" a="1"/>
  <c r="AH68" i="3" s="1"/>
  <c r="AI68" i="3" a="1"/>
  <c r="AI68" i="3" s="1"/>
  <c r="AJ68" i="3" a="1"/>
  <c r="AJ68" i="3" s="1"/>
  <c r="H69" i="3" a="1"/>
  <c r="H69" i="3" s="1"/>
  <c r="I69" i="3" a="1"/>
  <c r="I69" i="3" s="1"/>
  <c r="J69" i="3" a="1"/>
  <c r="J69" i="3" s="1"/>
  <c r="K69" i="3" a="1"/>
  <c r="K69" i="3" s="1"/>
  <c r="L69" i="3" a="1"/>
  <c r="L69" i="3" s="1"/>
  <c r="M69" i="3" a="1"/>
  <c r="M69" i="3" s="1"/>
  <c r="N69" i="3" a="1"/>
  <c r="N69" i="3" s="1"/>
  <c r="O69" i="3" a="1"/>
  <c r="O69" i="3" s="1"/>
  <c r="P69" i="3" a="1"/>
  <c r="P69" i="3" s="1"/>
  <c r="Q69" i="3" a="1"/>
  <c r="Q69" i="3" s="1"/>
  <c r="R69" i="3" a="1"/>
  <c r="R69" i="3" s="1"/>
  <c r="S69" i="3" a="1"/>
  <c r="S69" i="3" s="1"/>
  <c r="T69" i="3" a="1"/>
  <c r="T69" i="3" s="1"/>
  <c r="U69" i="3" a="1"/>
  <c r="U69" i="3" s="1"/>
  <c r="V69" i="3" a="1"/>
  <c r="V69" i="3" s="1"/>
  <c r="W69" i="3" a="1"/>
  <c r="W69" i="3" s="1"/>
  <c r="X69" i="3" a="1"/>
  <c r="X69" i="3" s="1"/>
  <c r="Y69" i="3" a="1"/>
  <c r="Y69" i="3" s="1"/>
  <c r="Z69" i="3" a="1"/>
  <c r="Z69" i="3" s="1"/>
  <c r="AA69" i="3" a="1"/>
  <c r="AA69" i="3" s="1"/>
  <c r="AB69" i="3" a="1"/>
  <c r="AB69" i="3" s="1"/>
  <c r="AC69" i="3" a="1"/>
  <c r="AC69" i="3" s="1"/>
  <c r="AD69" i="3" a="1"/>
  <c r="AD69" i="3" s="1"/>
  <c r="AE69" i="3" a="1"/>
  <c r="AE69" i="3" s="1"/>
  <c r="AF69" i="3" a="1"/>
  <c r="AF69" i="3" s="1"/>
  <c r="AG69" i="3" a="1"/>
  <c r="AG69" i="3" s="1"/>
  <c r="AH69" i="3" a="1"/>
  <c r="AH69" i="3" s="1"/>
  <c r="AI69" i="3" a="1"/>
  <c r="AI69" i="3" s="1"/>
  <c r="AJ69" i="3" a="1"/>
  <c r="AJ69" i="3" s="1"/>
  <c r="H70" i="3" a="1"/>
  <c r="H70" i="3" s="1"/>
  <c r="I70" i="3" a="1"/>
  <c r="I70" i="3" s="1"/>
  <c r="J70" i="3" a="1"/>
  <c r="J70" i="3" s="1"/>
  <c r="K70" i="3" a="1"/>
  <c r="K70" i="3" s="1"/>
  <c r="L70" i="3" a="1"/>
  <c r="L70" i="3" s="1"/>
  <c r="M70" i="3" a="1"/>
  <c r="M70" i="3" s="1"/>
  <c r="N70" i="3" a="1"/>
  <c r="N70" i="3" s="1"/>
  <c r="O70" i="3" a="1"/>
  <c r="O70" i="3" s="1"/>
  <c r="P70" i="3" a="1"/>
  <c r="P70" i="3" s="1"/>
  <c r="Q70" i="3" a="1"/>
  <c r="Q70" i="3" s="1"/>
  <c r="R70" i="3" a="1"/>
  <c r="R70" i="3" s="1"/>
  <c r="S70" i="3" a="1"/>
  <c r="S70" i="3" s="1"/>
  <c r="T70" i="3" a="1"/>
  <c r="T70" i="3" s="1"/>
  <c r="U70" i="3" a="1"/>
  <c r="U70" i="3" s="1"/>
  <c r="V70" i="3" a="1"/>
  <c r="V70" i="3" s="1"/>
  <c r="W70" i="3" a="1"/>
  <c r="W70" i="3" s="1"/>
  <c r="X70" i="3" a="1"/>
  <c r="X70" i="3" s="1"/>
  <c r="Y70" i="3" a="1"/>
  <c r="Y70" i="3" s="1"/>
  <c r="Z70" i="3" a="1"/>
  <c r="Z70" i="3" s="1"/>
  <c r="AA70" i="3" a="1"/>
  <c r="AA70" i="3" s="1"/>
  <c r="AB70" i="3" a="1"/>
  <c r="AB70" i="3" s="1"/>
  <c r="AC70" i="3" a="1"/>
  <c r="AC70" i="3" s="1"/>
  <c r="AD70" i="3" a="1"/>
  <c r="AD70" i="3" s="1"/>
  <c r="AE70" i="3" a="1"/>
  <c r="AE70" i="3" s="1"/>
  <c r="AF70" i="3" a="1"/>
  <c r="AF70" i="3" s="1"/>
  <c r="AG70" i="3" a="1"/>
  <c r="AG70" i="3" s="1"/>
  <c r="AH70" i="3" a="1"/>
  <c r="AH70" i="3" s="1"/>
  <c r="AI70" i="3" a="1"/>
  <c r="AI70" i="3" s="1"/>
  <c r="AJ70" i="3" a="1"/>
  <c r="AJ70" i="3" s="1"/>
  <c r="H71" i="3" a="1"/>
  <c r="H71" i="3" s="1"/>
  <c r="I71" i="3" a="1"/>
  <c r="I71" i="3" s="1"/>
  <c r="J71" i="3" a="1"/>
  <c r="J71" i="3" s="1"/>
  <c r="K71" i="3" a="1"/>
  <c r="K71" i="3" s="1"/>
  <c r="L71" i="3" a="1"/>
  <c r="L71" i="3" s="1"/>
  <c r="M71" i="3" a="1"/>
  <c r="M71" i="3" s="1"/>
  <c r="N71" i="3" a="1"/>
  <c r="N71" i="3" s="1"/>
  <c r="O71" i="3" a="1"/>
  <c r="O71" i="3" s="1"/>
  <c r="P71" i="3" a="1"/>
  <c r="P71" i="3" s="1"/>
  <c r="Q71" i="3" a="1"/>
  <c r="Q71" i="3" s="1"/>
  <c r="R71" i="3" a="1"/>
  <c r="R71" i="3" s="1"/>
  <c r="S71" i="3" a="1"/>
  <c r="S71" i="3" s="1"/>
  <c r="T71" i="3" a="1"/>
  <c r="T71" i="3" s="1"/>
  <c r="U71" i="3" a="1"/>
  <c r="U71" i="3" s="1"/>
  <c r="V71" i="3" a="1"/>
  <c r="V71" i="3" s="1"/>
  <c r="W71" i="3" a="1"/>
  <c r="W71" i="3" s="1"/>
  <c r="X71" i="3" a="1"/>
  <c r="X71" i="3" s="1"/>
  <c r="Y71" i="3" a="1"/>
  <c r="Y71" i="3" s="1"/>
  <c r="Z71" i="3" a="1"/>
  <c r="Z71" i="3" s="1"/>
  <c r="AA71" i="3" a="1"/>
  <c r="AA71" i="3" s="1"/>
  <c r="AB71" i="3" a="1"/>
  <c r="AB71" i="3" s="1"/>
  <c r="AC71" i="3" a="1"/>
  <c r="AC71" i="3" s="1"/>
  <c r="AD71" i="3" a="1"/>
  <c r="AD71" i="3" s="1"/>
  <c r="AE71" i="3" a="1"/>
  <c r="AE71" i="3" s="1"/>
  <c r="AF71" i="3" a="1"/>
  <c r="AF71" i="3" s="1"/>
  <c r="AG71" i="3" a="1"/>
  <c r="AG71" i="3" s="1"/>
  <c r="AH71" i="3" a="1"/>
  <c r="AH71" i="3" s="1"/>
  <c r="AI71" i="3" a="1"/>
  <c r="AI71" i="3" s="1"/>
  <c r="AJ71" i="3" a="1"/>
  <c r="AJ71" i="3" s="1"/>
  <c r="H72" i="3" a="1"/>
  <c r="H72" i="3" s="1"/>
  <c r="I72" i="3" a="1"/>
  <c r="I72" i="3" s="1"/>
  <c r="J72" i="3" a="1"/>
  <c r="J72" i="3" s="1"/>
  <c r="K72" i="3" a="1"/>
  <c r="K72" i="3" s="1"/>
  <c r="L72" i="3" a="1"/>
  <c r="L72" i="3" s="1"/>
  <c r="M72" i="3" a="1"/>
  <c r="M72" i="3" s="1"/>
  <c r="N72" i="3" a="1"/>
  <c r="N72" i="3" s="1"/>
  <c r="O72" i="3" a="1"/>
  <c r="O72" i="3" s="1"/>
  <c r="P72" i="3" a="1"/>
  <c r="P72" i="3" s="1"/>
  <c r="Q72" i="3" a="1"/>
  <c r="Q72" i="3" s="1"/>
  <c r="R72" i="3" a="1"/>
  <c r="R72" i="3" s="1"/>
  <c r="S72" i="3" a="1"/>
  <c r="S72" i="3" s="1"/>
  <c r="T72" i="3" a="1"/>
  <c r="T72" i="3" s="1"/>
  <c r="U72" i="3" a="1"/>
  <c r="U72" i="3" s="1"/>
  <c r="V72" i="3" a="1"/>
  <c r="V72" i="3" s="1"/>
  <c r="W72" i="3" a="1"/>
  <c r="W72" i="3" s="1"/>
  <c r="X72" i="3" a="1"/>
  <c r="X72" i="3" s="1"/>
  <c r="Y72" i="3" a="1"/>
  <c r="Y72" i="3" s="1"/>
  <c r="Z72" i="3" a="1"/>
  <c r="Z72" i="3" s="1"/>
  <c r="AA72" i="3" a="1"/>
  <c r="AA72" i="3" s="1"/>
  <c r="AB72" i="3" a="1"/>
  <c r="AB72" i="3" s="1"/>
  <c r="AC72" i="3" a="1"/>
  <c r="AC72" i="3" s="1"/>
  <c r="AD72" i="3" a="1"/>
  <c r="AD72" i="3" s="1"/>
  <c r="AE72" i="3" a="1"/>
  <c r="AE72" i="3" s="1"/>
  <c r="AF72" i="3" a="1"/>
  <c r="AF72" i="3" s="1"/>
  <c r="AG72" i="3" a="1"/>
  <c r="AG72" i="3" s="1"/>
  <c r="AH72" i="3" a="1"/>
  <c r="AH72" i="3" s="1"/>
  <c r="AI72" i="3" a="1"/>
  <c r="AI72" i="3" s="1"/>
  <c r="AJ72" i="3" a="1"/>
  <c r="AJ72" i="3" s="1"/>
  <c r="H73" i="3" a="1"/>
  <c r="H73" i="3" s="1"/>
  <c r="I73" i="3" a="1"/>
  <c r="I73" i="3" s="1"/>
  <c r="J73" i="3" a="1"/>
  <c r="J73" i="3" s="1"/>
  <c r="K73" i="3" a="1"/>
  <c r="K73" i="3" s="1"/>
  <c r="L73" i="3" a="1"/>
  <c r="L73" i="3" s="1"/>
  <c r="M73" i="3" a="1"/>
  <c r="M73" i="3" s="1"/>
  <c r="N73" i="3" a="1"/>
  <c r="N73" i="3" s="1"/>
  <c r="O73" i="3" a="1"/>
  <c r="O73" i="3" s="1"/>
  <c r="P73" i="3" a="1"/>
  <c r="P73" i="3" s="1"/>
  <c r="Q73" i="3" a="1"/>
  <c r="Q73" i="3" s="1"/>
  <c r="R73" i="3" a="1"/>
  <c r="R73" i="3" s="1"/>
  <c r="S73" i="3" a="1"/>
  <c r="S73" i="3" s="1"/>
  <c r="T73" i="3" a="1"/>
  <c r="T73" i="3" s="1"/>
  <c r="U73" i="3" a="1"/>
  <c r="U73" i="3" s="1"/>
  <c r="V73" i="3" a="1"/>
  <c r="V73" i="3" s="1"/>
  <c r="W73" i="3" a="1"/>
  <c r="W73" i="3" s="1"/>
  <c r="X73" i="3" a="1"/>
  <c r="X73" i="3" s="1"/>
  <c r="Y73" i="3" a="1"/>
  <c r="Y73" i="3" s="1"/>
  <c r="Z73" i="3" a="1"/>
  <c r="Z73" i="3" s="1"/>
  <c r="AA73" i="3" a="1"/>
  <c r="AA73" i="3" s="1"/>
  <c r="AB73" i="3" a="1"/>
  <c r="AB73" i="3" s="1"/>
  <c r="AC73" i="3" a="1"/>
  <c r="AC73" i="3" s="1"/>
  <c r="AD73" i="3" a="1"/>
  <c r="AD73" i="3" s="1"/>
  <c r="AE73" i="3" a="1"/>
  <c r="AE73" i="3" s="1"/>
  <c r="AF73" i="3" a="1"/>
  <c r="AF73" i="3" s="1"/>
  <c r="AG73" i="3" a="1"/>
  <c r="AG73" i="3" s="1"/>
  <c r="AH73" i="3" a="1"/>
  <c r="AH73" i="3" s="1"/>
  <c r="AI73" i="3" a="1"/>
  <c r="AI73" i="3" s="1"/>
  <c r="AJ73" i="3" a="1"/>
  <c r="AJ73" i="3" s="1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H75" i="3" a="1"/>
  <c r="H75" i="3" s="1"/>
  <c r="I75" i="3" a="1"/>
  <c r="I75" i="3" s="1"/>
  <c r="J75" i="3" a="1"/>
  <c r="J75" i="3" s="1"/>
  <c r="K75" i="3" a="1"/>
  <c r="K75" i="3" s="1"/>
  <c r="L75" i="3" a="1"/>
  <c r="L75" i="3" s="1"/>
  <c r="M75" i="3" a="1"/>
  <c r="M75" i="3" s="1"/>
  <c r="N75" i="3" a="1"/>
  <c r="N75" i="3" s="1"/>
  <c r="O75" i="3" a="1"/>
  <c r="O75" i="3" s="1"/>
  <c r="P75" i="3" a="1"/>
  <c r="P75" i="3" s="1"/>
  <c r="Q75" i="3" a="1"/>
  <c r="Q75" i="3" s="1"/>
  <c r="R75" i="3" a="1"/>
  <c r="R75" i="3" s="1"/>
  <c r="S75" i="3" a="1"/>
  <c r="S75" i="3" s="1"/>
  <c r="T75" i="3" a="1"/>
  <c r="T75" i="3" s="1"/>
  <c r="U75" i="3" a="1"/>
  <c r="U75" i="3" s="1"/>
  <c r="V75" i="3" a="1"/>
  <c r="V75" i="3" s="1"/>
  <c r="W75" i="3" a="1"/>
  <c r="W75" i="3" s="1"/>
  <c r="X75" i="3" a="1"/>
  <c r="X75" i="3" s="1"/>
  <c r="Y75" i="3" a="1"/>
  <c r="Y75" i="3" s="1"/>
  <c r="Z75" i="3" a="1"/>
  <c r="Z75" i="3" s="1"/>
  <c r="AA75" i="3" a="1"/>
  <c r="AA75" i="3" s="1"/>
  <c r="AB75" i="3" a="1"/>
  <c r="AB75" i="3" s="1"/>
  <c r="AC75" i="3" a="1"/>
  <c r="AC75" i="3" s="1"/>
  <c r="AD75" i="3" a="1"/>
  <c r="AD75" i="3" s="1"/>
  <c r="AE75" i="3" a="1"/>
  <c r="AE75" i="3" s="1"/>
  <c r="AF75" i="3" a="1"/>
  <c r="AF75" i="3" s="1"/>
  <c r="AG75" i="3" a="1"/>
  <c r="AG75" i="3" s="1"/>
  <c r="AH75" i="3" a="1"/>
  <c r="AH75" i="3" s="1"/>
  <c r="AI75" i="3" a="1"/>
  <c r="AI75" i="3" s="1"/>
  <c r="AJ75" i="3" a="1"/>
  <c r="AJ75" i="3" s="1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H77" i="3" a="1"/>
  <c r="H77" i="3" s="1"/>
  <c r="I77" i="3" a="1"/>
  <c r="I77" i="3" s="1"/>
  <c r="J77" i="3" a="1"/>
  <c r="J77" i="3" s="1"/>
  <c r="K77" i="3" a="1"/>
  <c r="K77" i="3" s="1"/>
  <c r="L77" i="3" a="1"/>
  <c r="L77" i="3" s="1"/>
  <c r="M77" i="3" a="1"/>
  <c r="M77" i="3" s="1"/>
  <c r="N77" i="3" a="1"/>
  <c r="N77" i="3" s="1"/>
  <c r="O77" i="3" a="1"/>
  <c r="O77" i="3" s="1"/>
  <c r="P77" i="3" a="1"/>
  <c r="P77" i="3" s="1"/>
  <c r="Q77" i="3" a="1"/>
  <c r="Q77" i="3" s="1"/>
  <c r="R77" i="3" a="1"/>
  <c r="R77" i="3" s="1"/>
  <c r="S77" i="3" a="1"/>
  <c r="S77" i="3" s="1"/>
  <c r="T77" i="3" a="1"/>
  <c r="T77" i="3" s="1"/>
  <c r="U77" i="3" a="1"/>
  <c r="U77" i="3" s="1"/>
  <c r="V77" i="3" a="1"/>
  <c r="V77" i="3" s="1"/>
  <c r="W77" i="3" a="1"/>
  <c r="W77" i="3" s="1"/>
  <c r="X77" i="3" a="1"/>
  <c r="X77" i="3" s="1"/>
  <c r="Y77" i="3" a="1"/>
  <c r="Y77" i="3" s="1"/>
  <c r="Z77" i="3" a="1"/>
  <c r="Z77" i="3" s="1"/>
  <c r="AA77" i="3" a="1"/>
  <c r="AA77" i="3" s="1"/>
  <c r="AB77" i="3" a="1"/>
  <c r="AB77" i="3" s="1"/>
  <c r="AC77" i="3" a="1"/>
  <c r="AC77" i="3" s="1"/>
  <c r="AD77" i="3" a="1"/>
  <c r="AD77" i="3" s="1"/>
  <c r="AE77" i="3" a="1"/>
  <c r="AE77" i="3" s="1"/>
  <c r="AF77" i="3" a="1"/>
  <c r="AF77" i="3" s="1"/>
  <c r="AG77" i="3" a="1"/>
  <c r="AG77" i="3" s="1"/>
  <c r="AH77" i="3" a="1"/>
  <c r="AH77" i="3" s="1"/>
  <c r="AI77" i="3" a="1"/>
  <c r="AI77" i="3" s="1"/>
  <c r="AJ77" i="3" a="1"/>
  <c r="AJ77" i="3" s="1"/>
  <c r="G77" i="3" a="1"/>
  <c r="G77" i="3" s="1"/>
  <c r="G75" i="3" a="1"/>
  <c r="G75" i="3" s="1"/>
  <c r="G76" i="3"/>
  <c r="G74" i="3"/>
  <c r="G73" i="3" a="1"/>
  <c r="G73" i="3" s="1"/>
  <c r="G72" i="3" a="1"/>
  <c r="G72" i="3" s="1"/>
  <c r="G71" i="3" a="1"/>
  <c r="G71" i="3" s="1"/>
  <c r="G70" i="3" a="1"/>
  <c r="G70" i="3" s="1"/>
  <c r="G69" i="3" a="1"/>
  <c r="G69" i="3" s="1"/>
  <c r="G68" i="3" a="1"/>
  <c r="G68" i="3" s="1"/>
  <c r="C36" i="7"/>
  <c r="K36" i="7"/>
  <c r="U36" i="7"/>
  <c r="O36" i="7" s="1"/>
  <c r="Z36" i="7"/>
  <c r="AE36" i="7"/>
  <c r="K37" i="7"/>
  <c r="F37" i="7" s="1"/>
  <c r="U37" i="7"/>
  <c r="AE37" i="7"/>
  <c r="K38" i="7"/>
  <c r="E38" i="7" s="1"/>
  <c r="T38" i="7"/>
  <c r="U38" i="7"/>
  <c r="AE38" i="7"/>
  <c r="Y38" i="7" s="1"/>
  <c r="K39" i="7"/>
  <c r="D39" i="7" s="1"/>
  <c r="U39" i="7"/>
  <c r="AE39" i="7"/>
  <c r="K32" i="3"/>
  <c r="P54" i="3"/>
  <c r="D88" i="1" l="1"/>
  <c r="H38" i="7"/>
  <c r="V37" i="7"/>
  <c r="V39" i="7"/>
  <c r="X38" i="7"/>
  <c r="D38" i="7"/>
  <c r="J36" i="7"/>
  <c r="AB38" i="7"/>
  <c r="I36" i="7"/>
  <c r="X39" i="7"/>
  <c r="S38" i="7"/>
  <c r="S39" i="7"/>
  <c r="P38" i="7"/>
  <c r="AD36" i="7"/>
  <c r="R36" i="7"/>
  <c r="E36" i="7"/>
  <c r="AC36" i="7"/>
  <c r="D36" i="7"/>
  <c r="L38" i="7"/>
  <c r="I37" i="7"/>
  <c r="Y36" i="7"/>
  <c r="N36" i="7"/>
  <c r="H36" i="7"/>
  <c r="AC37" i="7"/>
  <c r="H37" i="7"/>
  <c r="V36" i="7"/>
  <c r="F36" i="7"/>
  <c r="D37" i="7"/>
  <c r="E37" i="7"/>
  <c r="G39" i="7"/>
  <c r="M37" i="7"/>
  <c r="W39" i="7"/>
  <c r="O39" i="7"/>
  <c r="C39" i="7"/>
  <c r="Z39" i="7"/>
  <c r="R39" i="7"/>
  <c r="J39" i="7"/>
  <c r="AA38" i="7"/>
  <c r="W38" i="7"/>
  <c r="C38" i="7"/>
  <c r="X37" i="7"/>
  <c r="P37" i="7"/>
  <c r="L37" i="7"/>
  <c r="E39" i="7"/>
  <c r="Z38" i="7"/>
  <c r="N38" i="7"/>
  <c r="O37" i="7"/>
  <c r="AA39" i="7"/>
  <c r="Y37" i="7"/>
  <c r="Q37" i="7"/>
  <c r="AD39" i="7"/>
  <c r="N39" i="7"/>
  <c r="F39" i="7"/>
  <c r="O38" i="7"/>
  <c r="G38" i="7"/>
  <c r="AB37" i="7"/>
  <c r="T37" i="7"/>
  <c r="Q36" i="7"/>
  <c r="M36" i="7"/>
  <c r="AC39" i="7"/>
  <c r="Y39" i="7"/>
  <c r="Q39" i="7"/>
  <c r="M39" i="7"/>
  <c r="I39" i="7"/>
  <c r="AD38" i="7"/>
  <c r="V38" i="7"/>
  <c r="R38" i="7"/>
  <c r="J38" i="7"/>
  <c r="F38" i="7"/>
  <c r="AA37" i="7"/>
  <c r="W37" i="7"/>
  <c r="S37" i="7"/>
  <c r="G37" i="7"/>
  <c r="C37" i="7"/>
  <c r="AB36" i="7"/>
  <c r="X36" i="7"/>
  <c r="T36" i="7"/>
  <c r="P36" i="7"/>
  <c r="L36" i="7"/>
  <c r="AB39" i="7"/>
  <c r="T39" i="7"/>
  <c r="P39" i="7"/>
  <c r="L39" i="7"/>
  <c r="H39" i="7"/>
  <c r="AC38" i="7"/>
  <c r="Q38" i="7"/>
  <c r="M38" i="7"/>
  <c r="I38" i="7"/>
  <c r="AD37" i="7"/>
  <c r="Z37" i="7"/>
  <c r="R37" i="7"/>
  <c r="N37" i="7"/>
  <c r="J37" i="7"/>
  <c r="AA36" i="7"/>
  <c r="W36" i="7"/>
  <c r="S36" i="7"/>
  <c r="G36" i="7"/>
  <c r="G50" i="5" l="1"/>
  <c r="D5" i="5"/>
  <c r="B36" i="1"/>
  <c r="K81" i="3"/>
  <c r="O81" i="3"/>
  <c r="S81" i="3"/>
  <c r="W81" i="3"/>
  <c r="AA81" i="3"/>
  <c r="AE81" i="3"/>
  <c r="AI81" i="3"/>
  <c r="J82" i="3"/>
  <c r="N82" i="3"/>
  <c r="R82" i="3"/>
  <c r="V82" i="3"/>
  <c r="Z82" i="3"/>
  <c r="AD82" i="3"/>
  <c r="AH82" i="3"/>
  <c r="I83" i="3"/>
  <c r="M83" i="3"/>
  <c r="Q83" i="3"/>
  <c r="U83" i="3"/>
  <c r="Y83" i="3"/>
  <c r="AC83" i="3"/>
  <c r="AG83" i="3"/>
  <c r="H84" i="3"/>
  <c r="L84" i="3"/>
  <c r="P84" i="3"/>
  <c r="T84" i="3"/>
  <c r="X84" i="3"/>
  <c r="AB84" i="3"/>
  <c r="AF84" i="3"/>
  <c r="AJ84" i="3"/>
  <c r="K85" i="3"/>
  <c r="O85" i="3"/>
  <c r="S85" i="3"/>
  <c r="W85" i="3"/>
  <c r="AA85" i="3"/>
  <c r="AE85" i="3"/>
  <c r="AI85" i="3"/>
  <c r="H86" i="3"/>
  <c r="L86" i="3"/>
  <c r="K87" i="3"/>
  <c r="H88" i="3"/>
  <c r="J88" i="3"/>
  <c r="I90" i="3"/>
  <c r="G90" i="3"/>
  <c r="G89" i="3"/>
  <c r="G87" i="3"/>
  <c r="G86" i="3"/>
  <c r="G81" i="3"/>
  <c r="H81" i="3"/>
  <c r="I81" i="3"/>
  <c r="J81" i="3"/>
  <c r="L81" i="3"/>
  <c r="M81" i="3"/>
  <c r="N81" i="3"/>
  <c r="P81" i="3"/>
  <c r="Q81" i="3"/>
  <c r="R81" i="3"/>
  <c r="T81" i="3"/>
  <c r="U81" i="3"/>
  <c r="V81" i="3"/>
  <c r="X81" i="3"/>
  <c r="Y81" i="3"/>
  <c r="Z81" i="3"/>
  <c r="AB81" i="3"/>
  <c r="AC81" i="3"/>
  <c r="AD81" i="3"/>
  <c r="AF81" i="3"/>
  <c r="AG81" i="3"/>
  <c r="AH81" i="3"/>
  <c r="AJ81" i="3"/>
  <c r="H82" i="3"/>
  <c r="I82" i="3"/>
  <c r="K82" i="3"/>
  <c r="L82" i="3"/>
  <c r="M82" i="3"/>
  <c r="O82" i="3"/>
  <c r="P82" i="3"/>
  <c r="Q82" i="3"/>
  <c r="S82" i="3"/>
  <c r="T82" i="3"/>
  <c r="U82" i="3"/>
  <c r="W82" i="3"/>
  <c r="X82" i="3"/>
  <c r="Y82" i="3"/>
  <c r="AA82" i="3"/>
  <c r="AB82" i="3"/>
  <c r="AC82" i="3"/>
  <c r="AE82" i="3"/>
  <c r="AF82" i="3"/>
  <c r="AG82" i="3"/>
  <c r="AI82" i="3"/>
  <c r="AJ82" i="3"/>
  <c r="H83" i="3"/>
  <c r="J83" i="3"/>
  <c r="K83" i="3"/>
  <c r="L83" i="3"/>
  <c r="N83" i="3"/>
  <c r="O83" i="3"/>
  <c r="P83" i="3"/>
  <c r="R83" i="3"/>
  <c r="S83" i="3"/>
  <c r="T83" i="3"/>
  <c r="V83" i="3"/>
  <c r="W83" i="3"/>
  <c r="X83" i="3"/>
  <c r="Z83" i="3"/>
  <c r="AA83" i="3"/>
  <c r="AB83" i="3"/>
  <c r="AD83" i="3"/>
  <c r="AE83" i="3"/>
  <c r="AF83" i="3"/>
  <c r="AH83" i="3"/>
  <c r="AI83" i="3"/>
  <c r="AJ83" i="3"/>
  <c r="I84" i="3"/>
  <c r="J84" i="3"/>
  <c r="K84" i="3"/>
  <c r="M84" i="3"/>
  <c r="N84" i="3"/>
  <c r="O84" i="3"/>
  <c r="Q84" i="3"/>
  <c r="R84" i="3"/>
  <c r="S84" i="3"/>
  <c r="U84" i="3"/>
  <c r="V84" i="3"/>
  <c r="W84" i="3"/>
  <c r="Y84" i="3"/>
  <c r="Z84" i="3"/>
  <c r="AA84" i="3"/>
  <c r="AC84" i="3"/>
  <c r="AD84" i="3"/>
  <c r="AE84" i="3"/>
  <c r="AG84" i="3"/>
  <c r="AH84" i="3"/>
  <c r="AI84" i="3"/>
  <c r="H85" i="3"/>
  <c r="I85" i="3"/>
  <c r="J85" i="3"/>
  <c r="L85" i="3"/>
  <c r="M85" i="3"/>
  <c r="N85" i="3"/>
  <c r="P85" i="3"/>
  <c r="Q85" i="3"/>
  <c r="R85" i="3"/>
  <c r="T85" i="3"/>
  <c r="U85" i="3"/>
  <c r="V85" i="3"/>
  <c r="X85" i="3"/>
  <c r="Y85" i="3"/>
  <c r="Z85" i="3"/>
  <c r="AB85" i="3"/>
  <c r="AC85" i="3"/>
  <c r="AD85" i="3"/>
  <c r="AF85" i="3"/>
  <c r="AG85" i="3"/>
  <c r="AH85" i="3"/>
  <c r="AJ85" i="3"/>
  <c r="H87" i="3"/>
  <c r="H89" i="3"/>
  <c r="I89" i="3"/>
  <c r="H90" i="3"/>
  <c r="G82" i="3"/>
  <c r="G83" i="3"/>
  <c r="G84" i="3"/>
  <c r="G85" i="3"/>
  <c r="G88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83" i="3"/>
  <c r="A87" i="3"/>
  <c r="A88" i="3"/>
  <c r="A89" i="3"/>
  <c r="A81" i="3"/>
  <c r="G80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G67" i="3"/>
  <c r="A77" i="3"/>
  <c r="A90" i="3" s="1"/>
  <c r="A76" i="3"/>
  <c r="A75" i="3"/>
  <c r="A74" i="3"/>
  <c r="A73" i="3"/>
  <c r="A86" i="3" s="1"/>
  <c r="A72" i="3"/>
  <c r="A85" i="3" s="1"/>
  <c r="A71" i="3"/>
  <c r="A84" i="3" s="1"/>
  <c r="A70" i="3"/>
  <c r="A69" i="3"/>
  <c r="A82" i="3" s="1"/>
  <c r="A68" i="3"/>
  <c r="I13" i="5"/>
  <c r="I20" i="3"/>
  <c r="I22" i="3" s="1"/>
  <c r="J22" i="3" s="1"/>
  <c r="K22" i="3" s="1"/>
  <c r="L22" i="3" s="1"/>
  <c r="M22" i="3" s="1"/>
  <c r="N22" i="3" s="1"/>
  <c r="O22" i="3" s="1"/>
  <c r="P22" i="3" s="1"/>
  <c r="Q22" i="3" s="1"/>
  <c r="R22" i="3" s="1"/>
  <c r="S22" i="3" s="1"/>
  <c r="T22" i="3" s="1"/>
  <c r="U22" i="3" s="1"/>
  <c r="V22" i="3" s="1"/>
  <c r="W22" i="3" s="1"/>
  <c r="X22" i="3" s="1"/>
  <c r="Y22" i="3" s="1"/>
  <c r="Z22" i="3" s="1"/>
  <c r="AA22" i="3" s="1"/>
  <c r="AB22" i="3" s="1"/>
  <c r="AC22" i="3" s="1"/>
  <c r="AD22" i="3" s="1"/>
  <c r="AE22" i="3" s="1"/>
  <c r="AF22" i="3" s="1"/>
  <c r="AG22" i="3" s="1"/>
  <c r="AH22" i="3" s="1"/>
  <c r="AI22" i="3" s="1"/>
  <c r="AJ22" i="3" s="1"/>
  <c r="I42" i="3"/>
  <c r="J42" i="3" s="1"/>
  <c r="K42" i="3" s="1"/>
  <c r="L42" i="3" s="1"/>
  <c r="M42" i="3" s="1"/>
  <c r="N42" i="3" s="1"/>
  <c r="O42" i="3" s="1"/>
  <c r="P42" i="3" s="1"/>
  <c r="Q42" i="3" s="1"/>
  <c r="R42" i="3" s="1"/>
  <c r="S42" i="3" s="1"/>
  <c r="T42" i="3" s="1"/>
  <c r="U42" i="3" s="1"/>
  <c r="V42" i="3" s="1"/>
  <c r="W42" i="3" s="1"/>
  <c r="X42" i="3" s="1"/>
  <c r="Y42" i="3" s="1"/>
  <c r="Z42" i="3" s="1"/>
  <c r="AA42" i="3" s="1"/>
  <c r="AB42" i="3" s="1"/>
  <c r="AC42" i="3" s="1"/>
  <c r="AD42" i="3" s="1"/>
  <c r="AE42" i="3" s="1"/>
  <c r="AF42" i="3" s="1"/>
  <c r="AG42" i="3" s="1"/>
  <c r="AH42" i="3" s="1"/>
  <c r="AI42" i="3" s="1"/>
  <c r="AJ42" i="3" s="1"/>
  <c r="G15" i="3"/>
  <c r="H15" i="3" s="1"/>
  <c r="I15" i="3" s="1"/>
  <c r="J15" i="3" s="1"/>
  <c r="K15" i="3" s="1"/>
  <c r="L15" i="3" s="1"/>
  <c r="M15" i="3" s="1"/>
  <c r="N15" i="3" s="1"/>
  <c r="O15" i="3" s="1"/>
  <c r="P15" i="3" s="1"/>
  <c r="Q15" i="3" s="1"/>
  <c r="R15" i="3" s="1"/>
  <c r="S15" i="3" s="1"/>
  <c r="T15" i="3" s="1"/>
  <c r="U15" i="3" s="1"/>
  <c r="V15" i="3" s="1"/>
  <c r="W15" i="3" s="1"/>
  <c r="X15" i="3" s="1"/>
  <c r="Y15" i="3" s="1"/>
  <c r="Z15" i="3" s="1"/>
  <c r="AA15" i="3" s="1"/>
  <c r="AB15" i="3" s="1"/>
  <c r="AC15" i="3" s="1"/>
  <c r="AD15" i="3" s="1"/>
  <c r="AE15" i="3" s="1"/>
  <c r="AF15" i="3" s="1"/>
  <c r="AG15" i="3" s="1"/>
  <c r="AH15" i="3" s="1"/>
  <c r="AI15" i="3" s="1"/>
  <c r="AJ15" i="3" s="1"/>
  <c r="G13" i="3"/>
  <c r="H13" i="3" s="1"/>
  <c r="M22" i="2"/>
  <c r="I18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E11" i="5"/>
  <c r="L5" i="2"/>
  <c r="F68" i="5"/>
  <c r="E68" i="5"/>
  <c r="E46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Z62" i="5"/>
  <c r="AA62" i="5"/>
  <c r="AB62" i="5"/>
  <c r="AC62" i="5"/>
  <c r="AD62" i="5"/>
  <c r="AE62" i="5"/>
  <c r="AF62" i="5"/>
  <c r="AG62" i="5"/>
  <c r="AH62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Z63" i="5"/>
  <c r="AA63" i="5"/>
  <c r="AB63" i="5"/>
  <c r="AC63" i="5"/>
  <c r="AD63" i="5"/>
  <c r="AE63" i="5"/>
  <c r="AF63" i="5"/>
  <c r="AG63" i="5"/>
  <c r="AH63" i="5"/>
  <c r="J63" i="5"/>
  <c r="C65" i="5"/>
  <c r="C64" i="5"/>
  <c r="F89" i="5"/>
  <c r="E89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Z85" i="5"/>
  <c r="AA85" i="5"/>
  <c r="AB85" i="5"/>
  <c r="AC85" i="5"/>
  <c r="AD85" i="5"/>
  <c r="AE85" i="5"/>
  <c r="AF85" i="5"/>
  <c r="AG85" i="5"/>
  <c r="AH85" i="5"/>
  <c r="C87" i="5"/>
  <c r="C43" i="5"/>
  <c r="C42" i="5"/>
  <c r="C20" i="5"/>
  <c r="C19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F46" i="5"/>
  <c r="I41" i="5"/>
  <c r="H93" i="5"/>
  <c r="G93" i="5"/>
  <c r="F93" i="5"/>
  <c r="E93" i="5"/>
  <c r="I85" i="5"/>
  <c r="H72" i="5"/>
  <c r="G72" i="5"/>
  <c r="F72" i="5"/>
  <c r="E72" i="5"/>
  <c r="I63" i="5"/>
  <c r="H50" i="5"/>
  <c r="F50" i="5"/>
  <c r="E50" i="5"/>
  <c r="I80" i="5"/>
  <c r="I58" i="5"/>
  <c r="H80" i="5"/>
  <c r="H89" i="5" s="1"/>
  <c r="E27" i="5"/>
  <c r="F27" i="5"/>
  <c r="G27" i="5"/>
  <c r="H27" i="5"/>
  <c r="E23" i="5"/>
  <c r="F23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Z18" i="5"/>
  <c r="AA18" i="5"/>
  <c r="AB18" i="5"/>
  <c r="AC18" i="5"/>
  <c r="AD18" i="5"/>
  <c r="AE18" i="5"/>
  <c r="AF18" i="5"/>
  <c r="AG18" i="5"/>
  <c r="AH18" i="5"/>
  <c r="Q61" i="3"/>
  <c r="R61" i="3" s="1"/>
  <c r="S61" i="3" s="1"/>
  <c r="T61" i="3" s="1"/>
  <c r="U61" i="3" s="1"/>
  <c r="V61" i="3" s="1"/>
  <c r="W61" i="3" s="1"/>
  <c r="X61" i="3" s="1"/>
  <c r="Y61" i="3" s="1"/>
  <c r="Z61" i="3" s="1"/>
  <c r="AA61" i="3" s="1"/>
  <c r="AB61" i="3" s="1"/>
  <c r="AC61" i="3" s="1"/>
  <c r="AD61" i="3" s="1"/>
  <c r="AE61" i="3" s="1"/>
  <c r="AF61" i="3" s="1"/>
  <c r="AG61" i="3" s="1"/>
  <c r="AH61" i="3" s="1"/>
  <c r="AI61" i="3" s="1"/>
  <c r="AJ61" i="3" s="1"/>
  <c r="P61" i="3"/>
  <c r="Q59" i="3"/>
  <c r="R59" i="3" s="1"/>
  <c r="P59" i="3"/>
  <c r="P56" i="3"/>
  <c r="Q56" i="3" s="1"/>
  <c r="R56" i="3" s="1"/>
  <c r="S56" i="3" s="1"/>
  <c r="T56" i="3" s="1"/>
  <c r="U56" i="3" s="1"/>
  <c r="V56" i="3" s="1"/>
  <c r="W56" i="3" s="1"/>
  <c r="X56" i="3" s="1"/>
  <c r="Y56" i="3" s="1"/>
  <c r="Z56" i="3" s="1"/>
  <c r="AA56" i="3" s="1"/>
  <c r="AB56" i="3" s="1"/>
  <c r="AC56" i="3" s="1"/>
  <c r="AD56" i="3" s="1"/>
  <c r="AE56" i="3" s="1"/>
  <c r="AF56" i="3" s="1"/>
  <c r="AG56" i="3" s="1"/>
  <c r="AH56" i="3" s="1"/>
  <c r="AI56" i="3" s="1"/>
  <c r="AJ56" i="3" s="1"/>
  <c r="M51" i="3"/>
  <c r="N51" i="3" s="1"/>
  <c r="O51" i="3" s="1"/>
  <c r="P51" i="3" s="1"/>
  <c r="Q51" i="3" s="1"/>
  <c r="R51" i="3" s="1"/>
  <c r="S51" i="3" s="1"/>
  <c r="T51" i="3" s="1"/>
  <c r="U51" i="3" s="1"/>
  <c r="V51" i="3" s="1"/>
  <c r="W51" i="3" s="1"/>
  <c r="X51" i="3" s="1"/>
  <c r="Y51" i="3" s="1"/>
  <c r="Z51" i="3" s="1"/>
  <c r="AA51" i="3" s="1"/>
  <c r="AB51" i="3" s="1"/>
  <c r="AC51" i="3" s="1"/>
  <c r="AD51" i="3" s="1"/>
  <c r="AE51" i="3" s="1"/>
  <c r="AF51" i="3" s="1"/>
  <c r="AG51" i="3" s="1"/>
  <c r="AH51" i="3" s="1"/>
  <c r="AI51" i="3" s="1"/>
  <c r="AJ51" i="3" s="1"/>
  <c r="M49" i="3"/>
  <c r="K47" i="3"/>
  <c r="L47" i="3" s="1"/>
  <c r="M47" i="3" s="1"/>
  <c r="N47" i="3" s="1"/>
  <c r="O47" i="3" s="1"/>
  <c r="P47" i="3" s="1"/>
  <c r="Q47" i="3" s="1"/>
  <c r="R47" i="3" s="1"/>
  <c r="S47" i="3" s="1"/>
  <c r="T47" i="3" s="1"/>
  <c r="U47" i="3" s="1"/>
  <c r="V47" i="3" s="1"/>
  <c r="W47" i="3" s="1"/>
  <c r="X47" i="3" s="1"/>
  <c r="Y47" i="3" s="1"/>
  <c r="Z47" i="3" s="1"/>
  <c r="AA47" i="3" s="1"/>
  <c r="AB47" i="3" s="1"/>
  <c r="AC47" i="3" s="1"/>
  <c r="AD47" i="3" s="1"/>
  <c r="AE47" i="3" s="1"/>
  <c r="AF47" i="3" s="1"/>
  <c r="AG47" i="3" s="1"/>
  <c r="AH47" i="3" s="1"/>
  <c r="AI47" i="3" s="1"/>
  <c r="AJ47" i="3" s="1"/>
  <c r="K45" i="3"/>
  <c r="L45" i="3" s="1"/>
  <c r="M45" i="3" s="1"/>
  <c r="N45" i="3" s="1"/>
  <c r="O45" i="3" s="1"/>
  <c r="P45" i="3" s="1"/>
  <c r="Q45" i="3" s="1"/>
  <c r="R45" i="3" s="1"/>
  <c r="S45" i="3" s="1"/>
  <c r="T45" i="3" s="1"/>
  <c r="U45" i="3" s="1"/>
  <c r="V45" i="3" s="1"/>
  <c r="W45" i="3" s="1"/>
  <c r="X45" i="3" s="1"/>
  <c r="Y45" i="3" s="1"/>
  <c r="Z45" i="3" s="1"/>
  <c r="AA45" i="3" s="1"/>
  <c r="AB45" i="3" s="1"/>
  <c r="AC45" i="3" s="1"/>
  <c r="AD45" i="3" s="1"/>
  <c r="AE45" i="3" s="1"/>
  <c r="AF45" i="3" s="1"/>
  <c r="AG45" i="3" s="1"/>
  <c r="AH45" i="3" s="1"/>
  <c r="AI45" i="3" s="1"/>
  <c r="AJ45" i="3" s="1"/>
  <c r="K43" i="3"/>
  <c r="L43" i="3" s="1"/>
  <c r="M40" i="3"/>
  <c r="N40" i="3" s="1"/>
  <c r="O40" i="3" s="1"/>
  <c r="P40" i="3" s="1"/>
  <c r="Q40" i="3" s="1"/>
  <c r="R40" i="3" s="1"/>
  <c r="S40" i="3" s="1"/>
  <c r="T40" i="3" s="1"/>
  <c r="U40" i="3" s="1"/>
  <c r="V40" i="3" s="1"/>
  <c r="W40" i="3" s="1"/>
  <c r="X40" i="3" s="1"/>
  <c r="Y40" i="3" s="1"/>
  <c r="Z40" i="3" s="1"/>
  <c r="AA40" i="3" s="1"/>
  <c r="AB40" i="3" s="1"/>
  <c r="AC40" i="3" s="1"/>
  <c r="AD40" i="3" s="1"/>
  <c r="AE40" i="3" s="1"/>
  <c r="AF40" i="3" s="1"/>
  <c r="AG40" i="3" s="1"/>
  <c r="AH40" i="3" s="1"/>
  <c r="AI40" i="3" s="1"/>
  <c r="AJ40" i="3" s="1"/>
  <c r="L40" i="3"/>
  <c r="M39" i="3"/>
  <c r="N39" i="3" s="1"/>
  <c r="O39" i="3" s="1"/>
  <c r="P39" i="3" s="1"/>
  <c r="Q39" i="3" s="1"/>
  <c r="R39" i="3" s="1"/>
  <c r="S39" i="3" s="1"/>
  <c r="T39" i="3" s="1"/>
  <c r="U39" i="3" s="1"/>
  <c r="V39" i="3" s="1"/>
  <c r="W39" i="3" s="1"/>
  <c r="X39" i="3" s="1"/>
  <c r="Y39" i="3" s="1"/>
  <c r="Z39" i="3" s="1"/>
  <c r="AA39" i="3" s="1"/>
  <c r="AB39" i="3" s="1"/>
  <c r="AC39" i="3" s="1"/>
  <c r="AD39" i="3" s="1"/>
  <c r="AE39" i="3" s="1"/>
  <c r="AF39" i="3" s="1"/>
  <c r="AG39" i="3" s="1"/>
  <c r="AH39" i="3" s="1"/>
  <c r="AI39" i="3" s="1"/>
  <c r="AJ39" i="3" s="1"/>
  <c r="L39" i="3"/>
  <c r="M38" i="3"/>
  <c r="N38" i="3" s="1"/>
  <c r="O38" i="3" s="1"/>
  <c r="P38" i="3" s="1"/>
  <c r="Q38" i="3" s="1"/>
  <c r="R38" i="3" s="1"/>
  <c r="S38" i="3" s="1"/>
  <c r="T38" i="3" s="1"/>
  <c r="U38" i="3" s="1"/>
  <c r="V38" i="3" s="1"/>
  <c r="W38" i="3" s="1"/>
  <c r="X38" i="3" s="1"/>
  <c r="Y38" i="3" s="1"/>
  <c r="Z38" i="3" s="1"/>
  <c r="AA38" i="3" s="1"/>
  <c r="AB38" i="3" s="1"/>
  <c r="AC38" i="3" s="1"/>
  <c r="AD38" i="3" s="1"/>
  <c r="AE38" i="3" s="1"/>
  <c r="AF38" i="3" s="1"/>
  <c r="AG38" i="3" s="1"/>
  <c r="AH38" i="3" s="1"/>
  <c r="AI38" i="3" s="1"/>
  <c r="AJ38" i="3" s="1"/>
  <c r="L38" i="3"/>
  <c r="M36" i="3"/>
  <c r="L36" i="3"/>
  <c r="K30" i="3"/>
  <c r="K24" i="3"/>
  <c r="J24" i="3"/>
  <c r="G18" i="3"/>
  <c r="H18" i="3" s="1"/>
  <c r="I18" i="3" s="1"/>
  <c r="J18" i="3" s="1"/>
  <c r="K18" i="3" s="1"/>
  <c r="L18" i="3" s="1"/>
  <c r="M18" i="3" s="1"/>
  <c r="N18" i="3" s="1"/>
  <c r="O18" i="3" s="1"/>
  <c r="P18" i="3" s="1"/>
  <c r="Q18" i="3" s="1"/>
  <c r="R18" i="3" s="1"/>
  <c r="S18" i="3" s="1"/>
  <c r="T18" i="3" s="1"/>
  <c r="U18" i="3" s="1"/>
  <c r="V18" i="3" s="1"/>
  <c r="W18" i="3" s="1"/>
  <c r="X18" i="3" s="1"/>
  <c r="Y18" i="3" s="1"/>
  <c r="Z18" i="3" s="1"/>
  <c r="AA18" i="3" s="1"/>
  <c r="AB18" i="3" s="1"/>
  <c r="AC18" i="3" s="1"/>
  <c r="AD18" i="3" s="1"/>
  <c r="AE18" i="3" s="1"/>
  <c r="AF18" i="3" s="1"/>
  <c r="AG18" i="3" s="1"/>
  <c r="AH18" i="3" s="1"/>
  <c r="AI18" i="3" s="1"/>
  <c r="AJ18" i="3" s="1"/>
  <c r="G17" i="3"/>
  <c r="H17" i="3" s="1"/>
  <c r="I17" i="3" s="1"/>
  <c r="J17" i="3" s="1"/>
  <c r="K17" i="3" s="1"/>
  <c r="L17" i="3" s="1"/>
  <c r="M17" i="3" s="1"/>
  <c r="N17" i="3" s="1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AB17" i="3" s="1"/>
  <c r="AC17" i="3" s="1"/>
  <c r="AD17" i="3" s="1"/>
  <c r="AE17" i="3" s="1"/>
  <c r="AF17" i="3" s="1"/>
  <c r="AG17" i="3" s="1"/>
  <c r="AH17" i="3" s="1"/>
  <c r="AI17" i="3" s="1"/>
  <c r="AJ17" i="3" s="1"/>
  <c r="G16" i="3"/>
  <c r="H16" i="3" s="1"/>
  <c r="I16" i="3" s="1"/>
  <c r="J16" i="3" s="1"/>
  <c r="K16" i="3" s="1"/>
  <c r="L16" i="3" s="1"/>
  <c r="M16" i="3" s="1"/>
  <c r="N16" i="3" s="1"/>
  <c r="O16" i="3" s="1"/>
  <c r="P16" i="3" s="1"/>
  <c r="Q16" i="3" s="1"/>
  <c r="R16" i="3" s="1"/>
  <c r="S16" i="3" s="1"/>
  <c r="T16" i="3" s="1"/>
  <c r="U16" i="3" s="1"/>
  <c r="V16" i="3" s="1"/>
  <c r="W16" i="3" s="1"/>
  <c r="X16" i="3" s="1"/>
  <c r="Y16" i="3" s="1"/>
  <c r="Z16" i="3" s="1"/>
  <c r="AA16" i="3" s="1"/>
  <c r="AB16" i="3" s="1"/>
  <c r="AC16" i="3" s="1"/>
  <c r="AD16" i="3" s="1"/>
  <c r="AE16" i="3" s="1"/>
  <c r="AF16" i="3" s="1"/>
  <c r="AG16" i="3" s="1"/>
  <c r="AH16" i="3" s="1"/>
  <c r="AI16" i="3" s="1"/>
  <c r="AJ16" i="3" s="1"/>
  <c r="F60" i="1"/>
  <c r="AA80" i="5" s="1"/>
  <c r="E60" i="1"/>
  <c r="Q80" i="5" s="1"/>
  <c r="F53" i="1"/>
  <c r="AA58" i="5" s="1"/>
  <c r="E53" i="1"/>
  <c r="Q58" i="5" s="1"/>
  <c r="F39" i="1"/>
  <c r="AA13" i="5" s="1"/>
  <c r="E39" i="1"/>
  <c r="Q13" i="5" s="1"/>
  <c r="E46" i="1"/>
  <c r="Q36" i="5" s="1"/>
  <c r="F46" i="1"/>
  <c r="AA36" i="5" s="1"/>
  <c r="D28" i="1"/>
  <c r="P40" i="5" s="1"/>
  <c r="E28" i="1"/>
  <c r="I62" i="5" s="1"/>
  <c r="F28" i="1"/>
  <c r="J62" i="5" s="1"/>
  <c r="C28" i="1"/>
  <c r="K17" i="5" s="1"/>
  <c r="J61" i="5"/>
  <c r="J39" i="5"/>
  <c r="M16" i="5"/>
  <c r="B77" i="1"/>
  <c r="F86" i="1"/>
  <c r="F88" i="1" s="1"/>
  <c r="E84" i="1"/>
  <c r="D84" i="1"/>
  <c r="E82" i="1"/>
  <c r="B79" i="1"/>
  <c r="G22" i="2"/>
  <c r="J22" i="2"/>
  <c r="F12" i="2"/>
  <c r="I12" i="2"/>
  <c r="F11" i="2"/>
  <c r="F15" i="2" s="1"/>
  <c r="F16" i="2" s="1"/>
  <c r="I11" i="2"/>
  <c r="I15" i="2" s="1"/>
  <c r="I16" i="2" s="1"/>
  <c r="G6" i="2"/>
  <c r="J6" i="2"/>
  <c r="F5" i="2"/>
  <c r="G5" i="2" s="1"/>
  <c r="I5" i="2"/>
  <c r="J5" i="2" s="1"/>
  <c r="J7" i="2" s="1"/>
  <c r="D22" i="2"/>
  <c r="C12" i="2"/>
  <c r="L12" i="2"/>
  <c r="C11" i="2"/>
  <c r="C15" i="2" s="1"/>
  <c r="C16" i="2" s="1"/>
  <c r="L11" i="2"/>
  <c r="L15" i="2" s="1"/>
  <c r="L16" i="2" s="1"/>
  <c r="D6" i="2"/>
  <c r="M6" i="2"/>
  <c r="C5" i="2"/>
  <c r="L90" i="3" l="1"/>
  <c r="J5" i="5" s="1" a="1"/>
  <c r="J5" i="5" s="1"/>
  <c r="J44" i="5" s="1"/>
  <c r="L89" i="3"/>
  <c r="I88" i="3"/>
  <c r="J87" i="3"/>
  <c r="K86" i="3"/>
  <c r="K90" i="3"/>
  <c r="I5" i="5" s="1" a="1"/>
  <c r="I5" i="5" s="1"/>
  <c r="I66" i="5" s="1"/>
  <c r="K89" i="3"/>
  <c r="L88" i="3"/>
  <c r="I87" i="3"/>
  <c r="J86" i="3"/>
  <c r="J90" i="3"/>
  <c r="J89" i="3"/>
  <c r="K88" i="3"/>
  <c r="L87" i="3"/>
  <c r="I86" i="3"/>
  <c r="I17" i="5"/>
  <c r="G5" i="5" a="1"/>
  <c r="G5" i="5" s="1"/>
  <c r="F5" i="5" a="1"/>
  <c r="F5" i="5" s="1"/>
  <c r="H5" i="5" a="1"/>
  <c r="H5" i="5" s="1"/>
  <c r="E5" i="5" a="1"/>
  <c r="E5" i="5" s="1"/>
  <c r="M39" i="5"/>
  <c r="V17" i="5"/>
  <c r="AF40" i="5"/>
  <c r="AC39" i="5"/>
  <c r="U84" i="5"/>
  <c r="I16" i="5"/>
  <c r="X16" i="5"/>
  <c r="AH17" i="5"/>
  <c r="R17" i="5"/>
  <c r="T40" i="5"/>
  <c r="Y39" i="5"/>
  <c r="AG84" i="5"/>
  <c r="Q84" i="5"/>
  <c r="L16" i="5"/>
  <c r="I84" i="5"/>
  <c r="T16" i="5"/>
  <c r="AD17" i="5"/>
  <c r="N17" i="5"/>
  <c r="U39" i="5"/>
  <c r="AC84" i="5"/>
  <c r="M84" i="5"/>
  <c r="AB16" i="5"/>
  <c r="AF16" i="5"/>
  <c r="P16" i="5"/>
  <c r="Z17" i="5"/>
  <c r="J17" i="5"/>
  <c r="AG39" i="5"/>
  <c r="Q39" i="5"/>
  <c r="Y84" i="5"/>
  <c r="M61" i="5"/>
  <c r="Q61" i="5"/>
  <c r="U61" i="5"/>
  <c r="Y61" i="5"/>
  <c r="AC61" i="5"/>
  <c r="AG61" i="5"/>
  <c r="P61" i="5"/>
  <c r="X61" i="5"/>
  <c r="N61" i="5"/>
  <c r="R61" i="5"/>
  <c r="V61" i="5"/>
  <c r="Z61" i="5"/>
  <c r="AD61" i="5"/>
  <c r="AH61" i="5"/>
  <c r="I61" i="5"/>
  <c r="L61" i="5"/>
  <c r="AB61" i="5"/>
  <c r="K61" i="5"/>
  <c r="O61" i="5"/>
  <c r="S61" i="5"/>
  <c r="W61" i="5"/>
  <c r="AA61" i="5"/>
  <c r="AE61" i="5"/>
  <c r="T61" i="5"/>
  <c r="AF61" i="5"/>
  <c r="I40" i="5"/>
  <c r="M40" i="5"/>
  <c r="Q40" i="5"/>
  <c r="U40" i="5"/>
  <c r="Y40" i="5"/>
  <c r="AC40" i="5"/>
  <c r="AG40" i="5"/>
  <c r="J40" i="5"/>
  <c r="N40" i="5"/>
  <c r="R40" i="5"/>
  <c r="V40" i="5"/>
  <c r="Z40" i="5"/>
  <c r="AD40" i="5"/>
  <c r="AH40" i="5"/>
  <c r="K40" i="5"/>
  <c r="O40" i="5"/>
  <c r="S40" i="5"/>
  <c r="W40" i="5"/>
  <c r="AA40" i="5"/>
  <c r="AE40" i="5"/>
  <c r="AB40" i="5"/>
  <c r="L40" i="5"/>
  <c r="D83" i="1"/>
  <c r="X40" i="5"/>
  <c r="AE16" i="5"/>
  <c r="AA16" i="5"/>
  <c r="W16" i="5"/>
  <c r="S16" i="5"/>
  <c r="O16" i="5"/>
  <c r="K16" i="5"/>
  <c r="AG17" i="5"/>
  <c r="AC17" i="5"/>
  <c r="Y17" i="5"/>
  <c r="U17" i="5"/>
  <c r="Q17" i="5"/>
  <c r="M17" i="5"/>
  <c r="AF39" i="5"/>
  <c r="AB39" i="5"/>
  <c r="X39" i="5"/>
  <c r="T39" i="5"/>
  <c r="P39" i="5"/>
  <c r="L39" i="5"/>
  <c r="J84" i="5"/>
  <c r="AF84" i="5"/>
  <c r="AB84" i="5"/>
  <c r="X84" i="5"/>
  <c r="T84" i="5"/>
  <c r="P84" i="5"/>
  <c r="L84" i="5"/>
  <c r="AH16" i="5"/>
  <c r="AD16" i="5"/>
  <c r="Z16" i="5"/>
  <c r="V16" i="5"/>
  <c r="R16" i="5"/>
  <c r="N16" i="5"/>
  <c r="J16" i="5"/>
  <c r="AF17" i="5"/>
  <c r="AB17" i="5"/>
  <c r="X17" i="5"/>
  <c r="T17" i="5"/>
  <c r="P17" i="5"/>
  <c r="L17" i="5"/>
  <c r="AE39" i="5"/>
  <c r="AA39" i="5"/>
  <c r="W39" i="5"/>
  <c r="S39" i="5"/>
  <c r="O39" i="5"/>
  <c r="K39" i="5"/>
  <c r="AE84" i="5"/>
  <c r="AA84" i="5"/>
  <c r="W84" i="5"/>
  <c r="S84" i="5"/>
  <c r="O84" i="5"/>
  <c r="K84" i="5"/>
  <c r="I39" i="5"/>
  <c r="AG16" i="5"/>
  <c r="AC16" i="5"/>
  <c r="Y16" i="5"/>
  <c r="U16" i="5"/>
  <c r="Q16" i="5"/>
  <c r="AE17" i="5"/>
  <c r="AA17" i="5"/>
  <c r="W17" i="5"/>
  <c r="S17" i="5"/>
  <c r="O17" i="5"/>
  <c r="AH39" i="5"/>
  <c r="AD39" i="5"/>
  <c r="Z39" i="5"/>
  <c r="V39" i="5"/>
  <c r="R39" i="5"/>
  <c r="N39" i="5"/>
  <c r="AH84" i="5"/>
  <c r="AD84" i="5"/>
  <c r="Z84" i="5"/>
  <c r="V84" i="5"/>
  <c r="R84" i="5"/>
  <c r="N84" i="5"/>
  <c r="H19" i="3"/>
  <c r="P58" i="3"/>
  <c r="I23" i="3"/>
  <c r="D4" i="2"/>
  <c r="M4" i="2"/>
  <c r="M5" i="2"/>
  <c r="J4" i="2"/>
  <c r="F73" i="5"/>
  <c r="E51" i="5"/>
  <c r="E73" i="5"/>
  <c r="F28" i="5"/>
  <c r="F94" i="5"/>
  <c r="H94" i="5"/>
  <c r="E94" i="5"/>
  <c r="F51" i="5"/>
  <c r="E28" i="5"/>
  <c r="P63" i="3"/>
  <c r="Q63" i="3"/>
  <c r="G19" i="3"/>
  <c r="Q54" i="3"/>
  <c r="R54" i="3" s="1"/>
  <c r="S54" i="3" s="1"/>
  <c r="T54" i="3" s="1"/>
  <c r="U54" i="3" s="1"/>
  <c r="V54" i="3" s="1"/>
  <c r="W54" i="3" s="1"/>
  <c r="X54" i="3" s="1"/>
  <c r="Y54" i="3" s="1"/>
  <c r="Z54" i="3" s="1"/>
  <c r="AA54" i="3" s="1"/>
  <c r="AB54" i="3" s="1"/>
  <c r="AC54" i="3" s="1"/>
  <c r="AD54" i="3" s="1"/>
  <c r="AE54" i="3" s="1"/>
  <c r="AF54" i="3" s="1"/>
  <c r="AG54" i="3" s="1"/>
  <c r="AH54" i="3" s="1"/>
  <c r="AI54" i="3" s="1"/>
  <c r="AJ54" i="3" s="1"/>
  <c r="L41" i="3"/>
  <c r="M41" i="3"/>
  <c r="N36" i="3"/>
  <c r="N41" i="3" s="1"/>
  <c r="M43" i="3"/>
  <c r="L48" i="3"/>
  <c r="K27" i="3"/>
  <c r="L27" i="3" s="1"/>
  <c r="M27" i="3" s="1"/>
  <c r="N27" i="3" s="1"/>
  <c r="O27" i="3" s="1"/>
  <c r="P27" i="3" s="1"/>
  <c r="Q27" i="3" s="1"/>
  <c r="R27" i="3" s="1"/>
  <c r="S27" i="3" s="1"/>
  <c r="T27" i="3" s="1"/>
  <c r="U27" i="3" s="1"/>
  <c r="V27" i="3" s="1"/>
  <c r="W27" i="3" s="1"/>
  <c r="X27" i="3" s="1"/>
  <c r="Y27" i="3" s="1"/>
  <c r="Z27" i="3" s="1"/>
  <c r="AA27" i="3" s="1"/>
  <c r="AB27" i="3" s="1"/>
  <c r="AC27" i="3" s="1"/>
  <c r="AD27" i="3" s="1"/>
  <c r="AE27" i="3" s="1"/>
  <c r="AF27" i="3" s="1"/>
  <c r="AG27" i="3" s="1"/>
  <c r="AH27" i="3" s="1"/>
  <c r="AI27" i="3" s="1"/>
  <c r="AJ27" i="3" s="1"/>
  <c r="K26" i="3"/>
  <c r="L26" i="3" s="1"/>
  <c r="M26" i="3" s="1"/>
  <c r="N26" i="3" s="1"/>
  <c r="O26" i="3" s="1"/>
  <c r="P26" i="3" s="1"/>
  <c r="Q26" i="3" s="1"/>
  <c r="R26" i="3" s="1"/>
  <c r="S26" i="3" s="1"/>
  <c r="T26" i="3" s="1"/>
  <c r="U26" i="3" s="1"/>
  <c r="V26" i="3" s="1"/>
  <c r="W26" i="3" s="1"/>
  <c r="X26" i="3" s="1"/>
  <c r="Y26" i="3" s="1"/>
  <c r="Z26" i="3" s="1"/>
  <c r="AA26" i="3" s="1"/>
  <c r="AB26" i="3" s="1"/>
  <c r="AC26" i="3" s="1"/>
  <c r="AD26" i="3" s="1"/>
  <c r="AE26" i="3" s="1"/>
  <c r="AF26" i="3" s="1"/>
  <c r="AG26" i="3" s="1"/>
  <c r="AH26" i="3" s="1"/>
  <c r="AI26" i="3" s="1"/>
  <c r="AJ26" i="3" s="1"/>
  <c r="K28" i="3"/>
  <c r="L28" i="3" s="1"/>
  <c r="M28" i="3" s="1"/>
  <c r="N28" i="3" s="1"/>
  <c r="O28" i="3" s="1"/>
  <c r="P28" i="3" s="1"/>
  <c r="Q28" i="3" s="1"/>
  <c r="R28" i="3" s="1"/>
  <c r="S28" i="3" s="1"/>
  <c r="T28" i="3" s="1"/>
  <c r="U28" i="3" s="1"/>
  <c r="V28" i="3" s="1"/>
  <c r="W28" i="3" s="1"/>
  <c r="X28" i="3" s="1"/>
  <c r="Y28" i="3" s="1"/>
  <c r="Z28" i="3" s="1"/>
  <c r="AA28" i="3" s="1"/>
  <c r="AB28" i="3" s="1"/>
  <c r="AC28" i="3" s="1"/>
  <c r="AD28" i="3" s="1"/>
  <c r="AE28" i="3" s="1"/>
  <c r="AF28" i="3" s="1"/>
  <c r="AG28" i="3" s="1"/>
  <c r="AH28" i="3" s="1"/>
  <c r="AI28" i="3" s="1"/>
  <c r="AJ28" i="3" s="1"/>
  <c r="L24" i="3"/>
  <c r="J28" i="3"/>
  <c r="J27" i="3"/>
  <c r="J26" i="3"/>
  <c r="R63" i="3"/>
  <c r="S59" i="3"/>
  <c r="K48" i="3"/>
  <c r="I13" i="3"/>
  <c r="J20" i="3"/>
  <c r="N49" i="3"/>
  <c r="M53" i="3"/>
  <c r="L30" i="3"/>
  <c r="C89" i="1"/>
  <c r="E89" i="1"/>
  <c r="D89" i="1"/>
  <c r="E83" i="1"/>
  <c r="E88" i="1"/>
  <c r="I18" i="2"/>
  <c r="I17" i="2"/>
  <c r="J23" i="2" s="1"/>
  <c r="F17" i="2"/>
  <c r="G23" i="2" s="1"/>
  <c r="F18" i="2"/>
  <c r="L17" i="2"/>
  <c r="M23" i="2" s="1"/>
  <c r="L18" i="2"/>
  <c r="C18" i="2"/>
  <c r="C17" i="2"/>
  <c r="D23" i="2" s="1"/>
  <c r="G7" i="2"/>
  <c r="H5" i="2"/>
  <c r="D5" i="2"/>
  <c r="K5" i="2"/>
  <c r="G4" i="2"/>
  <c r="J21" i="5" l="1"/>
  <c r="I21" i="5"/>
  <c r="I44" i="5"/>
  <c r="Q58" i="3"/>
  <c r="E6" i="5"/>
  <c r="F6" i="5"/>
  <c r="M7" i="2"/>
  <c r="N5" i="2"/>
  <c r="J29" i="3"/>
  <c r="O36" i="3"/>
  <c r="P36" i="3" s="1"/>
  <c r="K29" i="3"/>
  <c r="L29" i="3"/>
  <c r="M24" i="3"/>
  <c r="K34" i="3"/>
  <c r="L34" i="3" s="1"/>
  <c r="M34" i="3" s="1"/>
  <c r="N34" i="3" s="1"/>
  <c r="O34" i="3" s="1"/>
  <c r="P34" i="3" s="1"/>
  <c r="Q34" i="3" s="1"/>
  <c r="R34" i="3" s="1"/>
  <c r="S34" i="3" s="1"/>
  <c r="T34" i="3" s="1"/>
  <c r="U34" i="3" s="1"/>
  <c r="V34" i="3" s="1"/>
  <c r="W34" i="3" s="1"/>
  <c r="X34" i="3" s="1"/>
  <c r="Y34" i="3" s="1"/>
  <c r="Z34" i="3" s="1"/>
  <c r="AA34" i="3" s="1"/>
  <c r="AB34" i="3" s="1"/>
  <c r="AC34" i="3" s="1"/>
  <c r="AD34" i="3" s="1"/>
  <c r="AE34" i="3" s="1"/>
  <c r="AF34" i="3" s="1"/>
  <c r="AG34" i="3" s="1"/>
  <c r="AH34" i="3" s="1"/>
  <c r="AI34" i="3" s="1"/>
  <c r="AJ34" i="3" s="1"/>
  <c r="K33" i="3"/>
  <c r="L33" i="3" s="1"/>
  <c r="M33" i="3" s="1"/>
  <c r="N33" i="3" s="1"/>
  <c r="O33" i="3" s="1"/>
  <c r="P33" i="3" s="1"/>
  <c r="Q33" i="3" s="1"/>
  <c r="R33" i="3" s="1"/>
  <c r="S33" i="3" s="1"/>
  <c r="T33" i="3" s="1"/>
  <c r="U33" i="3" s="1"/>
  <c r="V33" i="3" s="1"/>
  <c r="W33" i="3" s="1"/>
  <c r="X33" i="3" s="1"/>
  <c r="Y33" i="3" s="1"/>
  <c r="Z33" i="3" s="1"/>
  <c r="AA33" i="3" s="1"/>
  <c r="AB33" i="3" s="1"/>
  <c r="AC33" i="3" s="1"/>
  <c r="AD33" i="3" s="1"/>
  <c r="AE33" i="3" s="1"/>
  <c r="AF33" i="3" s="1"/>
  <c r="AG33" i="3" s="1"/>
  <c r="AH33" i="3" s="1"/>
  <c r="AI33" i="3" s="1"/>
  <c r="AJ33" i="3" s="1"/>
  <c r="N43" i="3"/>
  <c r="M48" i="3"/>
  <c r="K20" i="3"/>
  <c r="J23" i="3"/>
  <c r="J13" i="3"/>
  <c r="I19" i="3"/>
  <c r="M30" i="3"/>
  <c r="S63" i="3"/>
  <c r="T59" i="3"/>
  <c r="O49" i="3"/>
  <c r="N53" i="3"/>
  <c r="F21" i="2"/>
  <c r="F19" i="2"/>
  <c r="F20" i="2" s="1"/>
  <c r="C19" i="2"/>
  <c r="C20" i="2" s="1"/>
  <c r="C21" i="2"/>
  <c r="D7" i="2"/>
  <c r="E5" i="2"/>
  <c r="L19" i="2"/>
  <c r="L20" i="2" s="1"/>
  <c r="L21" i="2"/>
  <c r="I19" i="2"/>
  <c r="I20" i="2" s="1"/>
  <c r="I21" i="2"/>
  <c r="M89" i="3" l="1"/>
  <c r="M90" i="3"/>
  <c r="K5" i="5" s="1" a="1"/>
  <c r="K5" i="5" s="1"/>
  <c r="M88" i="3"/>
  <c r="M87" i="3"/>
  <c r="M86" i="3"/>
  <c r="R58" i="3"/>
  <c r="G6" i="5"/>
  <c r="O41" i="3"/>
  <c r="M25" i="2"/>
  <c r="M24" i="2"/>
  <c r="L32" i="3"/>
  <c r="K35" i="3"/>
  <c r="N30" i="3"/>
  <c r="O43" i="3"/>
  <c r="N48" i="3"/>
  <c r="T63" i="3"/>
  <c r="U59" i="3"/>
  <c r="Q36" i="3"/>
  <c r="P41" i="3"/>
  <c r="K13" i="3"/>
  <c r="J19" i="3"/>
  <c r="P49" i="3"/>
  <c r="O53" i="3"/>
  <c r="K23" i="3"/>
  <c r="L20" i="3"/>
  <c r="M29" i="3"/>
  <c r="N24" i="3"/>
  <c r="D25" i="2"/>
  <c r="D24" i="2"/>
  <c r="D26" i="2" s="1"/>
  <c r="D27" i="2" s="1"/>
  <c r="G25" i="2"/>
  <c r="G24" i="2"/>
  <c r="J25" i="2"/>
  <c r="J24" i="2"/>
  <c r="K44" i="5" l="1"/>
  <c r="K21" i="5"/>
  <c r="N88" i="3"/>
  <c r="N90" i="3"/>
  <c r="L5" i="5" s="1" a="1"/>
  <c r="L5" i="5" s="1"/>
  <c r="N87" i="3"/>
  <c r="N86" i="3"/>
  <c r="N89" i="3"/>
  <c r="S58" i="3"/>
  <c r="H6" i="5"/>
  <c r="G26" i="2"/>
  <c r="G27" i="2" s="1"/>
  <c r="J26" i="2"/>
  <c r="J27" i="2" s="1"/>
  <c r="M26" i="2"/>
  <c r="M27" i="2" s="1"/>
  <c r="M32" i="3"/>
  <c r="L35" i="3"/>
  <c r="L13" i="3"/>
  <c r="K19" i="3"/>
  <c r="N29" i="3"/>
  <c r="O24" i="3"/>
  <c r="R36" i="3"/>
  <c r="Q41" i="3"/>
  <c r="M20" i="3"/>
  <c r="L23" i="3"/>
  <c r="V59" i="3"/>
  <c r="U63" i="3"/>
  <c r="Q49" i="3"/>
  <c r="P53" i="3"/>
  <c r="P43" i="3"/>
  <c r="O48" i="3"/>
  <c r="O30" i="3"/>
  <c r="B59" i="1"/>
  <c r="C51" i="1"/>
  <c r="C44" i="1"/>
  <c r="C37" i="1"/>
  <c r="L44" i="5" l="1"/>
  <c r="L21" i="5"/>
  <c r="O87" i="3"/>
  <c r="O90" i="3"/>
  <c r="M5" i="5" s="1" a="1"/>
  <c r="M5" i="5" s="1"/>
  <c r="M44" i="5" s="1"/>
  <c r="O86" i="3"/>
  <c r="O89" i="3"/>
  <c r="O88" i="3"/>
  <c r="T58" i="3"/>
  <c r="I19" i="5"/>
  <c r="I43" i="5"/>
  <c r="I64" i="5"/>
  <c r="I65" i="5"/>
  <c r="I87" i="5"/>
  <c r="I42" i="5"/>
  <c r="I20" i="5"/>
  <c r="I6" i="5"/>
  <c r="N32" i="3"/>
  <c r="M35" i="3"/>
  <c r="N20" i="3"/>
  <c r="M23" i="3"/>
  <c r="P48" i="3"/>
  <c r="Q43" i="3"/>
  <c r="S36" i="3"/>
  <c r="R41" i="3"/>
  <c r="P30" i="3"/>
  <c r="O29" i="3"/>
  <c r="P24" i="3"/>
  <c r="R49" i="3"/>
  <c r="Q53" i="3"/>
  <c r="V63" i="3"/>
  <c r="W59" i="3"/>
  <c r="M13" i="3"/>
  <c r="L19" i="3"/>
  <c r="B50" i="1"/>
  <c r="B43" i="1"/>
  <c r="F27" i="1"/>
  <c r="B45" i="1"/>
  <c r="B52" i="1"/>
  <c r="F26" i="1"/>
  <c r="B57" i="1" s="1"/>
  <c r="B38" i="1"/>
  <c r="C25" i="1"/>
  <c r="D24" i="1"/>
  <c r="E24" i="1"/>
  <c r="F24" i="1"/>
  <c r="C24" i="1"/>
  <c r="I49" i="5" l="1"/>
  <c r="I71" i="5"/>
  <c r="I70" i="5"/>
  <c r="I48" i="5"/>
  <c r="I25" i="5"/>
  <c r="I27" i="5" s="1"/>
  <c r="M21" i="5"/>
  <c r="P86" i="3"/>
  <c r="P87" i="3"/>
  <c r="P88" i="3"/>
  <c r="P89" i="3"/>
  <c r="P90" i="3"/>
  <c r="N5" i="5" s="1" a="1"/>
  <c r="N5" i="5" s="1"/>
  <c r="N44" i="5" s="1"/>
  <c r="U58" i="3"/>
  <c r="B34" i="1"/>
  <c r="I15" i="5"/>
  <c r="I22" i="5" s="1"/>
  <c r="I86" i="5"/>
  <c r="I91" i="5"/>
  <c r="I93" i="5" s="1"/>
  <c r="C35" i="1"/>
  <c r="B35" i="1"/>
  <c r="C34" i="1"/>
  <c r="S15" i="5"/>
  <c r="W15" i="5"/>
  <c r="AA15" i="5"/>
  <c r="AE15" i="5"/>
  <c r="J15" i="5"/>
  <c r="N15" i="5"/>
  <c r="T15" i="5"/>
  <c r="X15" i="5"/>
  <c r="AB15" i="5"/>
  <c r="AF15" i="5"/>
  <c r="K15" i="5"/>
  <c r="O15" i="5"/>
  <c r="C29" i="1"/>
  <c r="Q15" i="5"/>
  <c r="U15" i="5"/>
  <c r="Y15" i="5"/>
  <c r="AC15" i="5"/>
  <c r="AG15" i="5"/>
  <c r="L15" i="5"/>
  <c r="P15" i="5"/>
  <c r="V15" i="5"/>
  <c r="M15" i="5"/>
  <c r="AH15" i="5"/>
  <c r="Z15" i="5"/>
  <c r="AD15" i="5"/>
  <c r="R15" i="5"/>
  <c r="D25" i="1"/>
  <c r="D29" i="1" s="1"/>
  <c r="B55" i="1"/>
  <c r="B60" i="1" s="1"/>
  <c r="G80" i="5" s="1"/>
  <c r="E18" i="7" s="1"/>
  <c r="M82" i="5"/>
  <c r="Q82" i="5"/>
  <c r="U82" i="5"/>
  <c r="Y82" i="5"/>
  <c r="AC82" i="5"/>
  <c r="AG82" i="5"/>
  <c r="J82" i="5"/>
  <c r="N82" i="5"/>
  <c r="R82" i="5"/>
  <c r="V82" i="5"/>
  <c r="Z82" i="5"/>
  <c r="AD82" i="5"/>
  <c r="AH82" i="5"/>
  <c r="K82" i="5"/>
  <c r="O82" i="5"/>
  <c r="S82" i="5"/>
  <c r="W82" i="5"/>
  <c r="AA82" i="5"/>
  <c r="AE82" i="5"/>
  <c r="T82" i="5"/>
  <c r="L82" i="5"/>
  <c r="AB82" i="5"/>
  <c r="P82" i="5"/>
  <c r="X82" i="5"/>
  <c r="I82" i="5"/>
  <c r="AF82" i="5"/>
  <c r="B58" i="1"/>
  <c r="N83" i="5"/>
  <c r="R83" i="5"/>
  <c r="V83" i="5"/>
  <c r="Z83" i="5"/>
  <c r="AD83" i="5"/>
  <c r="AH83" i="5"/>
  <c r="I83" i="5"/>
  <c r="K83" i="5"/>
  <c r="O83" i="5"/>
  <c r="S83" i="5"/>
  <c r="W83" i="5"/>
  <c r="AA83" i="5"/>
  <c r="AE83" i="5"/>
  <c r="J83" i="5"/>
  <c r="L83" i="5"/>
  <c r="P83" i="5"/>
  <c r="T83" i="5"/>
  <c r="X83" i="5"/>
  <c r="AB83" i="5"/>
  <c r="AF83" i="5"/>
  <c r="Y83" i="5"/>
  <c r="AG83" i="5"/>
  <c r="M83" i="5"/>
  <c r="AC83" i="5"/>
  <c r="Q83" i="5"/>
  <c r="U83" i="5"/>
  <c r="C48" i="1"/>
  <c r="M60" i="5"/>
  <c r="Q60" i="5"/>
  <c r="U60" i="5"/>
  <c r="Y60" i="5"/>
  <c r="AC60" i="5"/>
  <c r="AG60" i="5"/>
  <c r="L60" i="5"/>
  <c r="AB60" i="5"/>
  <c r="N60" i="5"/>
  <c r="R60" i="5"/>
  <c r="V60" i="5"/>
  <c r="Z60" i="5"/>
  <c r="AD60" i="5"/>
  <c r="AH60" i="5"/>
  <c r="T60" i="5"/>
  <c r="K60" i="5"/>
  <c r="O60" i="5"/>
  <c r="S60" i="5"/>
  <c r="W60" i="5"/>
  <c r="AA60" i="5"/>
  <c r="AE60" i="5"/>
  <c r="J60" i="5"/>
  <c r="I60" i="5"/>
  <c r="I67" i="5" s="1"/>
  <c r="P60" i="5"/>
  <c r="X60" i="5"/>
  <c r="AF60" i="5"/>
  <c r="D41" i="1"/>
  <c r="D46" i="1" s="1"/>
  <c r="I36" i="5" s="1"/>
  <c r="K38" i="5"/>
  <c r="O38" i="5"/>
  <c r="S38" i="5"/>
  <c r="W38" i="5"/>
  <c r="AA38" i="5"/>
  <c r="AE38" i="5"/>
  <c r="L38" i="5"/>
  <c r="P38" i="5"/>
  <c r="T38" i="5"/>
  <c r="X38" i="5"/>
  <c r="AB38" i="5"/>
  <c r="AF38" i="5"/>
  <c r="I38" i="5"/>
  <c r="I45" i="5" s="1"/>
  <c r="M38" i="5"/>
  <c r="Q38" i="5"/>
  <c r="U38" i="5"/>
  <c r="Y38" i="5"/>
  <c r="AC38" i="5"/>
  <c r="AG38" i="5"/>
  <c r="J38" i="5"/>
  <c r="Z38" i="5"/>
  <c r="R38" i="5"/>
  <c r="V38" i="5"/>
  <c r="N38" i="5"/>
  <c r="AD38" i="5"/>
  <c r="AH38" i="5"/>
  <c r="J87" i="5"/>
  <c r="O32" i="3"/>
  <c r="N35" i="3"/>
  <c r="Q30" i="3"/>
  <c r="M19" i="3"/>
  <c r="N13" i="3"/>
  <c r="X59" i="3"/>
  <c r="W63" i="3"/>
  <c r="S41" i="3"/>
  <c r="T36" i="3"/>
  <c r="Q48" i="3"/>
  <c r="R43" i="3"/>
  <c r="R53" i="3"/>
  <c r="S49" i="3"/>
  <c r="Q24" i="3"/>
  <c r="P29" i="3"/>
  <c r="O20" i="3"/>
  <c r="N23" i="3"/>
  <c r="F29" i="1"/>
  <c r="B41" i="1"/>
  <c r="C41" i="1"/>
  <c r="E25" i="1"/>
  <c r="E29" i="1" s="1"/>
  <c r="C42" i="1"/>
  <c r="B42" i="1"/>
  <c r="B48" i="1"/>
  <c r="I50" i="5" l="1"/>
  <c r="I72" i="5"/>
  <c r="N21" i="5"/>
  <c r="Q86" i="3"/>
  <c r="Q88" i="3"/>
  <c r="Q87" i="3"/>
  <c r="Q89" i="3"/>
  <c r="Q90" i="3"/>
  <c r="O5" i="5" s="1" a="1"/>
  <c r="O5" i="5" s="1"/>
  <c r="O44" i="5" s="1"/>
  <c r="V58" i="3"/>
  <c r="I23" i="5"/>
  <c r="I28" i="5" s="1"/>
  <c r="I88" i="5"/>
  <c r="J19" i="5"/>
  <c r="J86" i="5"/>
  <c r="J88" i="5" s="1"/>
  <c r="J89" i="5" s="1"/>
  <c r="J65" i="5"/>
  <c r="J20" i="5"/>
  <c r="J22" i="5" s="1"/>
  <c r="J64" i="5"/>
  <c r="J43" i="5"/>
  <c r="J6" i="5"/>
  <c r="I46" i="5"/>
  <c r="G89" i="5"/>
  <c r="G94" i="5" s="1"/>
  <c r="B39" i="1"/>
  <c r="G13" i="5" s="1"/>
  <c r="C39" i="1"/>
  <c r="H13" i="5" s="1"/>
  <c r="J91" i="5"/>
  <c r="J93" i="5" s="1"/>
  <c r="J42" i="5"/>
  <c r="K91" i="5"/>
  <c r="K93" i="5" s="1"/>
  <c r="I68" i="5"/>
  <c r="I73" i="5" s="1"/>
  <c r="P32" i="3"/>
  <c r="O35" i="3"/>
  <c r="X63" i="3"/>
  <c r="Y59" i="3"/>
  <c r="P20" i="3"/>
  <c r="O23" i="3"/>
  <c r="T49" i="3"/>
  <c r="S53" i="3"/>
  <c r="T41" i="3"/>
  <c r="U36" i="3"/>
  <c r="Q29" i="3"/>
  <c r="R24" i="3"/>
  <c r="O13" i="3"/>
  <c r="N19" i="3"/>
  <c r="R48" i="3"/>
  <c r="S43" i="3"/>
  <c r="R30" i="3"/>
  <c r="C46" i="1"/>
  <c r="H36" i="5" s="1"/>
  <c r="B46" i="1"/>
  <c r="G36" i="5" s="1"/>
  <c r="C49" i="1"/>
  <c r="C53" i="1" s="1"/>
  <c r="H58" i="5" s="1"/>
  <c r="H68" i="5" s="1"/>
  <c r="H73" i="5" s="1"/>
  <c r="B49" i="1"/>
  <c r="B53" i="1" s="1"/>
  <c r="G58" i="5" s="1"/>
  <c r="J48" i="5" l="1"/>
  <c r="J70" i="5"/>
  <c r="J71" i="5"/>
  <c r="J49" i="5"/>
  <c r="J25" i="5"/>
  <c r="J27" i="5" s="1"/>
  <c r="I51" i="5"/>
  <c r="J45" i="5"/>
  <c r="O21" i="5"/>
  <c r="R88" i="3"/>
  <c r="R87" i="3"/>
  <c r="R86" i="3"/>
  <c r="R89" i="3"/>
  <c r="R90" i="3"/>
  <c r="P5" i="5" s="1" a="1"/>
  <c r="P5" i="5" s="1"/>
  <c r="P44" i="5" s="1"/>
  <c r="W58" i="3"/>
  <c r="B18" i="7"/>
  <c r="C18" i="7"/>
  <c r="D18" i="7"/>
  <c r="I89" i="5"/>
  <c r="I94" i="5" s="1"/>
  <c r="H46" i="5"/>
  <c r="H51" i="5" s="1"/>
  <c r="J67" i="5"/>
  <c r="H23" i="5"/>
  <c r="H28" i="5" s="1"/>
  <c r="J94" i="5"/>
  <c r="G68" i="5"/>
  <c r="G73" i="5" s="1"/>
  <c r="G46" i="5"/>
  <c r="G51" i="5" s="1"/>
  <c r="K19" i="5"/>
  <c r="K20" i="5"/>
  <c r="K6" i="5"/>
  <c r="K87" i="5"/>
  <c r="K65" i="5"/>
  <c r="K86" i="5"/>
  <c r="K42" i="5"/>
  <c r="K64" i="5"/>
  <c r="K43" i="5"/>
  <c r="L6" i="5"/>
  <c r="Q32" i="3"/>
  <c r="P35" i="3"/>
  <c r="S30" i="3"/>
  <c r="P23" i="3"/>
  <c r="Q20" i="3"/>
  <c r="U41" i="3"/>
  <c r="V36" i="3"/>
  <c r="T43" i="3"/>
  <c r="S48" i="3"/>
  <c r="T53" i="3"/>
  <c r="U49" i="3"/>
  <c r="O19" i="3"/>
  <c r="P13" i="3"/>
  <c r="R29" i="3"/>
  <c r="S24" i="3"/>
  <c r="Y63" i="3"/>
  <c r="Z59" i="3"/>
  <c r="J50" i="5" l="1"/>
  <c r="J72" i="5"/>
  <c r="K49" i="5"/>
  <c r="K48" i="5"/>
  <c r="K70" i="5"/>
  <c r="K71" i="5"/>
  <c r="K25" i="5"/>
  <c r="K27" i="5" s="1"/>
  <c r="L25" i="5"/>
  <c r="L27" i="5" s="1"/>
  <c r="L49" i="5"/>
  <c r="L48" i="5"/>
  <c r="L70" i="5"/>
  <c r="L71" i="5"/>
  <c r="K45" i="5"/>
  <c r="P21" i="5"/>
  <c r="K22" i="5"/>
  <c r="K23" i="5" s="1"/>
  <c r="S87" i="3"/>
  <c r="S86" i="3"/>
  <c r="S88" i="3"/>
  <c r="S90" i="3"/>
  <c r="Q5" i="5" s="1" a="1"/>
  <c r="Q5" i="5" s="1"/>
  <c r="Q44" i="5" s="1"/>
  <c r="S89" i="3"/>
  <c r="X58" i="3"/>
  <c r="J46" i="5"/>
  <c r="J68" i="5"/>
  <c r="J23" i="5"/>
  <c r="J28" i="5" s="1"/>
  <c r="L64" i="5"/>
  <c r="G23" i="5"/>
  <c r="G28" i="5" s="1"/>
  <c r="K67" i="5"/>
  <c r="K68" i="5" s="1"/>
  <c r="K88" i="5"/>
  <c r="L87" i="5"/>
  <c r="L86" i="5"/>
  <c r="L42" i="5"/>
  <c r="L20" i="5"/>
  <c r="L91" i="5"/>
  <c r="L93" i="5" s="1"/>
  <c r="L65" i="5"/>
  <c r="L19" i="5"/>
  <c r="L43" i="5"/>
  <c r="M64" i="5"/>
  <c r="R32" i="3"/>
  <c r="Q35" i="3"/>
  <c r="U43" i="3"/>
  <c r="T48" i="3"/>
  <c r="V41" i="3"/>
  <c r="W36" i="3"/>
  <c r="P19" i="3"/>
  <c r="Q13" i="3"/>
  <c r="Q23" i="3"/>
  <c r="R20" i="3"/>
  <c r="Z63" i="3"/>
  <c r="AA59" i="3"/>
  <c r="T24" i="3"/>
  <c r="S29" i="3"/>
  <c r="U53" i="3"/>
  <c r="V49" i="3"/>
  <c r="T30" i="3"/>
  <c r="J73" i="5" l="1"/>
  <c r="J51" i="5"/>
  <c r="K72" i="5"/>
  <c r="K73" i="5" s="1"/>
  <c r="K50" i="5"/>
  <c r="L50" i="5"/>
  <c r="K28" i="5"/>
  <c r="L72" i="5"/>
  <c r="L45" i="5"/>
  <c r="L46" i="5" s="1"/>
  <c r="Q21" i="5"/>
  <c r="L22" i="5"/>
  <c r="T86" i="3"/>
  <c r="T87" i="3"/>
  <c r="T88" i="3"/>
  <c r="T89" i="3"/>
  <c r="T90" i="3"/>
  <c r="R5" i="5" s="1" a="1"/>
  <c r="R5" i="5" s="1"/>
  <c r="R44" i="5" s="1"/>
  <c r="Y58" i="3"/>
  <c r="L67" i="5"/>
  <c r="K89" i="5"/>
  <c r="K94" i="5" s="1"/>
  <c r="K46" i="5"/>
  <c r="L88" i="5"/>
  <c r="L89" i="5" s="1"/>
  <c r="L94" i="5" s="1"/>
  <c r="M65" i="5"/>
  <c r="M67" i="5" s="1"/>
  <c r="M68" i="5" s="1"/>
  <c r="M20" i="5"/>
  <c r="M19" i="5"/>
  <c r="M6" i="5"/>
  <c r="M42" i="5"/>
  <c r="M43" i="5"/>
  <c r="M87" i="5"/>
  <c r="M91" i="5"/>
  <c r="M93" i="5" s="1"/>
  <c r="M86" i="5"/>
  <c r="N6" i="5"/>
  <c r="S32" i="3"/>
  <c r="R35" i="3"/>
  <c r="V43" i="3"/>
  <c r="U48" i="3"/>
  <c r="X36" i="3"/>
  <c r="W41" i="3"/>
  <c r="R23" i="3"/>
  <c r="S20" i="3"/>
  <c r="W49" i="3"/>
  <c r="V53" i="3"/>
  <c r="T29" i="3"/>
  <c r="U24" i="3"/>
  <c r="U30" i="3"/>
  <c r="Q19" i="3"/>
  <c r="R13" i="3"/>
  <c r="AA63" i="3"/>
  <c r="AB59" i="3"/>
  <c r="K51" i="5" l="1"/>
  <c r="L51" i="5"/>
  <c r="M25" i="5"/>
  <c r="M27" i="5" s="1"/>
  <c r="M49" i="5"/>
  <c r="M48" i="5"/>
  <c r="M70" i="5"/>
  <c r="M71" i="5"/>
  <c r="N71" i="5"/>
  <c r="N25" i="5"/>
  <c r="N27" i="5" s="1"/>
  <c r="N49" i="5"/>
  <c r="N48" i="5"/>
  <c r="N70" i="5"/>
  <c r="M45" i="5"/>
  <c r="M46" i="5" s="1"/>
  <c r="R21" i="5"/>
  <c r="M22" i="5"/>
  <c r="M23" i="5" s="1"/>
  <c r="U86" i="3"/>
  <c r="U88" i="3"/>
  <c r="U87" i="3"/>
  <c r="U89" i="3"/>
  <c r="U90" i="3"/>
  <c r="S5" i="5" s="1" a="1"/>
  <c r="S5" i="5" s="1"/>
  <c r="S44" i="5" s="1"/>
  <c r="Z58" i="3"/>
  <c r="L68" i="5"/>
  <c r="L73" i="5" s="1"/>
  <c r="L23" i="5"/>
  <c r="L28" i="5" s="1"/>
  <c r="N20" i="5"/>
  <c r="M88" i="5"/>
  <c r="M89" i="5" s="1"/>
  <c r="M94" i="5" s="1"/>
  <c r="N19" i="5"/>
  <c r="N43" i="5"/>
  <c r="N91" i="5"/>
  <c r="N93" i="5" s="1"/>
  <c r="N87" i="5"/>
  <c r="N65" i="5"/>
  <c r="N86" i="5"/>
  <c r="N64" i="5"/>
  <c r="N42" i="5"/>
  <c r="O6" i="5"/>
  <c r="T32" i="3"/>
  <c r="S35" i="3"/>
  <c r="X49" i="3"/>
  <c r="W53" i="3"/>
  <c r="S23" i="3"/>
  <c r="T20" i="3"/>
  <c r="W43" i="3"/>
  <c r="V48" i="3"/>
  <c r="AB63" i="3"/>
  <c r="AC59" i="3"/>
  <c r="R19" i="3"/>
  <c r="S13" i="3"/>
  <c r="V30" i="3"/>
  <c r="Y36" i="3"/>
  <c r="X41" i="3"/>
  <c r="U29" i="3"/>
  <c r="V24" i="3"/>
  <c r="N72" i="5" l="1"/>
  <c r="N50" i="5"/>
  <c r="O70" i="5"/>
  <c r="O71" i="5"/>
  <c r="O25" i="5"/>
  <c r="O27" i="5" s="1"/>
  <c r="O49" i="5"/>
  <c r="O48" i="5"/>
  <c r="M72" i="5"/>
  <c r="M73" i="5" s="1"/>
  <c r="M50" i="5"/>
  <c r="M51" i="5" s="1"/>
  <c r="M28" i="5"/>
  <c r="N45" i="5"/>
  <c r="N46" i="5" s="1"/>
  <c r="N22" i="5"/>
  <c r="N23" i="5" s="1"/>
  <c r="N28" i="5" s="1"/>
  <c r="S21" i="5"/>
  <c r="V88" i="3"/>
  <c r="V87" i="3"/>
  <c r="V86" i="3"/>
  <c r="V89" i="3"/>
  <c r="V90" i="3"/>
  <c r="T5" i="5" s="1" a="1"/>
  <c r="T5" i="5" s="1"/>
  <c r="T44" i="5" s="1"/>
  <c r="AA58" i="3"/>
  <c r="O87" i="5"/>
  <c r="N88" i="5"/>
  <c r="N89" i="5" s="1"/>
  <c r="N94" i="5" s="1"/>
  <c r="N67" i="5"/>
  <c r="N68" i="5" s="1"/>
  <c r="O42" i="5"/>
  <c r="O86" i="5"/>
  <c r="O65" i="5"/>
  <c r="O91" i="5"/>
  <c r="O93" i="5" s="1"/>
  <c r="O19" i="5"/>
  <c r="O20" i="5"/>
  <c r="O43" i="5"/>
  <c r="O64" i="5"/>
  <c r="P20" i="5"/>
  <c r="U32" i="3"/>
  <c r="T35" i="3"/>
  <c r="V29" i="3"/>
  <c r="W24" i="3"/>
  <c r="AD59" i="3"/>
  <c r="AC63" i="3"/>
  <c r="Z36" i="3"/>
  <c r="Y41" i="3"/>
  <c r="X43" i="3"/>
  <c r="W48" i="3"/>
  <c r="W30" i="3"/>
  <c r="T23" i="3"/>
  <c r="U20" i="3"/>
  <c r="T13" i="3"/>
  <c r="S19" i="3"/>
  <c r="Y49" i="3"/>
  <c r="X53" i="3"/>
  <c r="N51" i="5" l="1"/>
  <c r="N73" i="5"/>
  <c r="O50" i="5"/>
  <c r="O72" i="5"/>
  <c r="O45" i="5"/>
  <c r="O46" i="5" s="1"/>
  <c r="T21" i="5"/>
  <c r="O22" i="5"/>
  <c r="O23" i="5" s="1"/>
  <c r="O28" i="5" s="1"/>
  <c r="W87" i="3"/>
  <c r="W86" i="3"/>
  <c r="W88" i="3"/>
  <c r="W90" i="3"/>
  <c r="U5" i="5" s="1" a="1"/>
  <c r="U5" i="5" s="1"/>
  <c r="U44" i="5" s="1"/>
  <c r="W89" i="3"/>
  <c r="AB58" i="3"/>
  <c r="O88" i="5"/>
  <c r="O89" i="5" s="1"/>
  <c r="O94" i="5" s="1"/>
  <c r="O67" i="5"/>
  <c r="O68" i="5" s="1"/>
  <c r="P43" i="5"/>
  <c r="P87" i="5"/>
  <c r="P64" i="5"/>
  <c r="P6" i="5"/>
  <c r="P42" i="5"/>
  <c r="P86" i="5"/>
  <c r="P91" i="5"/>
  <c r="P93" i="5" s="1"/>
  <c r="P19" i="5"/>
  <c r="P65" i="5"/>
  <c r="Q19" i="5"/>
  <c r="Q6" i="5"/>
  <c r="Q86" i="5"/>
  <c r="Q43" i="5"/>
  <c r="Q87" i="5"/>
  <c r="Q91" i="5"/>
  <c r="Q93" i="5" s="1"/>
  <c r="Q65" i="5"/>
  <c r="Q64" i="5"/>
  <c r="Q20" i="5"/>
  <c r="Q42" i="5"/>
  <c r="V32" i="3"/>
  <c r="U35" i="3"/>
  <c r="Z49" i="3"/>
  <c r="Y53" i="3"/>
  <c r="X48" i="3"/>
  <c r="Y43" i="3"/>
  <c r="U13" i="3"/>
  <c r="T19" i="3"/>
  <c r="AA36" i="3"/>
  <c r="Z41" i="3"/>
  <c r="U23" i="3"/>
  <c r="V20" i="3"/>
  <c r="AD63" i="3"/>
  <c r="AE59" i="3"/>
  <c r="X30" i="3"/>
  <c r="W29" i="3"/>
  <c r="X24" i="3"/>
  <c r="O51" i="5" l="1"/>
  <c r="Q70" i="5"/>
  <c r="Q71" i="5"/>
  <c r="Q25" i="5"/>
  <c r="Q27" i="5" s="1"/>
  <c r="Q49" i="5"/>
  <c r="Q48" i="5"/>
  <c r="P70" i="5"/>
  <c r="P71" i="5"/>
  <c r="P25" i="5"/>
  <c r="P27" i="5" s="1"/>
  <c r="P49" i="5"/>
  <c r="P48" i="5"/>
  <c r="O73" i="5"/>
  <c r="P45" i="5"/>
  <c r="P46" i="5" s="1"/>
  <c r="Q22" i="5"/>
  <c r="Q45" i="5"/>
  <c r="Q46" i="5" s="1"/>
  <c r="U21" i="5"/>
  <c r="P22" i="5"/>
  <c r="P23" i="5" s="1"/>
  <c r="X86" i="3"/>
  <c r="X87" i="3"/>
  <c r="X88" i="3"/>
  <c r="X89" i="3"/>
  <c r="X90" i="3"/>
  <c r="V5" i="5" s="1" a="1"/>
  <c r="V5" i="5" s="1"/>
  <c r="V44" i="5" s="1"/>
  <c r="AC58" i="3"/>
  <c r="P88" i="5"/>
  <c r="P89" i="5" s="1"/>
  <c r="P94" i="5" s="1"/>
  <c r="P67" i="5"/>
  <c r="P68" i="5" s="1"/>
  <c r="R65" i="5"/>
  <c r="Q88" i="5"/>
  <c r="Q89" i="5" s="1"/>
  <c r="Q94" i="5" s="1"/>
  <c r="Q67" i="5"/>
  <c r="Q68" i="5" s="1"/>
  <c r="W32" i="3"/>
  <c r="V35" i="3"/>
  <c r="Y30" i="3"/>
  <c r="X29" i="3"/>
  <c r="Y24" i="3"/>
  <c r="Y48" i="3"/>
  <c r="Z43" i="3"/>
  <c r="W20" i="3"/>
  <c r="V23" i="3"/>
  <c r="AA41" i="3"/>
  <c r="AB36" i="3"/>
  <c r="U19" i="3"/>
  <c r="V13" i="3"/>
  <c r="AF59" i="3"/>
  <c r="AE63" i="3"/>
  <c r="Z53" i="3"/>
  <c r="AA49" i="3"/>
  <c r="P72" i="5" l="1"/>
  <c r="P73" i="5" s="1"/>
  <c r="P50" i="5"/>
  <c r="P51" i="5" s="1"/>
  <c r="Q72" i="5"/>
  <c r="Q73" i="5" s="1"/>
  <c r="Q50" i="5"/>
  <c r="Q51" i="5" s="1"/>
  <c r="P28" i="5"/>
  <c r="V21" i="5"/>
  <c r="Y86" i="3"/>
  <c r="Y88" i="3"/>
  <c r="Y87" i="3"/>
  <c r="Y89" i="3"/>
  <c r="Y90" i="3"/>
  <c r="W5" i="5" s="1" a="1"/>
  <c r="W5" i="5" s="1"/>
  <c r="W44" i="5" s="1"/>
  <c r="AD58" i="3"/>
  <c r="R42" i="5"/>
  <c r="R6" i="5"/>
  <c r="R87" i="5"/>
  <c r="R20" i="5"/>
  <c r="R43" i="5"/>
  <c r="R91" i="5"/>
  <c r="R93" i="5" s="1"/>
  <c r="R19" i="5"/>
  <c r="R86" i="5"/>
  <c r="R64" i="5"/>
  <c r="R67" i="5" s="1"/>
  <c r="R68" i="5" s="1"/>
  <c r="S91" i="5"/>
  <c r="S93" i="5" s="1"/>
  <c r="Q23" i="5"/>
  <c r="Q28" i="5" s="1"/>
  <c r="X32" i="3"/>
  <c r="W35" i="3"/>
  <c r="Z48" i="3"/>
  <c r="AA43" i="3"/>
  <c r="AB49" i="3"/>
  <c r="AA53" i="3"/>
  <c r="X20" i="3"/>
  <c r="W23" i="3"/>
  <c r="AF63" i="3"/>
  <c r="AG59" i="3"/>
  <c r="W13" i="3"/>
  <c r="V19" i="3"/>
  <c r="Y29" i="3"/>
  <c r="Z24" i="3"/>
  <c r="AB41" i="3"/>
  <c r="AC36" i="3"/>
  <c r="Z30" i="3"/>
  <c r="R48" i="5" l="1"/>
  <c r="R70" i="5"/>
  <c r="R71" i="5"/>
  <c r="R25" i="5"/>
  <c r="R27" i="5" s="1"/>
  <c r="R49" i="5"/>
  <c r="R22" i="5"/>
  <c r="R23" i="5" s="1"/>
  <c r="R45" i="5"/>
  <c r="R46" i="5" s="1"/>
  <c r="W21" i="5"/>
  <c r="Z88" i="3"/>
  <c r="Z87" i="3"/>
  <c r="Z86" i="3"/>
  <c r="Z89" i="3"/>
  <c r="Z90" i="3"/>
  <c r="X5" i="5" s="1" a="1"/>
  <c r="X5" i="5" s="1"/>
  <c r="X44" i="5" s="1"/>
  <c r="AE58" i="3"/>
  <c r="R88" i="5"/>
  <c r="R89" i="5" s="1"/>
  <c r="R94" i="5" s="1"/>
  <c r="S19" i="5"/>
  <c r="S20" i="5"/>
  <c r="S42" i="5"/>
  <c r="S86" i="5"/>
  <c r="S64" i="5"/>
  <c r="S6" i="5"/>
  <c r="S43" i="5"/>
  <c r="S87" i="5"/>
  <c r="S65" i="5"/>
  <c r="T6" i="5"/>
  <c r="T65" i="5"/>
  <c r="Y32" i="3"/>
  <c r="X35" i="3"/>
  <c r="AC41" i="3"/>
  <c r="AD36" i="3"/>
  <c r="AG63" i="3"/>
  <c r="AH59" i="3"/>
  <c r="AB53" i="3"/>
  <c r="AC49" i="3"/>
  <c r="AA48" i="3"/>
  <c r="AB43" i="3"/>
  <c r="AA30" i="3"/>
  <c r="X23" i="3"/>
  <c r="Y20" i="3"/>
  <c r="Z29" i="3"/>
  <c r="AA24" i="3"/>
  <c r="W19" i="3"/>
  <c r="X13" i="3"/>
  <c r="R50" i="5" l="1"/>
  <c r="R51" i="5" s="1"/>
  <c r="R72" i="5"/>
  <c r="R73" i="5" s="1"/>
  <c r="T25" i="5"/>
  <c r="T27" i="5" s="1"/>
  <c r="T49" i="5"/>
  <c r="T48" i="5"/>
  <c r="T70" i="5"/>
  <c r="T71" i="5"/>
  <c r="S49" i="5"/>
  <c r="S48" i="5"/>
  <c r="S70" i="5"/>
  <c r="S71" i="5"/>
  <c r="S25" i="5"/>
  <c r="S27" i="5" s="1"/>
  <c r="R28" i="5"/>
  <c r="S45" i="5"/>
  <c r="S46" i="5" s="1"/>
  <c r="X21" i="5"/>
  <c r="S22" i="5"/>
  <c r="S23" i="5" s="1"/>
  <c r="AA87" i="3"/>
  <c r="AA86" i="3"/>
  <c r="AA88" i="3"/>
  <c r="AA89" i="3"/>
  <c r="AA90" i="3"/>
  <c r="Y5" i="5" s="1" a="1"/>
  <c r="Y5" i="5" s="1"/>
  <c r="Y44" i="5" s="1"/>
  <c r="AF58" i="3"/>
  <c r="S88" i="5"/>
  <c r="S89" i="5" s="1"/>
  <c r="S94" i="5" s="1"/>
  <c r="T86" i="5"/>
  <c r="S67" i="5"/>
  <c r="S68" i="5" s="1"/>
  <c r="T43" i="5"/>
  <c r="T20" i="5"/>
  <c r="T64" i="5"/>
  <c r="T67" i="5" s="1"/>
  <c r="T68" i="5" s="1"/>
  <c r="T19" i="5"/>
  <c r="T91" i="5"/>
  <c r="T93" i="5" s="1"/>
  <c r="T42" i="5"/>
  <c r="T87" i="5"/>
  <c r="U6" i="5"/>
  <c r="Z32" i="3"/>
  <c r="Y35" i="3"/>
  <c r="X19" i="3"/>
  <c r="Y13" i="3"/>
  <c r="AD49" i="3"/>
  <c r="AC53" i="3"/>
  <c r="AH63" i="3"/>
  <c r="AI59" i="3"/>
  <c r="AB30" i="3"/>
  <c r="AD41" i="3"/>
  <c r="AE36" i="3"/>
  <c r="AC43" i="3"/>
  <c r="AB48" i="3"/>
  <c r="AA29" i="3"/>
  <c r="AB24" i="3"/>
  <c r="Y23" i="3"/>
  <c r="Z20" i="3"/>
  <c r="S72" i="5" l="1"/>
  <c r="S73" i="5" s="1"/>
  <c r="S50" i="5"/>
  <c r="S51" i="5" s="1"/>
  <c r="T72" i="5"/>
  <c r="U25" i="5"/>
  <c r="U27" i="5" s="1"/>
  <c r="U49" i="5"/>
  <c r="U48" i="5"/>
  <c r="U71" i="5"/>
  <c r="U70" i="5"/>
  <c r="S28" i="5"/>
  <c r="T50" i="5"/>
  <c r="T45" i="5"/>
  <c r="T46" i="5" s="1"/>
  <c r="T73" i="5"/>
  <c r="T22" i="5"/>
  <c r="T23" i="5" s="1"/>
  <c r="T28" i="5" s="1"/>
  <c r="Y21" i="5"/>
  <c r="AB86" i="3"/>
  <c r="AB87" i="3"/>
  <c r="AB88" i="3"/>
  <c r="AB89" i="3"/>
  <c r="AB90" i="3"/>
  <c r="Z5" i="5" s="1" a="1"/>
  <c r="Z5" i="5" s="1"/>
  <c r="Z44" i="5" s="1"/>
  <c r="AG58" i="3"/>
  <c r="T88" i="5"/>
  <c r="T89" i="5" s="1"/>
  <c r="T94" i="5" s="1"/>
  <c r="U64" i="5"/>
  <c r="U86" i="5"/>
  <c r="U42" i="5"/>
  <c r="U19" i="5"/>
  <c r="U65" i="5"/>
  <c r="U43" i="5"/>
  <c r="U20" i="5"/>
  <c r="U87" i="5"/>
  <c r="U91" i="5"/>
  <c r="U93" i="5" s="1"/>
  <c r="V43" i="5"/>
  <c r="AA32" i="3"/>
  <c r="Z35" i="3"/>
  <c r="AB29" i="3"/>
  <c r="AC24" i="3"/>
  <c r="AI63" i="3"/>
  <c r="AJ59" i="3"/>
  <c r="AJ63" i="3" s="1"/>
  <c r="AC30" i="3"/>
  <c r="AE49" i="3"/>
  <c r="AD53" i="3"/>
  <c r="AA20" i="3"/>
  <c r="Z23" i="3"/>
  <c r="AD43" i="3"/>
  <c r="AC48" i="3"/>
  <c r="AF36" i="3"/>
  <c r="AE41" i="3"/>
  <c r="Z13" i="3"/>
  <c r="Y19" i="3"/>
  <c r="T51" i="5" l="1"/>
  <c r="U72" i="5"/>
  <c r="U50" i="5"/>
  <c r="U45" i="5"/>
  <c r="U46" i="5" s="1"/>
  <c r="Z21" i="5"/>
  <c r="U22" i="5"/>
  <c r="U23" i="5" s="1"/>
  <c r="U28" i="5" s="1"/>
  <c r="AC88" i="3"/>
  <c r="AC87" i="3"/>
  <c r="AC86" i="3"/>
  <c r="AC89" i="3"/>
  <c r="AC90" i="3"/>
  <c r="AA5" i="5" s="1" a="1"/>
  <c r="AA5" i="5" s="1"/>
  <c r="AA44" i="5" s="1"/>
  <c r="AH58" i="3"/>
  <c r="U88" i="5"/>
  <c r="U89" i="5" s="1"/>
  <c r="U94" i="5" s="1"/>
  <c r="U67" i="5"/>
  <c r="U68" i="5" s="1"/>
  <c r="V42" i="5"/>
  <c r="V45" i="5" s="1"/>
  <c r="V19" i="5"/>
  <c r="V91" i="5"/>
  <c r="V93" i="5" s="1"/>
  <c r="V87" i="5"/>
  <c r="V6" i="5"/>
  <c r="V86" i="5"/>
  <c r="V20" i="5"/>
  <c r="V64" i="5"/>
  <c r="V65" i="5"/>
  <c r="W86" i="5"/>
  <c r="AB32" i="3"/>
  <c r="AA35" i="3"/>
  <c r="AF49" i="3"/>
  <c r="AE53" i="3"/>
  <c r="AA13" i="3"/>
  <c r="Z19" i="3"/>
  <c r="AG36" i="3"/>
  <c r="AF41" i="3"/>
  <c r="AA23" i="3"/>
  <c r="AB20" i="3"/>
  <c r="AE43" i="3"/>
  <c r="AD48" i="3"/>
  <c r="AD30" i="3"/>
  <c r="AC29" i="3"/>
  <c r="AD24" i="3"/>
  <c r="V22" i="5" l="1"/>
  <c r="V23" i="5" s="1"/>
  <c r="V71" i="5"/>
  <c r="V25" i="5"/>
  <c r="V27" i="5" s="1"/>
  <c r="V49" i="5"/>
  <c r="V48" i="5"/>
  <c r="V70" i="5"/>
  <c r="U73" i="5"/>
  <c r="U51" i="5"/>
  <c r="V46" i="5"/>
  <c r="AA21" i="5"/>
  <c r="AD88" i="3"/>
  <c r="AD87" i="3"/>
  <c r="AD86" i="3"/>
  <c r="AD89" i="3"/>
  <c r="AD90" i="3"/>
  <c r="AB5" i="5" s="1" a="1"/>
  <c r="AB5" i="5" s="1"/>
  <c r="AB44" i="5" s="1"/>
  <c r="AI58" i="3"/>
  <c r="W91" i="5"/>
  <c r="W93" i="5" s="1"/>
  <c r="W87" i="5"/>
  <c r="W88" i="5" s="1"/>
  <c r="W89" i="5" s="1"/>
  <c r="V67" i="5"/>
  <c r="V68" i="5" s="1"/>
  <c r="W19" i="5"/>
  <c r="V88" i="5"/>
  <c r="V89" i="5" s="1"/>
  <c r="V94" i="5" s="1"/>
  <c r="W43" i="5"/>
  <c r="W42" i="5"/>
  <c r="W6" i="5"/>
  <c r="W64" i="5"/>
  <c r="W65" i="5"/>
  <c r="W20" i="5"/>
  <c r="X91" i="5"/>
  <c r="X93" i="5" s="1"/>
  <c r="AC32" i="3"/>
  <c r="AB35" i="3"/>
  <c r="AG49" i="3"/>
  <c r="AF53" i="3"/>
  <c r="AH36" i="3"/>
  <c r="AG41" i="3"/>
  <c r="AF43" i="3"/>
  <c r="AE48" i="3"/>
  <c r="AC20" i="3"/>
  <c r="AB23" i="3"/>
  <c r="AD29" i="3"/>
  <c r="AE24" i="3"/>
  <c r="AE30" i="3"/>
  <c r="AB13" i="3"/>
  <c r="AA19" i="3"/>
  <c r="V72" i="5" l="1"/>
  <c r="V73" i="5" s="1"/>
  <c r="V50" i="5"/>
  <c r="V51" i="5" s="1"/>
  <c r="W70" i="5"/>
  <c r="W71" i="5"/>
  <c r="W25" i="5"/>
  <c r="W27" i="5" s="1"/>
  <c r="W49" i="5"/>
  <c r="W48" i="5"/>
  <c r="V28" i="5"/>
  <c r="W45" i="5"/>
  <c r="W46" i="5" s="1"/>
  <c r="W22" i="5"/>
  <c r="W23" i="5" s="1"/>
  <c r="AB21" i="5"/>
  <c r="AE87" i="3"/>
  <c r="AE88" i="3"/>
  <c r="AE86" i="3"/>
  <c r="AE90" i="3"/>
  <c r="AC5" i="5" s="1" a="1"/>
  <c r="AC5" i="5" s="1"/>
  <c r="AC44" i="5" s="1"/>
  <c r="AE89" i="3"/>
  <c r="AJ58" i="3"/>
  <c r="W94" i="5"/>
  <c r="X87" i="5"/>
  <c r="X86" i="5"/>
  <c r="W67" i="5"/>
  <c r="W68" i="5" s="1"/>
  <c r="X19" i="5"/>
  <c r="X65" i="5"/>
  <c r="X6" i="5"/>
  <c r="X20" i="5"/>
  <c r="X43" i="5"/>
  <c r="X64" i="5"/>
  <c r="X42" i="5"/>
  <c r="Y86" i="5"/>
  <c r="AD32" i="3"/>
  <c r="AC35" i="3"/>
  <c r="AD20" i="3"/>
  <c r="AC23" i="3"/>
  <c r="AC13" i="3"/>
  <c r="AB19" i="3"/>
  <c r="AF48" i="3"/>
  <c r="AG43" i="3"/>
  <c r="AH49" i="3"/>
  <c r="AG53" i="3"/>
  <c r="AI36" i="3"/>
  <c r="AH41" i="3"/>
  <c r="AF30" i="3"/>
  <c r="AE29" i="3"/>
  <c r="AF24" i="3"/>
  <c r="W50" i="5" l="1"/>
  <c r="W51" i="5" s="1"/>
  <c r="X70" i="5"/>
  <c r="X71" i="5"/>
  <c r="X25" i="5"/>
  <c r="X27" i="5" s="1"/>
  <c r="X49" i="5"/>
  <c r="X48" i="5"/>
  <c r="W28" i="5"/>
  <c r="W72" i="5"/>
  <c r="W73" i="5" s="1"/>
  <c r="X45" i="5"/>
  <c r="X46" i="5" s="1"/>
  <c r="AC21" i="5"/>
  <c r="X22" i="5"/>
  <c r="X23" i="5" s="1"/>
  <c r="AF86" i="3"/>
  <c r="AF87" i="3"/>
  <c r="AF88" i="3"/>
  <c r="AF89" i="3"/>
  <c r="AF90" i="3"/>
  <c r="AD5" i="5" s="1" a="1"/>
  <c r="AD5" i="5" s="1"/>
  <c r="AD44" i="5" s="1"/>
  <c r="X67" i="5"/>
  <c r="X68" i="5" s="1"/>
  <c r="X88" i="5"/>
  <c r="X89" i="5" s="1"/>
  <c r="X94" i="5" s="1"/>
  <c r="Y6" i="5"/>
  <c r="Y43" i="5"/>
  <c r="Y20" i="5"/>
  <c r="Y65" i="5"/>
  <c r="Y42" i="5"/>
  <c r="Y64" i="5"/>
  <c r="Y87" i="5"/>
  <c r="Y88" i="5" s="1"/>
  <c r="Y89" i="5" s="1"/>
  <c r="Y91" i="5"/>
  <c r="Y93" i="5" s="1"/>
  <c r="Y19" i="5"/>
  <c r="Z64" i="5"/>
  <c r="AE32" i="3"/>
  <c r="AD35" i="3"/>
  <c r="AI41" i="3"/>
  <c r="AJ36" i="3"/>
  <c r="AJ41" i="3" s="1"/>
  <c r="AH53" i="3"/>
  <c r="AI49" i="3"/>
  <c r="AG48" i="3"/>
  <c r="AH43" i="3"/>
  <c r="AG30" i="3"/>
  <c r="AC19" i="3"/>
  <c r="AD13" i="3"/>
  <c r="AG24" i="3"/>
  <c r="AF29" i="3"/>
  <c r="AD23" i="3"/>
  <c r="AE20" i="3"/>
  <c r="X50" i="5" l="1"/>
  <c r="X51" i="5" s="1"/>
  <c r="X72" i="5"/>
  <c r="X73" i="5" s="1"/>
  <c r="Y70" i="5"/>
  <c r="Y71" i="5"/>
  <c r="Y48" i="5"/>
  <c r="Y25" i="5"/>
  <c r="Y27" i="5" s="1"/>
  <c r="Y49" i="5"/>
  <c r="Y45" i="5"/>
  <c r="Y46" i="5" s="1"/>
  <c r="X28" i="5"/>
  <c r="AD21" i="5"/>
  <c r="Y22" i="5"/>
  <c r="Y23" i="5" s="1"/>
  <c r="AG86" i="3"/>
  <c r="AG88" i="3"/>
  <c r="AG87" i="3"/>
  <c r="AG89" i="3"/>
  <c r="AG90" i="3"/>
  <c r="AE5" i="5" s="1" a="1"/>
  <c r="AE5" i="5" s="1"/>
  <c r="AE44" i="5" s="1"/>
  <c r="Y67" i="5"/>
  <c r="Y68" i="5" s="1"/>
  <c r="Y94" i="5"/>
  <c r="Z87" i="5"/>
  <c r="Z6" i="5"/>
  <c r="Z19" i="5"/>
  <c r="Z20" i="5"/>
  <c r="Z42" i="5"/>
  <c r="Z91" i="5"/>
  <c r="Z93" i="5" s="1"/>
  <c r="Z86" i="5"/>
  <c r="Z43" i="5"/>
  <c r="Z65" i="5"/>
  <c r="Z67" i="5" s="1"/>
  <c r="Z68" i="5" s="1"/>
  <c r="AA87" i="5"/>
  <c r="AF32" i="3"/>
  <c r="AE35" i="3"/>
  <c r="AH48" i="3"/>
  <c r="AI43" i="3"/>
  <c r="AH30" i="3"/>
  <c r="AJ49" i="3"/>
  <c r="AJ53" i="3" s="1"/>
  <c r="AI53" i="3"/>
  <c r="AG29" i="3"/>
  <c r="AH24" i="3"/>
  <c r="AE23" i="3"/>
  <c r="AF20" i="3"/>
  <c r="AE13" i="3"/>
  <c r="AD19" i="3"/>
  <c r="Y72" i="5" l="1"/>
  <c r="Y73" i="5" s="1"/>
  <c r="Z48" i="5"/>
  <c r="Z70" i="5"/>
  <c r="Z71" i="5"/>
  <c r="Z25" i="5"/>
  <c r="Z27" i="5" s="1"/>
  <c r="Z49" i="5"/>
  <c r="Y28" i="5"/>
  <c r="Y50" i="5"/>
  <c r="Y51" i="5" s="1"/>
  <c r="Z45" i="5"/>
  <c r="Z46" i="5" s="1"/>
  <c r="AE21" i="5"/>
  <c r="Z22" i="5"/>
  <c r="Z23" i="5" s="1"/>
  <c r="AH88" i="3"/>
  <c r="AH87" i="3"/>
  <c r="AH86" i="3"/>
  <c r="AH89" i="3"/>
  <c r="AH90" i="3"/>
  <c r="AF5" i="5" s="1" a="1"/>
  <c r="AF5" i="5" s="1"/>
  <c r="AF44" i="5" s="1"/>
  <c r="Z88" i="5"/>
  <c r="Z89" i="5" s="1"/>
  <c r="Z94" i="5" s="1"/>
  <c r="AA91" i="5"/>
  <c r="AA93" i="5" s="1"/>
  <c r="AA64" i="5"/>
  <c r="AA86" i="5"/>
  <c r="AA88" i="5" s="1"/>
  <c r="AA89" i="5" s="1"/>
  <c r="AA19" i="5"/>
  <c r="AA6" i="5"/>
  <c r="AA65" i="5"/>
  <c r="AA43" i="5"/>
  <c r="AA20" i="5"/>
  <c r="AA42" i="5"/>
  <c r="AB20" i="5"/>
  <c r="AG32" i="3"/>
  <c r="AF35" i="3"/>
  <c r="AI30" i="3"/>
  <c r="AE19" i="3"/>
  <c r="AF13" i="3"/>
  <c r="AF23" i="3"/>
  <c r="AG20" i="3"/>
  <c r="AJ43" i="3"/>
  <c r="AJ48" i="3" s="1"/>
  <c r="AI48" i="3"/>
  <c r="AH29" i="3"/>
  <c r="AI24" i="3"/>
  <c r="Z50" i="5" l="1"/>
  <c r="Z72" i="5"/>
  <c r="Z73" i="5" s="1"/>
  <c r="AA49" i="5"/>
  <c r="AA48" i="5"/>
  <c r="AA70" i="5"/>
  <c r="AA71" i="5"/>
  <c r="AA25" i="5"/>
  <c r="AA27" i="5" s="1"/>
  <c r="Z51" i="5"/>
  <c r="AA45" i="5"/>
  <c r="AA46" i="5" s="1"/>
  <c r="Z28" i="5"/>
  <c r="AA22" i="5"/>
  <c r="AA23" i="5" s="1"/>
  <c r="AF21" i="5"/>
  <c r="AI87" i="3"/>
  <c r="AI86" i="3"/>
  <c r="AI88" i="3"/>
  <c r="AI90" i="3"/>
  <c r="AG5" i="5" s="1" a="1"/>
  <c r="AG5" i="5" s="1"/>
  <c r="AG44" i="5" s="1"/>
  <c r="AI89" i="3"/>
  <c r="AJ86" i="3"/>
  <c r="AJ87" i="3"/>
  <c r="AJ88" i="3"/>
  <c r="AJ89" i="3"/>
  <c r="AJ90" i="3"/>
  <c r="AH44" i="5" s="1"/>
  <c r="AA67" i="5"/>
  <c r="AA68" i="5" s="1"/>
  <c r="AA94" i="5"/>
  <c r="AB43" i="5"/>
  <c r="AB64" i="5"/>
  <c r="AB42" i="5"/>
  <c r="AB65" i="5"/>
  <c r="AB86" i="5"/>
  <c r="AB91" i="5"/>
  <c r="AB93" i="5" s="1"/>
  <c r="AB87" i="5"/>
  <c r="AB6" i="5"/>
  <c r="AB19" i="5"/>
  <c r="AC6" i="5"/>
  <c r="AH32" i="3"/>
  <c r="AG35" i="3"/>
  <c r="AG23" i="3"/>
  <c r="AH20" i="3"/>
  <c r="AJ30" i="3"/>
  <c r="AJ24" i="3"/>
  <c r="AJ29" i="3" s="1"/>
  <c r="AI29" i="3"/>
  <c r="AF19" i="3"/>
  <c r="AG13" i="3"/>
  <c r="AA50" i="5" l="1"/>
  <c r="AA51" i="5" s="1"/>
  <c r="AB25" i="5"/>
  <c r="AB27" i="5" s="1"/>
  <c r="AB49" i="5"/>
  <c r="AB48" i="5"/>
  <c r="AB70" i="5"/>
  <c r="AB71" i="5"/>
  <c r="AC25" i="5"/>
  <c r="AC27" i="5" s="1"/>
  <c r="AC49" i="5"/>
  <c r="AC48" i="5"/>
  <c r="AC71" i="5"/>
  <c r="AC70" i="5"/>
  <c r="AA72" i="5"/>
  <c r="AA73" i="5" s="1"/>
  <c r="AA28" i="5"/>
  <c r="AB45" i="5"/>
  <c r="AB46" i="5" s="1"/>
  <c r="AH21" i="5"/>
  <c r="AG21" i="5"/>
  <c r="AB22" i="5"/>
  <c r="AB23" i="5" s="1"/>
  <c r="B21" i="7"/>
  <c r="D17" i="6" s="1"/>
  <c r="D21" i="7"/>
  <c r="F17" i="6" s="1"/>
  <c r="E21" i="7"/>
  <c r="G17" i="6" s="1"/>
  <c r="C21" i="7"/>
  <c r="E17" i="6" s="1"/>
  <c r="AB67" i="5"/>
  <c r="AB68" i="5" s="1"/>
  <c r="AB88" i="5"/>
  <c r="AB89" i="5" s="1"/>
  <c r="AB94" i="5" s="1"/>
  <c r="AC64" i="5"/>
  <c r="AC91" i="5"/>
  <c r="AC93" i="5" s="1"/>
  <c r="AC20" i="5"/>
  <c r="AC42" i="5"/>
  <c r="AC19" i="5"/>
  <c r="AC43" i="5"/>
  <c r="AC65" i="5"/>
  <c r="AC86" i="5"/>
  <c r="AC87" i="5"/>
  <c r="AD86" i="5"/>
  <c r="AI32" i="3"/>
  <c r="AH35" i="3"/>
  <c r="AH13" i="3"/>
  <c r="AG19" i="3"/>
  <c r="AH23" i="3"/>
  <c r="AI20" i="3"/>
  <c r="AB72" i="5" l="1"/>
  <c r="AB73" i="5" s="1"/>
  <c r="AB50" i="5"/>
  <c r="AB51" i="5" s="1"/>
  <c r="AC72" i="5"/>
  <c r="AC50" i="5"/>
  <c r="AC45" i="5"/>
  <c r="AC46" i="5" s="1"/>
  <c r="AC51" i="5" s="1"/>
  <c r="AB28" i="5"/>
  <c r="AC22" i="5"/>
  <c r="AC23" i="5" s="1"/>
  <c r="AC28" i="5" s="1"/>
  <c r="AC88" i="5"/>
  <c r="AC89" i="5" s="1"/>
  <c r="AC94" i="5" s="1"/>
  <c r="AD6" i="5"/>
  <c r="AC67" i="5"/>
  <c r="AC68" i="5" s="1"/>
  <c r="AD20" i="5"/>
  <c r="AD65" i="5"/>
  <c r="AD87" i="5"/>
  <c r="AD88" i="5" s="1"/>
  <c r="AD89" i="5" s="1"/>
  <c r="AD91" i="5"/>
  <c r="AD93" i="5" s="1"/>
  <c r="AD19" i="5"/>
  <c r="AD43" i="5"/>
  <c r="AD42" i="5"/>
  <c r="AD64" i="5"/>
  <c r="AE43" i="5"/>
  <c r="AJ32" i="3"/>
  <c r="AJ35" i="3" s="1"/>
  <c r="AI35" i="3"/>
  <c r="AI23" i="3"/>
  <c r="AJ20" i="3"/>
  <c r="AJ23" i="3" s="1"/>
  <c r="AH19" i="3"/>
  <c r="AI13" i="3"/>
  <c r="AC73" i="5" l="1"/>
  <c r="AD45" i="5"/>
  <c r="AD46" i="5" s="1"/>
  <c r="AD71" i="5"/>
  <c r="AD25" i="5"/>
  <c r="AD27" i="5" s="1"/>
  <c r="AD49" i="5"/>
  <c r="AD48" i="5"/>
  <c r="AD70" i="5"/>
  <c r="AD72" i="5" s="1"/>
  <c r="AD22" i="5"/>
  <c r="AD23" i="5" s="1"/>
  <c r="AD67" i="5"/>
  <c r="AD68" i="5" s="1"/>
  <c r="AD94" i="5"/>
  <c r="AE86" i="5"/>
  <c r="AE42" i="5"/>
  <c r="AE45" i="5" s="1"/>
  <c r="AE64" i="5"/>
  <c r="AE65" i="5"/>
  <c r="AE87" i="5"/>
  <c r="AE19" i="5"/>
  <c r="AE6" i="5"/>
  <c r="AE20" i="5"/>
  <c r="AE91" i="5"/>
  <c r="AE93" i="5" s="1"/>
  <c r="AF6" i="5"/>
  <c r="AJ13" i="3"/>
  <c r="AJ19" i="3" s="1"/>
  <c r="AI19" i="3"/>
  <c r="AD50" i="5" l="1"/>
  <c r="AE70" i="5"/>
  <c r="AE71" i="5"/>
  <c r="AE25" i="5"/>
  <c r="AE49" i="5"/>
  <c r="AE48" i="5"/>
  <c r="AF70" i="5"/>
  <c r="AF71" i="5"/>
  <c r="AF25" i="5"/>
  <c r="AF27" i="5" s="1"/>
  <c r="AF49" i="5"/>
  <c r="AF48" i="5"/>
  <c r="AD73" i="5"/>
  <c r="AD51" i="5"/>
  <c r="AD28" i="5"/>
  <c r="AE72" i="5"/>
  <c r="AE27" i="5"/>
  <c r="AE46" i="5"/>
  <c r="AE22" i="5"/>
  <c r="AE23" i="5" s="1"/>
  <c r="AF87" i="5"/>
  <c r="AE88" i="5"/>
  <c r="AE89" i="5" s="1"/>
  <c r="AE94" i="5" s="1"/>
  <c r="AF42" i="5"/>
  <c r="AF91" i="5"/>
  <c r="AF93" i="5" s="1"/>
  <c r="AF64" i="5"/>
  <c r="AF19" i="5"/>
  <c r="AF86" i="5"/>
  <c r="AF20" i="5"/>
  <c r="AF65" i="5"/>
  <c r="AF43" i="5"/>
  <c r="AE67" i="5"/>
  <c r="AE68" i="5" s="1"/>
  <c r="AG91" i="5"/>
  <c r="AG93" i="5" s="1"/>
  <c r="AH6" i="5"/>
  <c r="AF50" i="5" l="1"/>
  <c r="AH48" i="5"/>
  <c r="AH70" i="5"/>
  <c r="AH71" i="5"/>
  <c r="AH25" i="5"/>
  <c r="AH27" i="5" s="1"/>
  <c r="AH49" i="5"/>
  <c r="AE50" i="5"/>
  <c r="AE51" i="5" s="1"/>
  <c r="AF72" i="5"/>
  <c r="AE73" i="5"/>
  <c r="AE28" i="5"/>
  <c r="AF45" i="5"/>
  <c r="AF46" i="5" s="1"/>
  <c r="AF51" i="5" s="1"/>
  <c r="AF22" i="5"/>
  <c r="AF23" i="5" s="1"/>
  <c r="AF28" i="5" s="1"/>
  <c r="AF88" i="5"/>
  <c r="AF89" i="5" s="1"/>
  <c r="AF94" i="5" s="1"/>
  <c r="AF67" i="5"/>
  <c r="AF68" i="5" s="1"/>
  <c r="AG19" i="5"/>
  <c r="AG42" i="5"/>
  <c r="AG87" i="5"/>
  <c r="AG20" i="5"/>
  <c r="AG6" i="5"/>
  <c r="AG43" i="5"/>
  <c r="AG64" i="5"/>
  <c r="AG65" i="5"/>
  <c r="AG86" i="5"/>
  <c r="AH19" i="5"/>
  <c r="AH64" i="5"/>
  <c r="AH42" i="5"/>
  <c r="AH86" i="5"/>
  <c r="AH43" i="5"/>
  <c r="AH87" i="5"/>
  <c r="AH20" i="5"/>
  <c r="AH91" i="5"/>
  <c r="AH93" i="5" s="1"/>
  <c r="E23" i="7" s="1"/>
  <c r="AH65" i="5"/>
  <c r="AH22" i="5" l="1"/>
  <c r="AG70" i="5"/>
  <c r="AG71" i="5"/>
  <c r="AG49" i="5"/>
  <c r="AG25" i="5"/>
  <c r="AG27" i="5" s="1"/>
  <c r="B23" i="7" s="1"/>
  <c r="D19" i="6" s="1"/>
  <c r="AG48" i="5"/>
  <c r="AG50" i="5" s="1"/>
  <c r="AF73" i="5"/>
  <c r="AH72" i="5"/>
  <c r="AH50" i="5"/>
  <c r="AH45" i="5"/>
  <c r="AG45" i="5"/>
  <c r="AG46" i="5" s="1"/>
  <c r="AG22" i="5"/>
  <c r="G19" i="6"/>
  <c r="AH67" i="5"/>
  <c r="AG67" i="5"/>
  <c r="AG68" i="5" s="1"/>
  <c r="AG88" i="5"/>
  <c r="AG89" i="5" s="1"/>
  <c r="AG94" i="5" s="1"/>
  <c r="AH88" i="5"/>
  <c r="B19" i="7" l="1"/>
  <c r="B20" i="7" s="1"/>
  <c r="AG72" i="5"/>
  <c r="D23" i="7" s="1"/>
  <c r="F19" i="6" s="1"/>
  <c r="C23" i="7"/>
  <c r="E19" i="6" s="1"/>
  <c r="AG23" i="5"/>
  <c r="AG51" i="5"/>
  <c r="AG28" i="5"/>
  <c r="D19" i="7"/>
  <c r="D20" i="7" s="1"/>
  <c r="D22" i="7" s="1"/>
  <c r="E19" i="7"/>
  <c r="E20" i="7" s="1"/>
  <c r="C19" i="7"/>
  <c r="C20" i="7" s="1"/>
  <c r="AH89" i="5"/>
  <c r="AH94" i="5" s="1"/>
  <c r="E25" i="7" s="1"/>
  <c r="AH68" i="5"/>
  <c r="AH73" i="5" s="1"/>
  <c r="AH46" i="5"/>
  <c r="AH51" i="5" s="1"/>
  <c r="AH23" i="5"/>
  <c r="AH28" i="5" s="1"/>
  <c r="B25" i="7" s="1"/>
  <c r="C25" i="7" l="1"/>
  <c r="E21" i="6" s="1"/>
  <c r="AG73" i="5"/>
  <c r="D25" i="7" s="1"/>
  <c r="F21" i="6" s="1"/>
  <c r="F16" i="6"/>
  <c r="D24" i="7"/>
  <c r="F20" i="6" s="1"/>
  <c r="E16" i="6"/>
  <c r="C22" i="7"/>
  <c r="E18" i="6" s="1"/>
  <c r="C24" i="7"/>
  <c r="E20" i="6" s="1"/>
  <c r="D16" i="6"/>
  <c r="B22" i="7"/>
  <c r="D18" i="6" s="1"/>
  <c r="F18" i="6"/>
  <c r="E22" i="7"/>
  <c r="G18" i="6" s="1"/>
  <c r="G16" i="6"/>
  <c r="E24" i="7"/>
  <c r="G20" i="6" s="1"/>
  <c r="G21" i="6"/>
  <c r="B24" i="7"/>
  <c r="D20" i="6" s="1"/>
  <c r="D21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<sst xmlns="http://schemas.openxmlformats.org/spreadsheetml/2006/main" count="524" uniqueCount="222">
  <si>
    <t>Option I</t>
  </si>
  <si>
    <t>Option II</t>
  </si>
  <si>
    <t>Option III</t>
  </si>
  <si>
    <t>Option IV</t>
  </si>
  <si>
    <t>BSTP to Waterford (Botanical Gardens) then northwards to recharge point at Trents (Greenwich) (find points or take-offs along the way).  Assume 6 injection wells will be included in this option.</t>
  </si>
  <si>
    <t>BSTP to Spring Garden BWRO desalination plant.  Assume 3 injection wells included in this option</t>
  </si>
  <si>
    <t>Length of pipeline (kms)</t>
  </si>
  <si>
    <t>Extend Option I all the way to Spring Hall Land Lease, St. Lucy – all other points remain the same. Assume 9 injection wells will be included in this option.</t>
  </si>
  <si>
    <t>BSTP to Waterford (Botanical Gardens) with take-off at Hothersal roundabout to Friendship Plantation the turn south along ABC H’way and then turn North along Belle Road up to Lears (Roberts Manufacturing) – irrigation can be done for lands on east and west of that road.  Also takes in Neil's Plantation, Salters, Constant and Valley Plantation.  Assume 6 injection wells will be included in this option.</t>
  </si>
  <si>
    <t>Land areas</t>
  </si>
  <si>
    <t>Belle</t>
  </si>
  <si>
    <t>Salters</t>
  </si>
  <si>
    <t>Haggatt Hall</t>
  </si>
  <si>
    <t>Hectares</t>
  </si>
  <si>
    <t>Current # Farmers</t>
  </si>
  <si>
    <t>Estimate irrigated water use (MAFS)</t>
  </si>
  <si>
    <t>Estimated size of irrigated plot (MAFS)</t>
  </si>
  <si>
    <t>Botanical Gardens (estimated area)</t>
  </si>
  <si>
    <t>Waterford (estimated area)</t>
  </si>
  <si>
    <t>Neils Plantation (estimated area)</t>
  </si>
  <si>
    <t>Constant (estimated area)</t>
  </si>
  <si>
    <t>Valley Plantation (estimated area)</t>
  </si>
  <si>
    <t>Capital Costs</t>
  </si>
  <si>
    <t>Pipelines</t>
  </si>
  <si>
    <t>Pipelines US$/km</t>
  </si>
  <si>
    <t>Reverse Osmosis Plant Item US$</t>
  </si>
  <si>
    <t>Injection Wells</t>
  </si>
  <si>
    <t>Sets of 3 Injection Wells</t>
  </si>
  <si>
    <t>Pump Station</t>
  </si>
  <si>
    <t>Total</t>
  </si>
  <si>
    <t>Capital Expenditure Schedule</t>
  </si>
  <si>
    <t>Year 1</t>
  </si>
  <si>
    <t>Year 2</t>
  </si>
  <si>
    <t>Year 3</t>
  </si>
  <si>
    <t>RO Plant</t>
  </si>
  <si>
    <t>Operational Costs</t>
  </si>
  <si>
    <t>Pump Station US$ each</t>
  </si>
  <si>
    <t>Pump Station &amp; Booster Pump Station</t>
  </si>
  <si>
    <t>Balancing reservoir</t>
  </si>
  <si>
    <r>
      <t>Reservoir @US$400/m</t>
    </r>
    <r>
      <rPr>
        <sz val="11"/>
        <color theme="1"/>
        <rFont val="Calibri"/>
        <family val="2"/>
      </rPr>
      <t>³</t>
    </r>
  </si>
  <si>
    <t>Injections wells - maintenance costs</t>
  </si>
  <si>
    <t>Balancing reservoirs - maintenance costs</t>
  </si>
  <si>
    <t>capital cost</t>
  </si>
  <si>
    <t>Installation of Injection Wells US$ per set of 3 wells</t>
  </si>
  <si>
    <t>per well</t>
  </si>
  <si>
    <t>Reverse Osmosis -Operation &amp; Maintenance costs</t>
  </si>
  <si>
    <t>Pipelines - annual maintenance costs</t>
  </si>
  <si>
    <t>Pump stations - annual maintenance costs</t>
  </si>
  <si>
    <t>Pump stations - power costs per station</t>
  </si>
  <si>
    <t>US$/m³</t>
  </si>
  <si>
    <t>Beneficiaries</t>
  </si>
  <si>
    <t>Volume</t>
  </si>
  <si>
    <t>m3/day</t>
  </si>
  <si>
    <t>m/s</t>
  </si>
  <si>
    <t>l/sec</t>
  </si>
  <si>
    <t>Velocity</t>
  </si>
  <si>
    <t>Roughness</t>
  </si>
  <si>
    <t>Diameter</t>
  </si>
  <si>
    <t>m</t>
  </si>
  <si>
    <t>Hydraulic gradiant</t>
  </si>
  <si>
    <t>Head/Length</t>
  </si>
  <si>
    <t>Length</t>
  </si>
  <si>
    <t>Headloss</t>
  </si>
  <si>
    <t>Static lift</t>
  </si>
  <si>
    <t>Friction loss</t>
  </si>
  <si>
    <t>Maximum water power</t>
  </si>
  <si>
    <t>kW</t>
  </si>
  <si>
    <t>Installed motor power</t>
  </si>
  <si>
    <t>Average power used</t>
  </si>
  <si>
    <t xml:space="preserve">Annual power </t>
  </si>
  <si>
    <t>kWh</t>
  </si>
  <si>
    <t>Monthly</t>
  </si>
  <si>
    <t>kWh/month</t>
  </si>
  <si>
    <t>kWh/m3</t>
  </si>
  <si>
    <t>Customer Charge</t>
  </si>
  <si>
    <t>Bds$</t>
  </si>
  <si>
    <t>Demand Charge</t>
  </si>
  <si>
    <t>Bds$/KVA</t>
  </si>
  <si>
    <t>Base Energy Charge</t>
  </si>
  <si>
    <t>Bds$/monthly kWh</t>
  </si>
  <si>
    <t>FCA</t>
  </si>
  <si>
    <t>Bds$/month</t>
  </si>
  <si>
    <t>Bds$/m3</t>
  </si>
  <si>
    <t>Spring Hall Land Lease - irrigated</t>
  </si>
  <si>
    <t>Under irrigation each acre creates 1 extra job</t>
  </si>
  <si>
    <t>Average annual wages per labourer Bds$8.75/hr or annual total of 2,080 hours</t>
  </si>
  <si>
    <t>For irrigated areas MAFS suggests 3 acres per farmer or 1.2 Hectares</t>
  </si>
  <si>
    <t>Potential # beneficiary farmers</t>
  </si>
  <si>
    <t>Potential # wage labourers</t>
  </si>
  <si>
    <t>Area available Hectares</t>
  </si>
  <si>
    <t>Does not create extra jobs</t>
  </si>
  <si>
    <t>Creates no extra jobs</t>
  </si>
  <si>
    <t>-</t>
  </si>
  <si>
    <t>MAFS has the estimated average revenue per acre under irrigation of between Bds$62,900 and Bds$80,000 per year.</t>
  </si>
  <si>
    <t>m³/year</t>
  </si>
  <si>
    <t>Managed Aquifer Recharge</t>
  </si>
  <si>
    <t>Recycled irrigation water to aquifer recharge.</t>
  </si>
  <si>
    <r>
      <t>m</t>
    </r>
    <r>
      <rPr>
        <sz val="11"/>
        <color theme="1"/>
        <rFont val="Calibri"/>
        <family val="2"/>
      </rPr>
      <t>³</t>
    </r>
    <r>
      <rPr>
        <sz val="9.9"/>
        <color theme="1"/>
        <rFont val="Arial"/>
        <family val="2"/>
      </rPr>
      <t>/Hectare</t>
    </r>
    <r>
      <rPr>
        <sz val="11"/>
        <color theme="1"/>
        <rFont val="Arial"/>
        <family val="2"/>
      </rPr>
      <t>/day</t>
    </r>
  </si>
  <si>
    <t>Irrigation water.  Based on 9 months of supplementary irrigation</t>
  </si>
  <si>
    <r>
      <t>Revenue per acre is under full irrigation.  Revenue (Bds80,000/acre) per m</t>
    </r>
    <r>
      <rPr>
        <sz val="11"/>
        <color theme="1"/>
        <rFont val="Calibri"/>
        <family val="2"/>
      </rPr>
      <t>³</t>
    </r>
    <r>
      <rPr>
        <sz val="9.9"/>
        <color theme="1"/>
        <rFont val="Arial"/>
        <family val="2"/>
      </rPr>
      <t xml:space="preserve"> can be calculated as</t>
    </r>
  </si>
  <si>
    <r>
      <t>Revenue @ Bds/m</t>
    </r>
    <r>
      <rPr>
        <sz val="11"/>
        <color theme="1"/>
        <rFont val="Calibri"/>
        <family val="2"/>
      </rPr>
      <t>³</t>
    </r>
  </si>
  <si>
    <r>
      <t>Available treated reclaimed water m</t>
    </r>
    <r>
      <rPr>
        <sz val="9.9"/>
        <color theme="1"/>
        <rFont val="Calibri"/>
        <family val="2"/>
      </rPr>
      <t>³</t>
    </r>
    <r>
      <rPr>
        <sz val="11"/>
        <color theme="1"/>
        <rFont val="Arial"/>
        <family val="2"/>
      </rPr>
      <t>/day</t>
    </r>
  </si>
  <si>
    <t>Estimated # Farmers</t>
  </si>
  <si>
    <t>This option provides recharge that could augment eith the Belle or Spring Garden</t>
  </si>
  <si>
    <t>This option provides some recharge to the Belle and or Spring Garden through irrigation of the Botanical Gardens</t>
  </si>
  <si>
    <t>Year 21</t>
  </si>
  <si>
    <t>Year 11</t>
  </si>
  <si>
    <t>Component</t>
  </si>
  <si>
    <t>Type</t>
  </si>
  <si>
    <t>Description</t>
  </si>
  <si>
    <t>Rate</t>
  </si>
  <si>
    <t>Units</t>
  </si>
  <si>
    <t>Notes</t>
  </si>
  <si>
    <t>Bridgetown Core</t>
  </si>
  <si>
    <t>Residential</t>
  </si>
  <si>
    <t>Connections</t>
  </si>
  <si>
    <t>number</t>
  </si>
  <si>
    <t>Taken from number of active accounts</t>
  </si>
  <si>
    <t>m³/conection/day</t>
  </si>
  <si>
    <t>Calculated from consumption figures up to 03/2020</t>
  </si>
  <si>
    <t>Commercial</t>
  </si>
  <si>
    <t>m³</t>
  </si>
  <si>
    <t>Figures from analysis of consumption records 2017 -2021</t>
  </si>
  <si>
    <t>Government</t>
  </si>
  <si>
    <t>Statutory</t>
  </si>
  <si>
    <t>Port</t>
  </si>
  <si>
    <t>Subtotal</t>
  </si>
  <si>
    <t>As reported by Integrated Sustainability Consultants</t>
  </si>
  <si>
    <t>% of residential</t>
  </si>
  <si>
    <t>Taken from STANTEC Consultants reports</t>
  </si>
  <si>
    <t xml:space="preserve">Hotel </t>
  </si>
  <si>
    <t>m³/day</t>
  </si>
  <si>
    <t>Estimate provided by developer.  Development is underway - assume operational in 2023</t>
  </si>
  <si>
    <t>250-room hotel, condominiums, retail space.  Information from Appropriation Bill March 2021 by Sen. Walcott. Operational 2025</t>
  </si>
  <si>
    <t>Own estimate</t>
  </si>
  <si>
    <t>Based on analysis of average per connection</t>
  </si>
  <si>
    <t>Estimated based on reported # rooms</t>
  </si>
  <si>
    <t>Bridge House Redevelopment</t>
  </si>
  <si>
    <t>Condominiums and entertainment facilities. Information from Appropriation Bill March 2021 by Sen. Walcot. Own estimate</t>
  </si>
  <si>
    <t>Carlisle House Redevelopment</t>
  </si>
  <si>
    <t xml:space="preserve">Residential </t>
  </si>
  <si>
    <t>Population Change Factor</t>
  </si>
  <si>
    <t>Technology Change Factor</t>
  </si>
  <si>
    <t>Climate Change Factor</t>
  </si>
  <si>
    <t>Increase per annum</t>
  </si>
  <si>
    <t>Decrease per annum</t>
  </si>
  <si>
    <t>Climate Scenario</t>
  </si>
  <si>
    <t>Year</t>
  </si>
  <si>
    <t>RCP 2.6</t>
  </si>
  <si>
    <t>RCP 4.5</t>
  </si>
  <si>
    <t>RCP 6.0</t>
  </si>
  <si>
    <t>RCP 8.5</t>
  </si>
  <si>
    <t>Average Daily Wastewater Volume</t>
  </si>
  <si>
    <t>Pump stations - power costs per station (2#)</t>
  </si>
  <si>
    <t>Inflation rate</t>
  </si>
  <si>
    <t>Discount rate</t>
  </si>
  <si>
    <t>Net Present Value of Capital Costs</t>
  </si>
  <si>
    <t xml:space="preserve">Net Present Value of Operation Costs </t>
  </si>
  <si>
    <t>Net Present Volume of Water Supplied</t>
  </si>
  <si>
    <t>Benefits</t>
  </si>
  <si>
    <t>Sale of treated reclaimed water</t>
  </si>
  <si>
    <t>Farm Revenue</t>
  </si>
  <si>
    <t>BWA Commercial Rate</t>
  </si>
  <si>
    <t>BADMC Selling Rate</t>
  </si>
  <si>
    <t>BADMC Breakeven Rate</t>
  </si>
  <si>
    <t>Net Present Value of Benefits</t>
  </si>
  <si>
    <t>Benefit Cost Ratio</t>
  </si>
  <si>
    <t>IRR</t>
  </si>
  <si>
    <t>Cashflow</t>
  </si>
  <si>
    <t>Total O&amp;M Costs</t>
  </si>
  <si>
    <t>Total Capital and O&amp;M Costs</t>
  </si>
  <si>
    <t>Total Capital &amp; Operations Net Present Value</t>
  </si>
  <si>
    <t>Unit cost of water US$/m³</t>
  </si>
  <si>
    <t>Summary</t>
  </si>
  <si>
    <t>ITEM</t>
  </si>
  <si>
    <t>Unit</t>
  </si>
  <si>
    <t xml:space="preserve"> </t>
  </si>
  <si>
    <t xml:space="preserve">Develoment Stage </t>
  </si>
  <si>
    <t xml:space="preserve">Total Wastewater Volume m³/year </t>
  </si>
  <si>
    <t xml:space="preserve">Discription </t>
  </si>
  <si>
    <t xml:space="preserve">Bridgetown Phase 1  </t>
  </si>
  <si>
    <t xml:space="preserve">Bridgetown Phase 2  </t>
  </si>
  <si>
    <t xml:space="preserve">Bridgetown Phase 3 </t>
  </si>
  <si>
    <t xml:space="preserve">Bridgetown Phase 4  </t>
  </si>
  <si>
    <t xml:space="preserve">Waterfront  </t>
  </si>
  <si>
    <t xml:space="preserve">Bridgetown CBD Transformation </t>
  </si>
  <si>
    <t>Development Phase</t>
  </si>
  <si>
    <t xml:space="preserve">Hyatt Ziva Hotel </t>
  </si>
  <si>
    <t>Selected Phase</t>
  </si>
  <si>
    <t xml:space="preserve">Wastewater Volume </t>
  </si>
  <si>
    <t>m³/Day</t>
  </si>
  <si>
    <t xml:space="preserve">Wasterwater Production into the system </t>
  </si>
  <si>
    <t xml:space="preserve">Operational Costs </t>
  </si>
  <si>
    <t>Total Annual Costs</t>
  </si>
  <si>
    <t>Bridgetown Phase 1</t>
  </si>
  <si>
    <t>Bridgetown Phase 2</t>
  </si>
  <si>
    <t>Bridgetown Phase 3</t>
  </si>
  <si>
    <t>Bridgetown Phase 4</t>
  </si>
  <si>
    <t>Hyatt Ziva Hotel</t>
  </si>
  <si>
    <t>Waterfront</t>
  </si>
  <si>
    <t>Bridgetown CBD Transformation</t>
  </si>
  <si>
    <t>Cost Benefit Ratio</t>
  </si>
  <si>
    <t>Irrigation Water Tariff:US$/m³</t>
  </si>
  <si>
    <t>OptionV</t>
  </si>
  <si>
    <t>Total Revenue</t>
  </si>
  <si>
    <t>Inflation Rate</t>
  </si>
  <si>
    <t>Discount Rate</t>
  </si>
  <si>
    <t>Irrigation Tariff $US/m3</t>
  </si>
  <si>
    <t>Wastewater Return</t>
  </si>
  <si>
    <t>Deatiled water demand based on type of consumption and development phases Bridgetown Sewage Treatement Syatem (m3/year)</t>
  </si>
  <si>
    <t xml:space="preserve">Climate Scenario </t>
  </si>
  <si>
    <t xml:space="preserve">Climate Scnario </t>
  </si>
  <si>
    <t>No Climate</t>
  </si>
  <si>
    <t>RCP 6</t>
  </si>
  <si>
    <t>Irrigation Water for Agriculture</t>
  </si>
  <si>
    <t>Calculation of Power Costs by Water Reuse Options</t>
  </si>
  <si>
    <t>Total Wastewater Consumption by Development Stage Bridegtown Sewage Treatement System ( m³/year)</t>
  </si>
  <si>
    <t>Brine injection pumping costs</t>
  </si>
  <si>
    <t>US$/m3</t>
  </si>
  <si>
    <t xml:space="preserve">Dashboard : CBA Wastewater Reuse </t>
  </si>
  <si>
    <t>Factor: Wastewater Return %</t>
  </si>
  <si>
    <t>Factor: Net Water after RO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</si>
</sst>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([$$-409]* #,##0.00_);_([$$-409]* \(#,##0.00\);_([$$-409]* &quot;-&quot;??_);_(@_)"/>
    <numFmt numFmtId="167" formatCode="_(* #,##0.000_);_(* \(#,##0.000\);_(* &quot;-&quot;??_);_(@_)"/>
    <numFmt numFmtId="168" formatCode="0.00000"/>
    <numFmt numFmtId="169" formatCode="_(* #,##0_);_(* \(#,##0\);_(* &quot;-&quot;??_);_(@_)"/>
    <numFmt numFmtId="170" formatCode="_-* #,##0_-;\-* #,##0_-;_-* &quot;-&quot;??_-;_-@_-"/>
    <numFmt numFmtId="171" formatCode="0.0%"/>
    <numFmt numFmtId="172" formatCode="_(&quot;$&quot;* #,##0_);_(&quot;$&quot;* \(#,##0\);_(&quot;$&quot;* &quot;-&quot;??_);_(@_)"/>
    <numFmt numFmtId="173" formatCode="_(&quot;$&quot;* #,##0.000_);_(&quot;$&quot;* \(#,##0.000\);_(&quot;$&quot;* &quot;-&quot;??_);_(@_)"/>
    <numFmt numFmtId="174" formatCode="&quot;$&quot;#,##0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</font>
    <font>
      <sz val="9.9"/>
      <color theme="1"/>
      <name val="Arial"/>
      <family val="2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9.9"/>
      <color theme="1"/>
      <name val="Calibri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1"/>
      <color theme="0"/>
      <name val="Arial"/>
      <family val="2"/>
    </font>
    <font>
      <sz val="14"/>
      <color rgb="FFC00000"/>
      <name val="Arial"/>
      <family val="2"/>
    </font>
    <font>
      <b/>
      <sz val="11"/>
      <color rgb="FFC00000"/>
      <name val="Arial"/>
      <family val="2"/>
    </font>
    <font>
      <b/>
      <sz val="12"/>
      <color rgb="FFC00000"/>
      <name val="Arial"/>
      <family val="2"/>
    </font>
    <font>
      <b/>
      <i/>
      <sz val="14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4"/>
      <color rgb="FF7030A0"/>
      <name val="Arial Narrow"/>
      <family val="2"/>
    </font>
    <font>
      <b/>
      <sz val="26"/>
      <color rgb="FFC00000"/>
      <name val="Times New Roman"/>
      <family val="1"/>
    </font>
    <font>
      <b/>
      <sz val="12"/>
      <color theme="3" tint="-0.499984740745262"/>
      <name val="Arial Narrow"/>
      <family val="2"/>
    </font>
    <font>
      <b/>
      <sz val="11"/>
      <color rgb="FFC00000"/>
      <name val="Calibri"/>
      <family val="2"/>
      <scheme val="minor"/>
    </font>
    <font>
      <b/>
      <sz val="16"/>
      <color rgb="FFC00000"/>
      <name val="Arial Narrow"/>
      <family val="2"/>
    </font>
    <font>
      <b/>
      <sz val="16"/>
      <color rgb="FFC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rgb="FFFF0000"/>
      </left>
      <right style="hair">
        <color rgb="FFFF0000"/>
      </right>
      <top style="thin">
        <color auto="1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/>
      <bottom style="hair">
        <color rgb="FFFF0000"/>
      </bottom>
      <diagonal/>
    </border>
    <border>
      <left style="hair">
        <color rgb="FFFF0000"/>
      </left>
      <right style="hair">
        <color rgb="FFFF0000"/>
      </right>
      <top/>
      <bottom style="hair">
        <color rgb="FFFF0000"/>
      </bottom>
      <diagonal/>
    </border>
    <border>
      <left style="hair">
        <color rgb="FFFF0000"/>
      </left>
      <right/>
      <top/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thin">
        <color indexed="64"/>
      </top>
      <bottom style="hair">
        <color rgb="FFFF0000"/>
      </bottom>
      <diagonal/>
    </border>
    <border>
      <left style="hair">
        <color rgb="FFFF0000"/>
      </left>
      <right/>
      <top style="thin">
        <color indexed="64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double">
        <color indexed="64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double">
        <color indexed="64"/>
      </bottom>
      <diagonal/>
    </border>
    <border>
      <left style="hair">
        <color rgb="FFFF0000"/>
      </left>
      <right/>
      <top style="hair">
        <color rgb="FFFF0000"/>
      </top>
      <bottom style="double">
        <color indexed="64"/>
      </bottom>
      <diagonal/>
    </border>
    <border>
      <left/>
      <right style="hair">
        <color rgb="FFFF0000"/>
      </right>
      <top style="thin">
        <color indexed="64"/>
      </top>
      <bottom/>
      <diagonal/>
    </border>
    <border>
      <left style="hair">
        <color rgb="FFFF0000"/>
      </left>
      <right style="hair">
        <color rgb="FFFF0000"/>
      </right>
      <top style="thin">
        <color auto="1"/>
      </top>
      <bottom/>
      <diagonal/>
    </border>
    <border>
      <left style="hair">
        <color rgb="FFFF0000"/>
      </left>
      <right/>
      <top style="thin">
        <color indexed="64"/>
      </top>
      <bottom/>
      <diagonal/>
    </border>
    <border>
      <left/>
      <right style="hair">
        <color rgb="FFFF0000"/>
      </right>
      <top/>
      <bottom/>
      <diagonal/>
    </border>
    <border>
      <left style="hair">
        <color rgb="FFFF0000"/>
      </left>
      <right style="hair">
        <color rgb="FFFF0000"/>
      </right>
      <top/>
      <bottom/>
      <diagonal/>
    </border>
    <border>
      <left style="hair">
        <color rgb="FFFF0000"/>
      </left>
      <right/>
      <top/>
      <bottom/>
      <diagonal/>
    </border>
    <border>
      <left/>
      <right style="hair">
        <color rgb="FFFF0000"/>
      </right>
      <top style="thin">
        <color indexed="64"/>
      </top>
      <bottom style="double">
        <color indexed="64"/>
      </bottom>
      <diagonal/>
    </border>
    <border>
      <left style="hair">
        <color rgb="FFFF0000"/>
      </left>
      <right style="hair">
        <color rgb="FFFF0000"/>
      </right>
      <top style="thin">
        <color indexed="64"/>
      </top>
      <bottom style="double">
        <color indexed="64"/>
      </bottom>
      <diagonal/>
    </border>
    <border>
      <left style="hair">
        <color rgb="FFFF0000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rgb="FFFF0000"/>
      </left>
      <right style="hair">
        <color rgb="FFFF0000"/>
      </right>
      <top style="medium">
        <color indexed="64"/>
      </top>
      <bottom style="hair">
        <color rgb="FFFF0000"/>
      </bottom>
      <diagonal/>
    </border>
    <border>
      <left style="medium">
        <color indexed="64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medium">
        <color indexed="64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medium">
        <color indexed="64"/>
      </bottom>
      <diagonal/>
    </border>
    <border>
      <left style="hair">
        <color rgb="FFFF0000"/>
      </left>
      <right style="medium">
        <color indexed="64"/>
      </right>
      <top style="hair">
        <color rgb="FFFF0000"/>
      </top>
      <bottom style="medium">
        <color indexed="64"/>
      </bottom>
      <diagonal/>
    </border>
    <border>
      <left style="hair">
        <color rgb="FFFF0000"/>
      </left>
      <right style="medium">
        <color indexed="64"/>
      </right>
      <top/>
      <bottom style="hair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double">
        <color rgb="FFFF0000"/>
      </right>
      <top style="hair">
        <color rgb="FFFF0000"/>
      </top>
      <bottom style="hair">
        <color rgb="FFFF0000"/>
      </bottom>
      <diagonal/>
    </border>
    <border>
      <left style="double">
        <color rgb="FFFF0000"/>
      </left>
      <right style="hair">
        <color rgb="FFFF0000"/>
      </right>
      <top style="hair">
        <color rgb="FFFF0000"/>
      </top>
      <bottom style="double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double">
        <color rgb="FFFF0000"/>
      </bottom>
      <diagonal/>
    </border>
    <border>
      <left style="hair">
        <color rgb="FFFF0000"/>
      </left>
      <right style="double">
        <color rgb="FFFF0000"/>
      </right>
      <top style="hair">
        <color rgb="FFFF0000"/>
      </top>
      <bottom style="double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hair">
        <color rgb="FFFF0000"/>
      </bottom>
      <diagonal/>
    </border>
    <border>
      <left style="double">
        <color rgb="FFFF0000"/>
      </left>
      <right style="double">
        <color rgb="FFFF0000"/>
      </right>
      <top style="hair">
        <color rgb="FFFF0000"/>
      </top>
      <bottom style="hair">
        <color rgb="FFFF0000"/>
      </bottom>
      <diagonal/>
    </border>
    <border>
      <left style="double">
        <color rgb="FFFF0000"/>
      </left>
      <right style="double">
        <color rgb="FFFF0000"/>
      </right>
      <top style="hair">
        <color rgb="FFFF0000"/>
      </top>
      <bottom style="double">
        <color rgb="FFFF0000"/>
      </bottom>
      <diagonal/>
    </border>
    <border>
      <left style="double">
        <color rgb="FFFF0000"/>
      </left>
      <right style="hair">
        <color rgb="FFFF0000"/>
      </right>
      <top style="double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double">
        <color rgb="FFFF0000"/>
      </top>
      <bottom style="hair">
        <color rgb="FFFF0000"/>
      </bottom>
      <diagonal/>
    </border>
    <border>
      <left style="hair">
        <color rgb="FFFF0000"/>
      </left>
      <right style="double">
        <color rgb="FFFF0000"/>
      </right>
      <top style="double">
        <color rgb="FFFF0000"/>
      </top>
      <bottom style="hair">
        <color rgb="FFFF000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rgb="FFFF0000"/>
      </left>
      <right style="medium">
        <color indexed="64"/>
      </right>
      <top style="hair">
        <color rgb="FFFF0000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rgb="FFFF0000"/>
      </right>
      <top style="thin">
        <color indexed="64"/>
      </top>
      <bottom style="medium">
        <color indexed="64"/>
      </bottom>
      <diagonal/>
    </border>
    <border>
      <left style="hair">
        <color rgb="FFFF0000"/>
      </left>
      <right style="hair">
        <color rgb="FFFF0000"/>
      </right>
      <top style="thin">
        <color indexed="64"/>
      </top>
      <bottom style="medium">
        <color indexed="64"/>
      </bottom>
      <diagonal/>
    </border>
    <border>
      <left style="hair">
        <color rgb="FFFF0000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rgb="FFFF0000"/>
      </right>
      <top style="double">
        <color indexed="64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double">
        <color indexed="64"/>
      </top>
      <bottom style="hair">
        <color rgb="FFFF0000"/>
      </bottom>
      <diagonal/>
    </border>
    <border>
      <left style="medium">
        <color indexed="64"/>
      </left>
      <right style="hair">
        <color rgb="FFFF0000"/>
      </right>
      <top style="hair">
        <color rgb="FFFF0000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rgb="FFFF0000"/>
      </right>
      <top style="medium">
        <color indexed="64"/>
      </top>
      <bottom style="hair">
        <color rgb="FFFF0000"/>
      </bottom>
      <diagonal/>
    </border>
    <border>
      <left/>
      <right style="hair">
        <color rgb="FFFF0000"/>
      </right>
      <top style="double">
        <color auto="1"/>
      </top>
      <bottom style="hair">
        <color rgb="FFFF0000"/>
      </bottom>
      <diagonal/>
    </border>
    <border>
      <left style="hair">
        <color rgb="FFFF0000"/>
      </left>
      <right/>
      <top style="double">
        <color auto="1"/>
      </top>
      <bottom style="hair">
        <color rgb="FFFF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rgb="FFFF0000"/>
      </top>
      <bottom style="hair">
        <color rgb="FFFF0000"/>
      </bottom>
      <diagonal/>
    </border>
    <border>
      <left/>
      <right/>
      <top/>
      <bottom style="hair">
        <color rgb="FFFF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rgb="FFFF0000"/>
      </right>
      <top/>
      <bottom style="double">
        <color indexed="64"/>
      </bottom>
      <diagonal/>
    </border>
    <border>
      <left/>
      <right/>
      <top style="thin">
        <color indexed="64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/>
      <bottom style="double">
        <color indexed="64"/>
      </bottom>
      <diagonal/>
    </border>
    <border>
      <left/>
      <right/>
      <top style="hair">
        <color rgb="FFFF0000"/>
      </top>
      <bottom/>
      <diagonal/>
    </border>
    <border>
      <left/>
      <right style="medium">
        <color indexed="64"/>
      </right>
      <top/>
      <bottom style="hair">
        <color rgb="FFFF0000"/>
      </bottom>
      <diagonal/>
    </border>
    <border>
      <left/>
      <right style="medium">
        <color indexed="64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/>
      <bottom/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ck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thin">
        <color auto="1"/>
      </left>
      <right style="thick">
        <color rgb="FFFF0000"/>
      </right>
      <top/>
      <bottom style="thin">
        <color auto="1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hair">
        <color rgb="FFFF0000"/>
      </right>
      <top style="hair">
        <color rgb="FFFF0000"/>
      </top>
      <bottom style="thick">
        <color rgb="FFFF0000"/>
      </bottom>
      <diagonal/>
    </border>
    <border>
      <left/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ck">
        <color rgb="FFFF0000"/>
      </bottom>
      <diagonal/>
    </border>
    <border>
      <left style="thick">
        <color rgb="FFFF0000"/>
      </left>
      <right style="hair">
        <color rgb="FFFF0000"/>
      </right>
      <top/>
      <bottom style="hair">
        <color rgb="FFFF0000"/>
      </bottom>
      <diagonal/>
    </border>
    <border>
      <left style="thick">
        <color rgb="FFFF0000"/>
      </left>
      <right style="thin">
        <color auto="1"/>
      </right>
      <top style="thick">
        <color rgb="FFFF0000"/>
      </top>
      <bottom style="thick">
        <color rgb="FFFF0000"/>
      </bottom>
      <diagonal/>
    </border>
    <border>
      <left/>
      <right style="thin">
        <color auto="1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hair">
        <color rgb="FFFF0000"/>
      </left>
      <right style="thick">
        <color rgb="FFFF0000"/>
      </right>
      <top/>
      <bottom style="hair">
        <color rgb="FFFF0000"/>
      </bottom>
      <diagonal/>
    </border>
    <border>
      <left style="hair">
        <color rgb="FFFF0000"/>
      </left>
      <right style="thick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thick">
        <color rgb="FFFF0000"/>
      </right>
      <top style="hair">
        <color rgb="FFFF0000"/>
      </top>
      <bottom style="thick">
        <color rgb="FFFF0000"/>
      </bottom>
      <diagonal/>
    </border>
    <border>
      <left/>
      <right style="double">
        <color rgb="FFFF0000"/>
      </right>
      <top/>
      <bottom style="medium">
        <color rgb="FFFF0000"/>
      </bottom>
      <diagonal/>
    </border>
    <border>
      <left/>
      <right/>
      <top style="hair">
        <color rgb="FFFF0000"/>
      </top>
      <bottom style="double">
        <color indexed="64"/>
      </bottom>
      <diagonal/>
    </border>
    <border>
      <left style="medium">
        <color rgb="FF4472C4"/>
      </left>
      <right/>
      <top style="thin">
        <color indexed="64"/>
      </top>
      <bottom/>
      <diagonal/>
    </border>
    <border>
      <left style="medium">
        <color rgb="FF4472C4"/>
      </left>
      <right/>
      <top/>
      <bottom style="double">
        <color indexed="64"/>
      </bottom>
      <diagonal/>
    </border>
    <border>
      <left/>
      <right style="medium">
        <color rgb="FF4472C4"/>
      </right>
      <top style="thin">
        <color indexed="64"/>
      </top>
      <bottom style="medium">
        <color indexed="64"/>
      </bottom>
      <diagonal/>
    </border>
    <border>
      <left style="hair">
        <color rgb="FFFF0000"/>
      </left>
      <right style="medium">
        <color rgb="FF8EAADB"/>
      </right>
      <top style="double">
        <color indexed="64"/>
      </top>
      <bottom style="hair">
        <color rgb="FFFF0000"/>
      </bottom>
      <diagonal/>
    </border>
    <border>
      <left style="hair">
        <color rgb="FFFF0000"/>
      </left>
      <right style="medium">
        <color rgb="FF8EAADB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medium">
        <color rgb="FF8EAADB"/>
      </right>
      <top style="hair">
        <color rgb="FFFF0000"/>
      </top>
      <bottom style="double">
        <color indexed="64"/>
      </bottom>
      <diagonal/>
    </border>
    <border>
      <left style="thick">
        <color rgb="FFFF0000"/>
      </left>
      <right style="hair">
        <color rgb="FFFF0000"/>
      </right>
      <top style="thick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thick">
        <color rgb="FFFF0000"/>
      </top>
      <bottom style="hair">
        <color rgb="FFFF0000"/>
      </bottom>
      <diagonal/>
    </border>
    <border>
      <left style="hair">
        <color rgb="FFFF0000"/>
      </left>
      <right style="thick">
        <color rgb="FFFF0000"/>
      </right>
      <top style="thick">
        <color rgb="FFFF0000"/>
      </top>
      <bottom style="hair">
        <color rgb="FFFF0000"/>
      </bottom>
      <diagonal/>
    </border>
    <border>
      <left style="thick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 style="thick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thick">
        <color rgb="FFFF0000"/>
      </bottom>
      <diagonal/>
    </border>
    <border>
      <left style="hair">
        <color rgb="FFFF0000"/>
      </left>
      <right style="medium">
        <color theme="1"/>
      </right>
      <top style="hair">
        <color rgb="FFFF0000"/>
      </top>
      <bottom style="hair">
        <color rgb="FFFF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48">
    <xf numFmtId="0" fontId="0" fillId="0" borderId="0" xfId="0"/>
    <xf numFmtId="0" fontId="4" fillId="0" borderId="0" xfId="0" applyFont="1"/>
    <xf numFmtId="0" fontId="0" fillId="0" borderId="0" xfId="0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17" borderId="0" xfId="0" applyFill="1" applyBorder="1"/>
    <xf numFmtId="0" fontId="0" fillId="17" borderId="0" xfId="0" applyFill="1" applyBorder="1" applyAlignment="1"/>
    <xf numFmtId="0" fontId="0" fillId="17" borderId="0" xfId="0" applyFill="1"/>
    <xf numFmtId="0" fontId="0" fillId="0" borderId="10" xfId="0" applyBorder="1"/>
    <xf numFmtId="0" fontId="4" fillId="17" borderId="0" xfId="0" applyFont="1" applyFill="1" applyBorder="1" applyAlignment="1">
      <alignment horizontal="left" vertical="top" wrapText="1"/>
    </xf>
    <xf numFmtId="170" fontId="0" fillId="17" borderId="0" xfId="0" applyNumberFormat="1" applyFill="1"/>
    <xf numFmtId="169" fontId="0" fillId="17" borderId="0" xfId="1" applyNumberFormat="1" applyFont="1" applyFill="1"/>
    <xf numFmtId="43" fontId="0" fillId="17" borderId="0" xfId="1" applyFont="1" applyFill="1"/>
    <xf numFmtId="0" fontId="4" fillId="9" borderId="17" xfId="0" applyFont="1" applyFill="1" applyBorder="1" applyAlignment="1">
      <alignment vertical="top"/>
    </xf>
    <xf numFmtId="170" fontId="4" fillId="9" borderId="17" xfId="1" applyNumberFormat="1" applyFont="1" applyFill="1" applyBorder="1" applyAlignment="1">
      <alignment vertical="top"/>
    </xf>
    <xf numFmtId="0" fontId="4" fillId="9" borderId="18" xfId="0" applyFont="1" applyFill="1" applyBorder="1" applyAlignment="1">
      <alignment vertical="top"/>
    </xf>
    <xf numFmtId="170" fontId="4" fillId="9" borderId="18" xfId="1" applyNumberFormat="1" applyFont="1" applyFill="1" applyBorder="1" applyAlignment="1">
      <alignment vertical="top"/>
    </xf>
    <xf numFmtId="0" fontId="4" fillId="16" borderId="18" xfId="0" applyFont="1" applyFill="1" applyBorder="1" applyAlignment="1">
      <alignment vertical="top"/>
    </xf>
    <xf numFmtId="170" fontId="4" fillId="16" borderId="18" xfId="1" applyNumberFormat="1" applyFont="1" applyFill="1" applyBorder="1" applyAlignment="1">
      <alignment vertical="top"/>
    </xf>
    <xf numFmtId="0" fontId="4" fillId="13" borderId="18" xfId="0" applyFont="1" applyFill="1" applyBorder="1" applyAlignment="1">
      <alignment vertical="top"/>
    </xf>
    <xf numFmtId="9" fontId="4" fillId="13" borderId="18" xfId="3" applyFont="1" applyFill="1" applyBorder="1" applyAlignment="1">
      <alignment vertical="top"/>
    </xf>
    <xf numFmtId="170" fontId="4" fillId="13" borderId="18" xfId="1" applyNumberFormat="1" applyFont="1" applyFill="1" applyBorder="1" applyAlignment="1">
      <alignment vertical="top"/>
    </xf>
    <xf numFmtId="0" fontId="4" fillId="13" borderId="18" xfId="0" applyFont="1" applyFill="1" applyBorder="1" applyAlignment="1">
      <alignment horizontal="left" vertical="center"/>
    </xf>
    <xf numFmtId="0" fontId="0" fillId="17" borderId="0" xfId="0" applyFill="1" applyAlignment="1"/>
    <xf numFmtId="170" fontId="4" fillId="9" borderId="23" xfId="1" applyNumberFormat="1" applyFont="1" applyFill="1" applyBorder="1" applyAlignment="1">
      <alignment vertical="top"/>
    </xf>
    <xf numFmtId="170" fontId="4" fillId="16" borderId="23" xfId="1" applyNumberFormat="1" applyFont="1" applyFill="1" applyBorder="1" applyAlignment="1">
      <alignment vertical="top"/>
    </xf>
    <xf numFmtId="170" fontId="4" fillId="13" borderId="23" xfId="1" applyNumberFormat="1" applyFont="1" applyFill="1" applyBorder="1" applyAlignment="1">
      <alignment vertical="top"/>
    </xf>
    <xf numFmtId="0" fontId="25" fillId="22" borderId="27" xfId="0" applyFont="1" applyFill="1" applyBorder="1" applyAlignment="1">
      <alignment horizontal="right" vertical="top"/>
    </xf>
    <xf numFmtId="0" fontId="25" fillId="22" borderId="27" xfId="0" applyFont="1" applyFill="1" applyBorder="1" applyAlignment="1">
      <alignment vertical="top"/>
    </xf>
    <xf numFmtId="0" fontId="25" fillId="22" borderId="27" xfId="0" applyFont="1" applyFill="1" applyBorder="1" applyAlignment="1">
      <alignment horizontal="left" vertical="top"/>
    </xf>
    <xf numFmtId="170" fontId="25" fillId="22" borderId="27" xfId="1" applyNumberFormat="1" applyFont="1" applyFill="1" applyBorder="1" applyAlignment="1">
      <alignment vertical="top"/>
    </xf>
    <xf numFmtId="170" fontId="25" fillId="22" borderId="28" xfId="1" applyNumberFormat="1" applyFont="1" applyFill="1" applyBorder="1" applyAlignment="1">
      <alignment vertical="top"/>
    </xf>
    <xf numFmtId="170" fontId="4" fillId="9" borderId="25" xfId="1" applyNumberFormat="1" applyFont="1" applyFill="1" applyBorder="1" applyAlignment="1">
      <alignment vertical="top"/>
    </xf>
    <xf numFmtId="0" fontId="4" fillId="9" borderId="20" xfId="0" applyFont="1" applyFill="1" applyBorder="1" applyAlignment="1">
      <alignment vertical="top"/>
    </xf>
    <xf numFmtId="170" fontId="4" fillId="9" borderId="20" xfId="1" applyNumberFormat="1" applyFont="1" applyFill="1" applyBorder="1" applyAlignment="1">
      <alignment vertical="top"/>
    </xf>
    <xf numFmtId="170" fontId="4" fillId="9" borderId="21" xfId="1" applyNumberFormat="1" applyFont="1" applyFill="1" applyBorder="1" applyAlignment="1">
      <alignment vertical="top"/>
    </xf>
    <xf numFmtId="9" fontId="4" fillId="9" borderId="17" xfId="3" applyFont="1" applyFill="1" applyBorder="1" applyAlignment="1">
      <alignment vertical="top"/>
    </xf>
    <xf numFmtId="9" fontId="25" fillId="22" borderId="27" xfId="3" applyFont="1" applyFill="1" applyBorder="1" applyAlignment="1">
      <alignment vertical="top"/>
    </xf>
    <xf numFmtId="0" fontId="15" fillId="22" borderId="27" xfId="0" applyFont="1" applyFill="1" applyBorder="1" applyAlignment="1">
      <alignment horizontal="right" vertical="top"/>
    </xf>
    <xf numFmtId="0" fontId="15" fillId="22" borderId="27" xfId="0" applyFont="1" applyFill="1" applyBorder="1" applyAlignment="1">
      <alignment vertical="top"/>
    </xf>
    <xf numFmtId="170" fontId="15" fillId="22" borderId="27" xfId="1" applyNumberFormat="1" applyFont="1" applyFill="1" applyBorder="1" applyAlignment="1">
      <alignment vertical="top"/>
    </xf>
    <xf numFmtId="170" fontId="15" fillId="22" borderId="28" xfId="1" applyNumberFormat="1" applyFont="1" applyFill="1" applyBorder="1" applyAlignment="1">
      <alignment vertical="top"/>
    </xf>
    <xf numFmtId="0" fontId="4" fillId="25" borderId="35" xfId="0" applyFont="1" applyFill="1" applyBorder="1" applyAlignment="1">
      <alignment horizontal="center" vertical="center" wrapText="1"/>
    </xf>
    <xf numFmtId="0" fontId="2" fillId="17" borderId="0" xfId="0" applyFont="1" applyFill="1"/>
    <xf numFmtId="171" fontId="0" fillId="0" borderId="14" xfId="3" applyNumberFormat="1" applyFont="1" applyBorder="1"/>
    <xf numFmtId="0" fontId="0" fillId="0" borderId="14" xfId="0" applyBorder="1"/>
    <xf numFmtId="171" fontId="0" fillId="0" borderId="0" xfId="3" applyNumberFormat="1" applyFont="1" applyBorder="1"/>
    <xf numFmtId="0" fontId="0" fillId="3" borderId="18" xfId="0" applyFill="1" applyBorder="1"/>
    <xf numFmtId="0" fontId="0" fillId="16" borderId="18" xfId="0" applyFill="1" applyBorder="1"/>
    <xf numFmtId="0" fontId="0" fillId="4" borderId="18" xfId="0" applyFill="1" applyBorder="1"/>
    <xf numFmtId="0" fontId="0" fillId="20" borderId="18" xfId="0" applyFill="1" applyBorder="1"/>
    <xf numFmtId="168" fontId="0" fillId="3" borderId="18" xfId="0" applyNumberFormat="1" applyFill="1" applyBorder="1"/>
    <xf numFmtId="168" fontId="0" fillId="16" borderId="18" xfId="0" applyNumberFormat="1" applyFill="1" applyBorder="1"/>
    <xf numFmtId="168" fontId="0" fillId="4" borderId="18" xfId="0" applyNumberFormat="1" applyFill="1" applyBorder="1"/>
    <xf numFmtId="168" fontId="0" fillId="20" borderId="18" xfId="0" applyNumberFormat="1" applyFill="1" applyBorder="1"/>
    <xf numFmtId="44" fontId="0" fillId="3" borderId="18" xfId="0" applyNumberFormat="1" applyFill="1" applyBorder="1"/>
    <xf numFmtId="44" fontId="0" fillId="16" borderId="18" xfId="0" applyNumberFormat="1" applyFill="1" applyBorder="1"/>
    <xf numFmtId="44" fontId="0" fillId="4" borderId="18" xfId="0" applyNumberFormat="1" applyFill="1" applyBorder="1"/>
    <xf numFmtId="44" fontId="0" fillId="20" borderId="18" xfId="0" applyNumberFormat="1" applyFill="1" applyBorder="1"/>
    <xf numFmtId="0" fontId="0" fillId="20" borderId="47" xfId="0" applyFill="1" applyBorder="1"/>
    <xf numFmtId="0" fontId="0" fillId="20" borderId="48" xfId="0" applyFill="1" applyBorder="1"/>
    <xf numFmtId="44" fontId="0" fillId="20" borderId="49" xfId="0" applyNumberFormat="1" applyFill="1" applyBorder="1"/>
    <xf numFmtId="0" fontId="0" fillId="20" borderId="50" xfId="0" applyFill="1" applyBorder="1"/>
    <xf numFmtId="0" fontId="0" fillId="19" borderId="52" xfId="0" applyFill="1" applyBorder="1"/>
    <xf numFmtId="0" fontId="0" fillId="19" borderId="53" xfId="0" applyFill="1" applyBorder="1"/>
    <xf numFmtId="0" fontId="0" fillId="19" borderId="54" xfId="0" applyFill="1" applyBorder="1"/>
    <xf numFmtId="0" fontId="0" fillId="7" borderId="52" xfId="0" applyFill="1" applyBorder="1"/>
    <xf numFmtId="0" fontId="0" fillId="7" borderId="53" xfId="0" applyFill="1" applyBorder="1"/>
    <xf numFmtId="0" fontId="0" fillId="7" borderId="54" xfId="0" applyFill="1" applyBorder="1"/>
    <xf numFmtId="43" fontId="0" fillId="3" borderId="55" xfId="1" applyFont="1" applyFill="1" applyBorder="1"/>
    <xf numFmtId="43" fontId="0" fillId="3" borderId="46" xfId="1" applyFont="1" applyFill="1" applyBorder="1"/>
    <xf numFmtId="0" fontId="0" fillId="3" borderId="47" xfId="0" applyFill="1" applyBorder="1"/>
    <xf numFmtId="167" fontId="0" fillId="3" borderId="46" xfId="1" applyNumberFormat="1" applyFont="1" applyFill="1" applyBorder="1"/>
    <xf numFmtId="0" fontId="0" fillId="3" borderId="46" xfId="0" applyFill="1" applyBorder="1"/>
    <xf numFmtId="43" fontId="0" fillId="3" borderId="46" xfId="0" applyNumberFormat="1" applyFill="1" applyBorder="1"/>
    <xf numFmtId="0" fontId="0" fillId="3" borderId="48" xfId="0" applyFill="1" applyBorder="1"/>
    <xf numFmtId="44" fontId="0" fillId="3" borderId="49" xfId="0" applyNumberFormat="1" applyFill="1" applyBorder="1"/>
    <xf numFmtId="0" fontId="0" fillId="3" borderId="50" xfId="0" applyFill="1" applyBorder="1"/>
    <xf numFmtId="43" fontId="0" fillId="16" borderId="55" xfId="1" applyFont="1" applyFill="1" applyBorder="1"/>
    <xf numFmtId="43" fontId="0" fillId="16" borderId="46" xfId="1" applyFont="1" applyFill="1" applyBorder="1"/>
    <xf numFmtId="0" fontId="0" fillId="16" borderId="47" xfId="0" applyFill="1" applyBorder="1"/>
    <xf numFmtId="167" fontId="0" fillId="16" borderId="46" xfId="1" applyNumberFormat="1" applyFont="1" applyFill="1" applyBorder="1"/>
    <xf numFmtId="0" fontId="0" fillId="16" borderId="46" xfId="0" applyFill="1" applyBorder="1"/>
    <xf numFmtId="43" fontId="0" fillId="16" borderId="46" xfId="0" applyNumberFormat="1" applyFill="1" applyBorder="1"/>
    <xf numFmtId="0" fontId="0" fillId="16" borderId="48" xfId="0" applyFill="1" applyBorder="1"/>
    <xf numFmtId="44" fontId="0" fillId="16" borderId="49" xfId="0" applyNumberFormat="1" applyFill="1" applyBorder="1"/>
    <xf numFmtId="0" fontId="0" fillId="16" borderId="50" xfId="0" applyFill="1" applyBorder="1"/>
    <xf numFmtId="43" fontId="0" fillId="4" borderId="55" xfId="1" applyFont="1" applyFill="1" applyBorder="1"/>
    <xf numFmtId="43" fontId="0" fillId="4" borderId="46" xfId="1" applyFont="1" applyFill="1" applyBorder="1"/>
    <xf numFmtId="0" fontId="0" fillId="4" borderId="47" xfId="0" applyFill="1" applyBorder="1"/>
    <xf numFmtId="167" fontId="0" fillId="4" borderId="46" xfId="1" applyNumberFormat="1" applyFont="1" applyFill="1" applyBorder="1"/>
    <xf numFmtId="0" fontId="0" fillId="4" borderId="46" xfId="0" applyFill="1" applyBorder="1"/>
    <xf numFmtId="43" fontId="0" fillId="4" borderId="46" xfId="0" applyNumberFormat="1" applyFill="1" applyBorder="1"/>
    <xf numFmtId="0" fontId="0" fillId="4" borderId="48" xfId="0" applyFill="1" applyBorder="1"/>
    <xf numFmtId="44" fontId="0" fillId="4" borderId="49" xfId="0" applyNumberFormat="1" applyFill="1" applyBorder="1"/>
    <xf numFmtId="0" fontId="0" fillId="4" borderId="50" xfId="0" applyFill="1" applyBorder="1"/>
    <xf numFmtId="43" fontId="0" fillId="20" borderId="55" xfId="1" applyFont="1" applyFill="1" applyBorder="1" applyAlignment="1">
      <alignment horizontal="right" vertical="center"/>
    </xf>
    <xf numFmtId="43" fontId="0" fillId="20" borderId="46" xfId="1" applyFont="1" applyFill="1" applyBorder="1" applyAlignment="1">
      <alignment horizontal="right" vertical="center"/>
    </xf>
    <xf numFmtId="167" fontId="0" fillId="20" borderId="46" xfId="1" applyNumberFormat="1" applyFont="1" applyFill="1" applyBorder="1" applyAlignment="1">
      <alignment horizontal="right" vertical="center"/>
    </xf>
    <xf numFmtId="0" fontId="0" fillId="20" borderId="46" xfId="0" applyFill="1" applyBorder="1" applyAlignment="1">
      <alignment horizontal="right" vertical="center"/>
    </xf>
    <xf numFmtId="43" fontId="0" fillId="20" borderId="46" xfId="0" applyNumberFormat="1" applyFill="1" applyBorder="1" applyAlignment="1">
      <alignment horizontal="right" vertical="center"/>
    </xf>
    <xf numFmtId="0" fontId="23" fillId="19" borderId="45" xfId="0" applyFont="1" applyFill="1" applyBorder="1" applyAlignment="1"/>
    <xf numFmtId="0" fontId="3" fillId="29" borderId="61" xfId="0" applyFont="1" applyFill="1" applyBorder="1" applyAlignment="1">
      <alignment horizontal="center" vertical="center"/>
    </xf>
    <xf numFmtId="0" fontId="4" fillId="29" borderId="6" xfId="0" applyFont="1" applyFill="1" applyBorder="1"/>
    <xf numFmtId="0" fontId="3" fillId="29" borderId="6" xfId="0" applyFont="1" applyFill="1" applyBorder="1" applyAlignment="1">
      <alignment horizontal="center" vertical="center"/>
    </xf>
    <xf numFmtId="0" fontId="4" fillId="3" borderId="20" xfId="0" applyFont="1" applyFill="1" applyBorder="1"/>
    <xf numFmtId="0" fontId="4" fillId="4" borderId="27" xfId="0" applyFont="1" applyFill="1" applyBorder="1"/>
    <xf numFmtId="0" fontId="4" fillId="4" borderId="64" xfId="0" applyFont="1" applyFill="1" applyBorder="1"/>
    <xf numFmtId="0" fontId="4" fillId="17" borderId="0" xfId="0" applyFont="1" applyFill="1"/>
    <xf numFmtId="0" fontId="4" fillId="29" borderId="66" xfId="0" applyFont="1" applyFill="1" applyBorder="1"/>
    <xf numFmtId="0" fontId="29" fillId="31" borderId="67" xfId="0" applyFont="1" applyFill="1" applyBorder="1"/>
    <xf numFmtId="0" fontId="4" fillId="14" borderId="19" xfId="0" applyFont="1" applyFill="1" applyBorder="1" applyAlignment="1">
      <alignment horizontal="left" indent="2"/>
    </xf>
    <xf numFmtId="44" fontId="11" fillId="3" borderId="20" xfId="2" applyFont="1" applyFill="1" applyBorder="1" applyAlignment="1">
      <alignment vertical="center" wrapText="1"/>
    </xf>
    <xf numFmtId="0" fontId="6" fillId="3" borderId="20" xfId="0" applyFont="1" applyFill="1" applyBorder="1" applyAlignment="1">
      <alignment vertical="center" wrapText="1"/>
    </xf>
    <xf numFmtId="166" fontId="4" fillId="3" borderId="21" xfId="0" applyNumberFormat="1" applyFont="1" applyFill="1" applyBorder="1"/>
    <xf numFmtId="0" fontId="4" fillId="14" borderId="22" xfId="0" applyFont="1" applyFill="1" applyBorder="1" applyAlignment="1">
      <alignment horizontal="left" indent="2"/>
    </xf>
    <xf numFmtId="44" fontId="11" fillId="3" borderId="18" xfId="2" applyFont="1" applyFill="1" applyBorder="1" applyAlignment="1">
      <alignment vertical="center" wrapText="1"/>
    </xf>
    <xf numFmtId="0" fontId="6" fillId="3" borderId="18" xfId="0" applyFont="1" applyFill="1" applyBorder="1" applyAlignment="1">
      <alignment vertical="center" wrapText="1"/>
    </xf>
    <xf numFmtId="166" fontId="4" fillId="3" borderId="18" xfId="0" applyNumberFormat="1" applyFont="1" applyFill="1" applyBorder="1"/>
    <xf numFmtId="166" fontId="4" fillId="3" borderId="23" xfId="0" applyNumberFormat="1" applyFont="1" applyFill="1" applyBorder="1"/>
    <xf numFmtId="44" fontId="4" fillId="3" borderId="18" xfId="2" applyFont="1" applyFill="1" applyBorder="1"/>
    <xf numFmtId="44" fontId="4" fillId="3" borderId="23" xfId="2" applyFont="1" applyFill="1" applyBorder="1"/>
    <xf numFmtId="0" fontId="4" fillId="3" borderId="18" xfId="0" applyFont="1" applyFill="1" applyBorder="1"/>
    <xf numFmtId="0" fontId="4" fillId="3" borderId="23" xfId="0" applyFont="1" applyFill="1" applyBorder="1"/>
    <xf numFmtId="44" fontId="11" fillId="3" borderId="18" xfId="2" applyFont="1" applyFill="1" applyBorder="1" applyAlignment="1">
      <alignment horizontal="center" vertical="center" wrapText="1"/>
    </xf>
    <xf numFmtId="44" fontId="12" fillId="3" borderId="18" xfId="2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31" fillId="22" borderId="26" xfId="0" applyFont="1" applyFill="1" applyBorder="1" applyAlignment="1">
      <alignment horizontal="left"/>
    </xf>
    <xf numFmtId="44" fontId="30" fillId="22" borderId="27" xfId="2" applyFont="1" applyFill="1" applyBorder="1" applyAlignment="1">
      <alignment horizontal="center" vertical="center" wrapText="1"/>
    </xf>
    <xf numFmtId="0" fontId="32" fillId="22" borderId="27" xfId="0" applyFont="1" applyFill="1" applyBorder="1" applyAlignment="1">
      <alignment horizontal="center" vertical="center" wrapText="1"/>
    </xf>
    <xf numFmtId="44" fontId="30" fillId="22" borderId="28" xfId="2" applyFont="1" applyFill="1" applyBorder="1" applyAlignment="1">
      <alignment horizontal="center" vertical="center" wrapText="1"/>
    </xf>
    <xf numFmtId="0" fontId="3" fillId="29" borderId="66" xfId="0" applyFont="1" applyFill="1" applyBorder="1" applyAlignment="1">
      <alignment horizontal="right"/>
    </xf>
    <xf numFmtId="44" fontId="11" fillId="3" borderId="20" xfId="2" applyFont="1" applyFill="1" applyBorder="1" applyAlignment="1">
      <alignment horizontal="right" vertical="center" wrapText="1"/>
    </xf>
    <xf numFmtId="0" fontId="6" fillId="3" borderId="20" xfId="0" applyFont="1" applyFill="1" applyBorder="1" applyAlignment="1">
      <alignment horizontal="right" vertical="center" wrapText="1"/>
    </xf>
    <xf numFmtId="0" fontId="4" fillId="3" borderId="20" xfId="0" applyFont="1" applyFill="1" applyBorder="1" applyAlignment="1">
      <alignment horizontal="right"/>
    </xf>
    <xf numFmtId="166" fontId="4" fillId="3" borderId="21" xfId="0" applyNumberFormat="1" applyFont="1" applyFill="1" applyBorder="1" applyAlignment="1">
      <alignment horizontal="right"/>
    </xf>
    <xf numFmtId="44" fontId="11" fillId="3" borderId="18" xfId="2" applyFont="1" applyFill="1" applyBorder="1" applyAlignment="1">
      <alignment horizontal="right" vertical="center" wrapText="1"/>
    </xf>
    <xf numFmtId="0" fontId="6" fillId="3" borderId="18" xfId="0" applyFont="1" applyFill="1" applyBorder="1" applyAlignment="1">
      <alignment horizontal="right" vertical="center" wrapText="1"/>
    </xf>
    <xf numFmtId="166" fontId="4" fillId="3" borderId="18" xfId="0" applyNumberFormat="1" applyFont="1" applyFill="1" applyBorder="1" applyAlignment="1">
      <alignment horizontal="right"/>
    </xf>
    <xf numFmtId="166" fontId="4" fillId="3" borderId="23" xfId="0" applyNumberFormat="1" applyFont="1" applyFill="1" applyBorder="1" applyAlignment="1">
      <alignment horizontal="right"/>
    </xf>
    <xf numFmtId="44" fontId="4" fillId="3" borderId="18" xfId="2" applyFont="1" applyFill="1" applyBorder="1" applyAlignment="1">
      <alignment horizontal="right"/>
    </xf>
    <xf numFmtId="44" fontId="4" fillId="3" borderId="23" xfId="2" applyFont="1" applyFill="1" applyBorder="1" applyAlignment="1">
      <alignment horizontal="right"/>
    </xf>
    <xf numFmtId="0" fontId="4" fillId="3" borderId="18" xfId="0" applyFont="1" applyFill="1" applyBorder="1" applyAlignment="1">
      <alignment horizontal="right"/>
    </xf>
    <xf numFmtId="0" fontId="4" fillId="3" borderId="23" xfId="0" applyFont="1" applyFill="1" applyBorder="1" applyAlignment="1">
      <alignment horizontal="right"/>
    </xf>
    <xf numFmtId="44" fontId="12" fillId="3" borderId="18" xfId="2" applyFont="1" applyFill="1" applyBorder="1" applyAlignment="1">
      <alignment horizontal="right" vertical="center" wrapText="1"/>
    </xf>
    <xf numFmtId="0" fontId="7" fillId="3" borderId="18" xfId="0" applyFont="1" applyFill="1" applyBorder="1" applyAlignment="1">
      <alignment horizontal="right" vertical="center" wrapText="1"/>
    </xf>
    <xf numFmtId="44" fontId="30" fillId="22" borderId="27" xfId="2" applyFont="1" applyFill="1" applyBorder="1" applyAlignment="1">
      <alignment horizontal="right" vertical="center" wrapText="1"/>
    </xf>
    <xf numFmtId="0" fontId="32" fillId="22" borderId="27" xfId="0" applyFont="1" applyFill="1" applyBorder="1" applyAlignment="1">
      <alignment horizontal="right" vertical="center" wrapText="1"/>
    </xf>
    <xf numFmtId="44" fontId="30" fillId="22" borderId="28" xfId="2" applyFont="1" applyFill="1" applyBorder="1" applyAlignment="1">
      <alignment horizontal="right" vertical="center" wrapText="1"/>
    </xf>
    <xf numFmtId="0" fontId="13" fillId="4" borderId="22" xfId="0" applyFont="1" applyFill="1" applyBorder="1" applyAlignment="1">
      <alignment horizontal="right" indent="2"/>
    </xf>
    <xf numFmtId="0" fontId="13" fillId="16" borderId="22" xfId="0" applyFont="1" applyFill="1" applyBorder="1" applyAlignment="1">
      <alignment horizontal="right" indent="2"/>
    </xf>
    <xf numFmtId="9" fontId="4" fillId="0" borderId="18" xfId="3" applyFont="1" applyBorder="1"/>
    <xf numFmtId="0" fontId="4" fillId="0" borderId="23" xfId="0" applyFont="1" applyBorder="1"/>
    <xf numFmtId="44" fontId="4" fillId="0" borderId="18" xfId="2" applyFont="1" applyBorder="1"/>
    <xf numFmtId="0" fontId="13" fillId="3" borderId="22" xfId="0" applyFont="1" applyFill="1" applyBorder="1" applyAlignment="1">
      <alignment horizontal="right" indent="2"/>
    </xf>
    <xf numFmtId="0" fontId="4" fillId="16" borderId="18" xfId="0" applyFont="1" applyFill="1" applyBorder="1"/>
    <xf numFmtId="0" fontId="4" fillId="16" borderId="23" xfId="0" applyFont="1" applyFill="1" applyBorder="1"/>
    <xf numFmtId="0" fontId="4" fillId="4" borderId="18" xfId="0" applyFont="1" applyFill="1" applyBorder="1"/>
    <xf numFmtId="0" fontId="4" fillId="4" borderId="23" xfId="0" applyFont="1" applyFill="1" applyBorder="1"/>
    <xf numFmtId="9" fontId="4" fillId="0" borderId="20" xfId="3" applyFont="1" applyBorder="1"/>
    <xf numFmtId="0" fontId="4" fillId="0" borderId="21" xfId="0" applyFont="1" applyBorder="1"/>
    <xf numFmtId="0" fontId="13" fillId="22" borderId="26" xfId="0" applyFont="1" applyFill="1" applyBorder="1" applyAlignment="1">
      <alignment horizontal="right" indent="2"/>
    </xf>
    <xf numFmtId="0" fontId="4" fillId="22" borderId="27" xfId="0" applyFont="1" applyFill="1" applyBorder="1"/>
    <xf numFmtId="0" fontId="4" fillId="22" borderId="28" xfId="0" applyFont="1" applyFill="1" applyBorder="1"/>
    <xf numFmtId="0" fontId="27" fillId="6" borderId="71" xfId="0" applyFont="1" applyFill="1" applyBorder="1" applyAlignment="1">
      <alignment horizontal="center" vertical="center"/>
    </xf>
    <xf numFmtId="0" fontId="5" fillId="19" borderId="72" xfId="0" applyFont="1" applyFill="1" applyBorder="1" applyAlignment="1">
      <alignment horizontal="left" vertical="top" wrapText="1"/>
    </xf>
    <xf numFmtId="0" fontId="5" fillId="19" borderId="72" xfId="0" applyFont="1" applyFill="1" applyBorder="1" applyAlignment="1">
      <alignment vertical="top" wrapText="1"/>
    </xf>
    <xf numFmtId="0" fontId="27" fillId="6" borderId="40" xfId="0" applyFont="1" applyFill="1" applyBorder="1" applyAlignment="1">
      <alignment horizontal="center" vertical="center"/>
    </xf>
    <xf numFmtId="0" fontId="4" fillId="3" borderId="41" xfId="0" applyFont="1" applyFill="1" applyBorder="1"/>
    <xf numFmtId="0" fontId="27" fillId="6" borderId="73" xfId="0" applyFont="1" applyFill="1" applyBorder="1" applyAlignment="1">
      <alignment horizontal="center" vertical="center"/>
    </xf>
    <xf numFmtId="0" fontId="26" fillId="30" borderId="5" xfId="0" applyFont="1" applyFill="1" applyBorder="1" applyAlignment="1">
      <alignment horizontal="center"/>
    </xf>
    <xf numFmtId="0" fontId="3" fillId="29" borderId="74" xfId="0" applyFont="1" applyFill="1" applyBorder="1" applyAlignment="1">
      <alignment horizontal="center" vertical="center"/>
    </xf>
    <xf numFmtId="0" fontId="3" fillId="29" borderId="6" xfId="0" applyFont="1" applyFill="1" applyBorder="1" applyAlignment="1">
      <alignment horizontal="right" vertical="center"/>
    </xf>
    <xf numFmtId="0" fontId="3" fillId="29" borderId="62" xfId="0" applyFont="1" applyFill="1" applyBorder="1" applyAlignment="1">
      <alignment horizontal="right" vertical="center"/>
    </xf>
    <xf numFmtId="0" fontId="4" fillId="14" borderId="19" xfId="0" applyFont="1" applyFill="1" applyBorder="1" applyAlignment="1">
      <alignment horizontal="left" wrapText="1" indent="2"/>
    </xf>
    <xf numFmtId="0" fontId="4" fillId="14" borderId="22" xfId="0" applyFont="1" applyFill="1" applyBorder="1" applyAlignment="1">
      <alignment horizontal="left" wrapText="1" indent="2"/>
    </xf>
    <xf numFmtId="0" fontId="4" fillId="0" borderId="18" xfId="0" applyFont="1" applyBorder="1"/>
    <xf numFmtId="0" fontId="4" fillId="0" borderId="18" xfId="0" applyFont="1" applyBorder="1" applyAlignment="1">
      <alignment horizontal="right"/>
    </xf>
    <xf numFmtId="0" fontId="4" fillId="0" borderId="18" xfId="0" applyFont="1" applyBorder="1" applyAlignment="1">
      <alignment horizontal="center"/>
    </xf>
    <xf numFmtId="44" fontId="4" fillId="0" borderId="18" xfId="0" applyNumberFormat="1" applyFont="1" applyBorder="1"/>
    <xf numFmtId="169" fontId="4" fillId="0" borderId="18" xfId="1" applyNumberFormat="1" applyFont="1" applyBorder="1"/>
    <xf numFmtId="0" fontId="4" fillId="0" borderId="23" xfId="0" applyFont="1" applyBorder="1" applyAlignment="1">
      <alignment horizontal="center"/>
    </xf>
    <xf numFmtId="169" fontId="2" fillId="2" borderId="18" xfId="4" applyNumberFormat="1" applyBorder="1"/>
    <xf numFmtId="169" fontId="4" fillId="0" borderId="23" xfId="1" applyNumberFormat="1" applyFont="1" applyBorder="1"/>
    <xf numFmtId="0" fontId="4" fillId="14" borderId="26" xfId="0" applyFont="1" applyFill="1" applyBorder="1" applyAlignment="1">
      <alignment horizontal="left" wrapText="1" indent="2"/>
    </xf>
    <xf numFmtId="0" fontId="4" fillId="0" borderId="27" xfId="0" applyFont="1" applyBorder="1"/>
    <xf numFmtId="169" fontId="4" fillId="0" borderId="27" xfId="1" applyNumberFormat="1" applyFont="1" applyBorder="1" applyAlignment="1">
      <alignment vertical="top" wrapText="1"/>
    </xf>
    <xf numFmtId="169" fontId="4" fillId="0" borderId="28" xfId="1" applyNumberFormat="1" applyFont="1" applyBorder="1"/>
    <xf numFmtId="0" fontId="4" fillId="0" borderId="20" xfId="0" applyFont="1" applyBorder="1"/>
    <xf numFmtId="0" fontId="4" fillId="29" borderId="35" xfId="0" applyFont="1" applyFill="1" applyBorder="1"/>
    <xf numFmtId="0" fontId="4" fillId="29" borderId="36" xfId="0" applyFont="1" applyFill="1" applyBorder="1"/>
    <xf numFmtId="0" fontId="3" fillId="29" borderId="36" xfId="0" applyFont="1" applyFill="1" applyBorder="1" applyAlignment="1">
      <alignment horizontal="center" vertical="center"/>
    </xf>
    <xf numFmtId="0" fontId="3" fillId="29" borderId="37" xfId="0" applyFont="1" applyFill="1" applyBorder="1" applyAlignment="1">
      <alignment horizontal="center" vertical="center"/>
    </xf>
    <xf numFmtId="0" fontId="18" fillId="17" borderId="0" xfId="0" applyFont="1" applyFill="1"/>
    <xf numFmtId="172" fontId="18" fillId="17" borderId="0" xfId="2" applyNumberFormat="1" applyFont="1" applyFill="1" applyAlignment="1">
      <alignment vertical="center"/>
    </xf>
    <xf numFmtId="172" fontId="18" fillId="17" borderId="0" xfId="2" applyNumberFormat="1" applyFont="1" applyFill="1"/>
    <xf numFmtId="169" fontId="18" fillId="17" borderId="0" xfId="1" applyNumberFormat="1" applyFont="1" applyFill="1"/>
    <xf numFmtId="0" fontId="18" fillId="17" borderId="0" xfId="0" applyFont="1" applyFill="1" applyBorder="1" applyAlignment="1">
      <alignment vertical="center"/>
    </xf>
    <xf numFmtId="0" fontId="18" fillId="17" borderId="0" xfId="0" applyFont="1" applyFill="1" applyBorder="1"/>
    <xf numFmtId="0" fontId="18" fillId="0" borderId="22" xfId="0" applyFont="1" applyBorder="1"/>
    <xf numFmtId="0" fontId="18" fillId="0" borderId="18" xfId="0" applyFont="1" applyBorder="1"/>
    <xf numFmtId="172" fontId="18" fillId="0" borderId="18" xfId="0" applyNumberFormat="1" applyFont="1" applyBorder="1"/>
    <xf numFmtId="172" fontId="18" fillId="0" borderId="18" xfId="2" applyNumberFormat="1" applyFont="1" applyBorder="1" applyAlignment="1">
      <alignment vertical="center"/>
    </xf>
    <xf numFmtId="172" fontId="18" fillId="0" borderId="18" xfId="0" applyNumberFormat="1" applyFont="1" applyBorder="1" applyAlignment="1">
      <alignment vertical="center"/>
    </xf>
    <xf numFmtId="172" fontId="18" fillId="0" borderId="18" xfId="2" applyNumberFormat="1" applyFont="1" applyBorder="1"/>
    <xf numFmtId="0" fontId="18" fillId="7" borderId="22" xfId="0" applyFont="1" applyFill="1" applyBorder="1"/>
    <xf numFmtId="0" fontId="18" fillId="7" borderId="18" xfId="0" applyFont="1" applyFill="1" applyBorder="1"/>
    <xf numFmtId="9" fontId="18" fillId="7" borderId="22" xfId="3" applyFont="1" applyFill="1" applyBorder="1" applyAlignment="1">
      <alignment vertical="center"/>
    </xf>
    <xf numFmtId="0" fontId="18" fillId="7" borderId="18" xfId="0" applyFont="1" applyFill="1" applyBorder="1" applyAlignment="1">
      <alignment vertical="center"/>
    </xf>
    <xf numFmtId="44" fontId="18" fillId="7" borderId="22" xfId="2" applyFont="1" applyFill="1" applyBorder="1" applyAlignment="1">
      <alignment vertical="center"/>
    </xf>
    <xf numFmtId="173" fontId="18" fillId="7" borderId="22" xfId="2" applyNumberFormat="1" applyFont="1" applyFill="1" applyBorder="1" applyAlignment="1">
      <alignment vertical="center"/>
    </xf>
    <xf numFmtId="172" fontId="18" fillId="0" borderId="26" xfId="2" applyNumberFormat="1" applyFont="1" applyBorder="1"/>
    <xf numFmtId="172" fontId="18" fillId="0" borderId="27" xfId="2" applyNumberFormat="1" applyFont="1" applyBorder="1"/>
    <xf numFmtId="172" fontId="19" fillId="30" borderId="22" xfId="0" applyNumberFormat="1" applyFont="1" applyFill="1" applyBorder="1"/>
    <xf numFmtId="172" fontId="19" fillId="30" borderId="18" xfId="0" applyNumberFormat="1" applyFont="1" applyFill="1" applyBorder="1"/>
    <xf numFmtId="0" fontId="18" fillId="30" borderId="22" xfId="0" applyFont="1" applyFill="1" applyBorder="1"/>
    <xf numFmtId="0" fontId="18" fillId="30" borderId="18" xfId="0" applyFont="1" applyFill="1" applyBorder="1"/>
    <xf numFmtId="0" fontId="4" fillId="14" borderId="80" xfId="0" applyFont="1" applyFill="1" applyBorder="1" applyAlignment="1">
      <alignment horizontal="left" indent="2"/>
    </xf>
    <xf numFmtId="0" fontId="4" fillId="14" borderId="51" xfId="0" applyFont="1" applyFill="1" applyBorder="1" applyAlignment="1">
      <alignment horizontal="left" indent="2"/>
    </xf>
    <xf numFmtId="0" fontId="4" fillId="29" borderId="74" xfId="0" applyFont="1" applyFill="1" applyBorder="1"/>
    <xf numFmtId="0" fontId="3" fillId="29" borderId="74" xfId="0" applyFont="1" applyFill="1" applyBorder="1" applyAlignment="1">
      <alignment horizontal="right" vertical="center"/>
    </xf>
    <xf numFmtId="0" fontId="11" fillId="3" borderId="20" xfId="2" applyNumberFormat="1" applyFont="1" applyFill="1" applyBorder="1" applyAlignment="1">
      <alignment horizontal="right" vertical="center" wrapText="1"/>
    </xf>
    <xf numFmtId="0" fontId="6" fillId="3" borderId="20" xfId="0" applyNumberFormat="1" applyFont="1" applyFill="1" applyBorder="1" applyAlignment="1">
      <alignment horizontal="right" vertical="center" wrapText="1"/>
    </xf>
    <xf numFmtId="0" fontId="11" fillId="3" borderId="18" xfId="2" applyNumberFormat="1" applyFont="1" applyFill="1" applyBorder="1" applyAlignment="1">
      <alignment horizontal="right" vertical="center" wrapText="1"/>
    </xf>
    <xf numFmtId="0" fontId="6" fillId="3" borderId="18" xfId="0" applyNumberFormat="1" applyFont="1" applyFill="1" applyBorder="1" applyAlignment="1">
      <alignment horizontal="right" vertical="center" wrapText="1"/>
    </xf>
    <xf numFmtId="0" fontId="4" fillId="14" borderId="83" xfId="0" applyFont="1" applyFill="1" applyBorder="1" applyAlignment="1">
      <alignment horizontal="left" indent="2"/>
    </xf>
    <xf numFmtId="0" fontId="11" fillId="3" borderId="17" xfId="2" applyNumberFormat="1" applyFont="1" applyFill="1" applyBorder="1" applyAlignment="1">
      <alignment horizontal="right" vertical="center" wrapText="1"/>
    </xf>
    <xf numFmtId="0" fontId="6" fillId="3" borderId="17" xfId="0" applyNumberFormat="1" applyFont="1" applyFill="1" applyBorder="1" applyAlignment="1">
      <alignment horizontal="right" vertical="center" wrapText="1"/>
    </xf>
    <xf numFmtId="0" fontId="11" fillId="3" borderId="84" xfId="2" applyNumberFormat="1" applyFont="1" applyFill="1" applyBorder="1" applyAlignment="1">
      <alignment horizontal="right" vertical="center" wrapText="1"/>
    </xf>
    <xf numFmtId="0" fontId="6" fillId="3" borderId="84" xfId="0" applyNumberFormat="1" applyFont="1" applyFill="1" applyBorder="1" applyAlignment="1">
      <alignment horizontal="right" vertical="center" wrapText="1"/>
    </xf>
    <xf numFmtId="0" fontId="4" fillId="14" borderId="85" xfId="0" applyFont="1" applyFill="1" applyBorder="1" applyAlignment="1">
      <alignment horizontal="left" indent="2"/>
    </xf>
    <xf numFmtId="0" fontId="11" fillId="3" borderId="33" xfId="2" applyNumberFormat="1" applyFont="1" applyFill="1" applyBorder="1" applyAlignment="1">
      <alignment horizontal="right" vertical="center" wrapText="1"/>
    </xf>
    <xf numFmtId="0" fontId="6" fillId="3" borderId="33" xfId="0" applyNumberFormat="1" applyFont="1" applyFill="1" applyBorder="1" applyAlignment="1">
      <alignment horizontal="right" vertical="center" wrapText="1"/>
    </xf>
    <xf numFmtId="0" fontId="31" fillId="22" borderId="74" xfId="0" applyFont="1" applyFill="1" applyBorder="1" applyAlignment="1">
      <alignment horizontal="left"/>
    </xf>
    <xf numFmtId="0" fontId="11" fillId="3" borderId="24" xfId="2" applyNumberFormat="1" applyFont="1" applyFill="1" applyBorder="1" applyAlignment="1">
      <alignment horizontal="right" vertical="center" wrapText="1"/>
    </xf>
    <xf numFmtId="0" fontId="31" fillId="22" borderId="16" xfId="0" applyFont="1" applyFill="1" applyBorder="1" applyAlignment="1">
      <alignment horizontal="left"/>
    </xf>
    <xf numFmtId="0" fontId="11" fillId="3" borderId="82" xfId="2" applyNumberFormat="1" applyFont="1" applyFill="1" applyBorder="1" applyAlignment="1">
      <alignment horizontal="right" vertical="center" wrapText="1"/>
    </xf>
    <xf numFmtId="0" fontId="18" fillId="0" borderId="41" xfId="0" applyFont="1" applyBorder="1"/>
    <xf numFmtId="172" fontId="18" fillId="0" borderId="41" xfId="2" applyNumberFormat="1" applyFont="1" applyBorder="1" applyAlignment="1">
      <alignment vertical="center"/>
    </xf>
    <xf numFmtId="172" fontId="18" fillId="0" borderId="41" xfId="0" applyNumberFormat="1" applyFont="1" applyBorder="1" applyAlignment="1">
      <alignment vertical="center"/>
    </xf>
    <xf numFmtId="172" fontId="19" fillId="30" borderId="41" xfId="0" applyNumberFormat="1" applyFont="1" applyFill="1" applyBorder="1"/>
    <xf numFmtId="172" fontId="18" fillId="0" borderId="41" xfId="2" applyNumberFormat="1" applyFont="1" applyBorder="1"/>
    <xf numFmtId="172" fontId="18" fillId="0" borderId="64" xfId="2" applyNumberFormat="1" applyFont="1" applyBorder="1"/>
    <xf numFmtId="0" fontId="0" fillId="29" borderId="0" xfId="0" applyFill="1"/>
    <xf numFmtId="0" fontId="4" fillId="9" borderId="17" xfId="0" applyFont="1" applyFill="1" applyBorder="1" applyAlignment="1">
      <alignment horizontal="left" vertical="top" wrapText="1"/>
    </xf>
    <xf numFmtId="0" fontId="4" fillId="9" borderId="18" xfId="0" applyFont="1" applyFill="1" applyBorder="1" applyAlignment="1">
      <alignment horizontal="left" vertical="top" wrapText="1"/>
    </xf>
    <xf numFmtId="0" fontId="15" fillId="22" borderId="27" xfId="0" applyFont="1" applyFill="1" applyBorder="1" applyAlignment="1">
      <alignment horizontal="left" vertical="top" wrapText="1"/>
    </xf>
    <xf numFmtId="0" fontId="4" fillId="13" borderId="18" xfId="0" applyFont="1" applyFill="1" applyBorder="1" applyAlignment="1">
      <alignment horizontal="left" vertical="top" wrapText="1"/>
    </xf>
    <xf numFmtId="0" fontId="25" fillId="22" borderId="27" xfId="0" applyFont="1" applyFill="1" applyBorder="1" applyAlignment="1">
      <alignment horizontal="left" vertical="top" wrapText="1"/>
    </xf>
    <xf numFmtId="0" fontId="4" fillId="9" borderId="20" xfId="0" applyFont="1" applyFill="1" applyBorder="1" applyAlignment="1">
      <alignment horizontal="left" vertical="top" wrapText="1"/>
    </xf>
    <xf numFmtId="0" fontId="18" fillId="17" borderId="16" xfId="0" applyFont="1" applyFill="1" applyBorder="1"/>
    <xf numFmtId="0" fontId="21" fillId="17" borderId="0" xfId="0" applyFont="1" applyFill="1" applyBorder="1" applyAlignment="1">
      <alignment horizontal="left"/>
    </xf>
    <xf numFmtId="172" fontId="18" fillId="17" borderId="0" xfId="2" applyNumberFormat="1" applyFont="1" applyFill="1" applyBorder="1"/>
    <xf numFmtId="0" fontId="18" fillId="0" borderId="40" xfId="0" applyFont="1" applyBorder="1"/>
    <xf numFmtId="9" fontId="18" fillId="7" borderId="40" xfId="3" applyFont="1" applyFill="1" applyBorder="1" applyAlignment="1">
      <alignment vertical="center"/>
    </xf>
    <xf numFmtId="44" fontId="18" fillId="7" borderId="40" xfId="2" applyFont="1" applyFill="1" applyBorder="1" applyAlignment="1">
      <alignment vertical="center"/>
    </xf>
    <xf numFmtId="173" fontId="18" fillId="7" borderId="40" xfId="2" applyNumberFormat="1" applyFont="1" applyFill="1" applyBorder="1" applyAlignment="1">
      <alignment vertical="center"/>
    </xf>
    <xf numFmtId="0" fontId="18" fillId="30" borderId="40" xfId="0" applyFont="1" applyFill="1" applyBorder="1"/>
    <xf numFmtId="0" fontId="18" fillId="0" borderId="73" xfId="0" applyFont="1" applyBorder="1"/>
    <xf numFmtId="0" fontId="18" fillId="0" borderId="27" xfId="0" applyFont="1" applyBorder="1"/>
    <xf numFmtId="0" fontId="21" fillId="17" borderId="63" xfId="0" applyFont="1" applyFill="1" applyBorder="1" applyAlignment="1">
      <alignment horizontal="left"/>
    </xf>
    <xf numFmtId="0" fontId="21" fillId="17" borderId="16" xfId="0" applyFont="1" applyFill="1" applyBorder="1" applyAlignment="1">
      <alignment horizontal="left"/>
    </xf>
    <xf numFmtId="172" fontId="18" fillId="17" borderId="16" xfId="2" applyNumberFormat="1" applyFont="1" applyFill="1" applyBorder="1"/>
    <xf numFmtId="172" fontId="18" fillId="17" borderId="89" xfId="2" applyNumberFormat="1" applyFont="1" applyFill="1" applyBorder="1"/>
    <xf numFmtId="0" fontId="20" fillId="23" borderId="74" xfId="0" applyFont="1" applyFill="1" applyBorder="1"/>
    <xf numFmtId="0" fontId="20" fillId="23" borderId="81" xfId="0" applyFont="1" applyFill="1" applyBorder="1"/>
    <xf numFmtId="0" fontId="20" fillId="23" borderId="88" xfId="0" applyFont="1" applyFill="1" applyBorder="1"/>
    <xf numFmtId="0" fontId="20" fillId="23" borderId="0" xfId="0" applyFont="1" applyFill="1" applyBorder="1"/>
    <xf numFmtId="0" fontId="20" fillId="23" borderId="8" xfId="0" applyFont="1" applyFill="1" applyBorder="1"/>
    <xf numFmtId="0" fontId="26" fillId="30" borderId="5" xfId="0" applyFont="1" applyFill="1" applyBorder="1" applyAlignment="1"/>
    <xf numFmtId="0" fontId="5" fillId="19" borderId="77" xfId="0" applyFont="1" applyFill="1" applyBorder="1" applyAlignment="1">
      <alignment horizontal="left" vertical="top" wrapText="1"/>
    </xf>
    <xf numFmtId="0" fontId="4" fillId="17" borderId="0" xfId="0" applyFont="1" applyFill="1" applyBorder="1"/>
    <xf numFmtId="0" fontId="26" fillId="17" borderId="0" xfId="0" applyFont="1" applyFill="1" applyBorder="1" applyAlignment="1"/>
    <xf numFmtId="0" fontId="0" fillId="29" borderId="0" xfId="0" applyFill="1" applyBorder="1"/>
    <xf numFmtId="0" fontId="0" fillId="29" borderId="95" xfId="0" applyFill="1" applyBorder="1"/>
    <xf numFmtId="0" fontId="0" fillId="29" borderId="96" xfId="0" applyFill="1" applyBorder="1"/>
    <xf numFmtId="0" fontId="0" fillId="29" borderId="97" xfId="0" applyFill="1" applyBorder="1"/>
    <xf numFmtId="0" fontId="0" fillId="29" borderId="98" xfId="0" applyFill="1" applyBorder="1"/>
    <xf numFmtId="0" fontId="0" fillId="29" borderId="99" xfId="0" applyFill="1" applyBorder="1"/>
    <xf numFmtId="6" fontId="18" fillId="13" borderId="4" xfId="0" applyNumberFormat="1" applyFont="1" applyFill="1" applyBorder="1"/>
    <xf numFmtId="8" fontId="18" fillId="13" borderId="2" xfId="0" applyNumberFormat="1" applyFont="1" applyFill="1" applyBorder="1"/>
    <xf numFmtId="174" fontId="18" fillId="13" borderId="3" xfId="0" applyNumberFormat="1" applyFont="1" applyFill="1" applyBorder="1"/>
    <xf numFmtId="174" fontId="18" fillId="13" borderId="1" xfId="0" applyNumberFormat="1" applyFont="1" applyFill="1" applyBorder="1"/>
    <xf numFmtId="6" fontId="18" fillId="13" borderId="3" xfId="0" applyNumberFormat="1" applyFont="1" applyFill="1" applyBorder="1"/>
    <xf numFmtId="172" fontId="18" fillId="13" borderId="1" xfId="0" applyNumberFormat="1" applyFont="1" applyFill="1" applyBorder="1"/>
    <xf numFmtId="2" fontId="18" fillId="13" borderId="3" xfId="0" applyNumberFormat="1" applyFont="1" applyFill="1" applyBorder="1"/>
    <xf numFmtId="2" fontId="18" fillId="13" borderId="1" xfId="0" applyNumberFormat="1" applyFont="1" applyFill="1" applyBorder="1"/>
    <xf numFmtId="8" fontId="18" fillId="13" borderId="101" xfId="0" applyNumberFormat="1" applyFont="1" applyFill="1" applyBorder="1"/>
    <xf numFmtId="174" fontId="18" fillId="13" borderId="102" xfId="0" applyNumberFormat="1" applyFont="1" applyFill="1" applyBorder="1"/>
    <xf numFmtId="172" fontId="18" fillId="13" borderId="102" xfId="0" applyNumberFormat="1" applyFont="1" applyFill="1" applyBorder="1"/>
    <xf numFmtId="2" fontId="18" fillId="13" borderId="102" xfId="0" applyNumberFormat="1" applyFont="1" applyFill="1" applyBorder="1"/>
    <xf numFmtId="9" fontId="18" fillId="13" borderId="104" xfId="0" applyNumberFormat="1" applyFont="1" applyFill="1" applyBorder="1"/>
    <xf numFmtId="9" fontId="18" fillId="13" borderId="105" xfId="0" applyNumberFormat="1" applyFont="1" applyFill="1" applyBorder="1"/>
    <xf numFmtId="9" fontId="18" fillId="13" borderId="106" xfId="0" applyNumberFormat="1" applyFont="1" applyFill="1" applyBorder="1"/>
    <xf numFmtId="0" fontId="21" fillId="34" borderId="109" xfId="0" applyFont="1" applyFill="1" applyBorder="1" applyAlignment="1">
      <alignment horizontal="center"/>
    </xf>
    <xf numFmtId="0" fontId="21" fillId="34" borderId="110" xfId="0" applyFont="1" applyFill="1" applyBorder="1" applyAlignment="1">
      <alignment horizontal="center"/>
    </xf>
    <xf numFmtId="0" fontId="21" fillId="34" borderId="111" xfId="0" applyFont="1" applyFill="1" applyBorder="1" applyAlignment="1">
      <alignment horizontal="center"/>
    </xf>
    <xf numFmtId="0" fontId="0" fillId="0" borderId="19" xfId="0" applyBorder="1"/>
    <xf numFmtId="9" fontId="0" fillId="0" borderId="20" xfId="3" applyFont="1" applyBorder="1"/>
    <xf numFmtId="174" fontId="0" fillId="0" borderId="20" xfId="0" applyNumberFormat="1" applyBorder="1"/>
    <xf numFmtId="9" fontId="0" fillId="0" borderId="21" xfId="3" applyFont="1" applyBorder="1"/>
    <xf numFmtId="0" fontId="0" fillId="0" borderId="22" xfId="0" applyBorder="1"/>
    <xf numFmtId="9" fontId="0" fillId="0" borderId="18" xfId="3" applyFont="1" applyBorder="1"/>
    <xf numFmtId="174" fontId="0" fillId="0" borderId="18" xfId="0" applyNumberFormat="1" applyBorder="1"/>
    <xf numFmtId="9" fontId="0" fillId="0" borderId="23" xfId="3" applyFont="1" applyBorder="1"/>
    <xf numFmtId="0" fontId="0" fillId="0" borderId="23" xfId="0" applyBorder="1"/>
    <xf numFmtId="0" fontId="37" fillId="14" borderId="6" xfId="0" applyFont="1" applyFill="1" applyBorder="1" applyAlignment="1">
      <alignment horizontal="center" vertical="center" wrapText="1"/>
    </xf>
    <xf numFmtId="0" fontId="0" fillId="0" borderId="26" xfId="0" applyBorder="1"/>
    <xf numFmtId="9" fontId="0" fillId="0" borderId="27" xfId="3" applyFont="1" applyBorder="1"/>
    <xf numFmtId="174" fontId="0" fillId="0" borderId="27" xfId="0" applyNumberFormat="1" applyBorder="1"/>
    <xf numFmtId="0" fontId="0" fillId="0" borderId="28" xfId="0" applyBorder="1"/>
    <xf numFmtId="0" fontId="0" fillId="0" borderId="80" xfId="0" applyBorder="1"/>
    <xf numFmtId="0" fontId="0" fillId="0" borderId="51" xfId="0" applyBorder="1"/>
    <xf numFmtId="6" fontId="18" fillId="9" borderId="19" xfId="0" applyNumberFormat="1" applyFont="1" applyFill="1" applyBorder="1"/>
    <xf numFmtId="6" fontId="18" fillId="9" borderId="20" xfId="0" applyNumberFormat="1" applyFont="1" applyFill="1" applyBorder="1"/>
    <xf numFmtId="6" fontId="18" fillId="9" borderId="21" xfId="0" applyNumberFormat="1" applyFont="1" applyFill="1" applyBorder="1"/>
    <xf numFmtId="6" fontId="18" fillId="9" borderId="22" xfId="0" applyNumberFormat="1" applyFont="1" applyFill="1" applyBorder="1"/>
    <xf numFmtId="6" fontId="18" fillId="9" borderId="18" xfId="0" applyNumberFormat="1" applyFont="1" applyFill="1" applyBorder="1"/>
    <xf numFmtId="6" fontId="18" fillId="9" borderId="23" xfId="0" applyNumberFormat="1" applyFont="1" applyFill="1" applyBorder="1"/>
    <xf numFmtId="43" fontId="18" fillId="9" borderId="22" xfId="1" applyFont="1" applyFill="1" applyBorder="1"/>
    <xf numFmtId="43" fontId="18" fillId="9" borderId="18" xfId="1" applyFont="1" applyFill="1" applyBorder="1"/>
    <xf numFmtId="43" fontId="18" fillId="9" borderId="23" xfId="1" applyFont="1" applyFill="1" applyBorder="1"/>
    <xf numFmtId="8" fontId="18" fillId="9" borderId="22" xfId="2" applyNumberFormat="1" applyFont="1" applyFill="1" applyBorder="1"/>
    <xf numFmtId="8" fontId="18" fillId="9" borderId="18" xfId="2" applyNumberFormat="1" applyFont="1" applyFill="1" applyBorder="1"/>
    <xf numFmtId="8" fontId="18" fillId="9" borderId="23" xfId="2" applyNumberFormat="1" applyFont="1" applyFill="1" applyBorder="1"/>
    <xf numFmtId="6" fontId="18" fillId="9" borderId="22" xfId="2" applyNumberFormat="1" applyFont="1" applyFill="1" applyBorder="1"/>
    <xf numFmtId="6" fontId="18" fillId="9" borderId="18" xfId="2" applyNumberFormat="1" applyFont="1" applyFill="1" applyBorder="1"/>
    <xf numFmtId="6" fontId="18" fillId="9" borderId="23" xfId="2" applyNumberFormat="1" applyFont="1" applyFill="1" applyBorder="1"/>
    <xf numFmtId="2" fontId="18" fillId="9" borderId="22" xfId="0" applyNumberFormat="1" applyFont="1" applyFill="1" applyBorder="1"/>
    <xf numFmtId="2" fontId="18" fillId="9" borderId="18" xfId="0" applyNumberFormat="1" applyFont="1" applyFill="1" applyBorder="1"/>
    <xf numFmtId="2" fontId="18" fillId="9" borderId="23" xfId="0" applyNumberFormat="1" applyFont="1" applyFill="1" applyBorder="1"/>
    <xf numFmtId="0" fontId="0" fillId="0" borderId="116" xfId="0" applyBorder="1"/>
    <xf numFmtId="9" fontId="18" fillId="9" borderId="26" xfId="0" applyNumberFormat="1" applyFont="1" applyFill="1" applyBorder="1"/>
    <xf numFmtId="9" fontId="18" fillId="9" borderId="27" xfId="0" applyNumberFormat="1" applyFont="1" applyFill="1" applyBorder="1"/>
    <xf numFmtId="9" fontId="18" fillId="9" borderId="28" xfId="0" applyNumberFormat="1" applyFont="1" applyFill="1" applyBorder="1"/>
    <xf numFmtId="9" fontId="18" fillId="7" borderId="19" xfId="3" applyFont="1" applyFill="1" applyBorder="1" applyAlignment="1">
      <alignment vertical="center"/>
    </xf>
    <xf numFmtId="169" fontId="18" fillId="0" borderId="20" xfId="1" applyNumberFormat="1" applyFont="1" applyBorder="1"/>
    <xf numFmtId="169" fontId="18" fillId="0" borderId="20" xfId="1" applyNumberFormat="1" applyFont="1" applyBorder="1" applyAlignment="1">
      <alignment vertical="center"/>
    </xf>
    <xf numFmtId="169" fontId="18" fillId="0" borderId="44" xfId="1" applyNumberFormat="1" applyFont="1" applyBorder="1" applyAlignment="1">
      <alignment vertical="center"/>
    </xf>
    <xf numFmtId="9" fontId="18" fillId="7" borderId="91" xfId="3" applyFont="1" applyFill="1" applyBorder="1" applyAlignment="1">
      <alignment vertical="center"/>
    </xf>
    <xf numFmtId="169" fontId="18" fillId="0" borderId="42" xfId="1" applyNumberFormat="1" applyFont="1" applyBorder="1"/>
    <xf numFmtId="169" fontId="18" fillId="0" borderId="42" xfId="1" applyNumberFormat="1" applyFont="1" applyBorder="1" applyAlignment="1">
      <alignment vertical="center"/>
    </xf>
    <xf numFmtId="169" fontId="18" fillId="0" borderId="43" xfId="1" applyNumberFormat="1" applyFont="1" applyBorder="1" applyAlignment="1">
      <alignment vertical="center"/>
    </xf>
    <xf numFmtId="170" fontId="0" fillId="9" borderId="39" xfId="0" applyNumberFormat="1" applyFill="1" applyBorder="1"/>
    <xf numFmtId="170" fontId="0" fillId="9" borderId="18" xfId="0" applyNumberFormat="1" applyFill="1" applyBorder="1"/>
    <xf numFmtId="170" fontId="0" fillId="9" borderId="23" xfId="0" applyNumberFormat="1" applyFill="1" applyBorder="1"/>
    <xf numFmtId="170" fontId="0" fillId="9" borderId="27" xfId="0" applyNumberFormat="1" applyFill="1" applyBorder="1"/>
    <xf numFmtId="170" fontId="0" fillId="9" borderId="28" xfId="0" applyNumberFormat="1" applyFill="1" applyBorder="1"/>
    <xf numFmtId="0" fontId="37" fillId="28" borderId="72" xfId="0" applyFont="1" applyFill="1" applyBorder="1"/>
    <xf numFmtId="0" fontId="37" fillId="28" borderId="77" xfId="0" applyFont="1" applyFill="1" applyBorder="1"/>
    <xf numFmtId="0" fontId="37" fillId="28" borderId="15" xfId="0" applyFont="1" applyFill="1" applyBorder="1"/>
    <xf numFmtId="0" fontId="27" fillId="21" borderId="32" xfId="0" applyFont="1" applyFill="1" applyBorder="1" applyAlignment="1">
      <alignment vertical="center"/>
    </xf>
    <xf numFmtId="0" fontId="27" fillId="21" borderId="33" xfId="0" applyFont="1" applyFill="1" applyBorder="1" applyAlignment="1">
      <alignment vertical="center"/>
    </xf>
    <xf numFmtId="0" fontId="27" fillId="21" borderId="33" xfId="0" applyFont="1" applyFill="1" applyBorder="1" applyAlignment="1">
      <alignment horizontal="left" vertical="center"/>
    </xf>
    <xf numFmtId="0" fontId="27" fillId="21" borderId="34" xfId="0" applyFont="1" applyFill="1" applyBorder="1" applyAlignment="1">
      <alignment vertical="center"/>
    </xf>
    <xf numFmtId="2" fontId="0" fillId="17" borderId="0" xfId="1" applyNumberFormat="1" applyFont="1" applyFill="1"/>
    <xf numFmtId="10" fontId="0" fillId="17" borderId="0" xfId="3" applyNumberFormat="1" applyFont="1" applyFill="1"/>
    <xf numFmtId="0" fontId="37" fillId="14" borderId="16" xfId="0" applyFont="1" applyFill="1" applyBorder="1" applyAlignment="1">
      <alignment horizontal="center" vertical="center" wrapText="1"/>
    </xf>
    <xf numFmtId="10" fontId="0" fillId="0" borderId="20" xfId="3" applyNumberFormat="1" applyFont="1" applyBorder="1"/>
    <xf numFmtId="10" fontId="0" fillId="0" borderId="18" xfId="3" applyNumberFormat="1" applyFont="1" applyBorder="1"/>
    <xf numFmtId="10" fontId="0" fillId="0" borderId="27" xfId="3" applyNumberFormat="1" applyFont="1" applyBorder="1"/>
    <xf numFmtId="170" fontId="25" fillId="22" borderId="27" xfId="1" applyNumberFormat="1" applyFont="1" applyFill="1" applyBorder="1" applyAlignment="1">
      <alignment vertical="top" wrapText="1"/>
    </xf>
    <xf numFmtId="0" fontId="4" fillId="0" borderId="76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0" borderId="120" xfId="0" applyFont="1" applyBorder="1" applyAlignment="1">
      <alignment horizontal="center" vertical="center" wrapText="1"/>
    </xf>
    <xf numFmtId="0" fontId="11" fillId="12" borderId="22" xfId="0" applyFont="1" applyFill="1" applyBorder="1" applyAlignment="1">
      <alignment horizontal="center" vertical="center" wrapText="1"/>
    </xf>
    <xf numFmtId="0" fontId="11" fillId="12" borderId="18" xfId="0" applyFont="1" applyFill="1" applyBorder="1" applyAlignment="1">
      <alignment horizontal="center" vertical="center" wrapText="1"/>
    </xf>
    <xf numFmtId="0" fontId="11" fillId="12" borderId="121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21" xfId="0" applyFont="1" applyBorder="1" applyAlignment="1">
      <alignment horizontal="center" vertical="center" wrapText="1"/>
    </xf>
    <xf numFmtId="0" fontId="11" fillId="12" borderId="26" xfId="0" applyFont="1" applyFill="1" applyBorder="1" applyAlignment="1">
      <alignment horizontal="center" vertical="center" wrapText="1"/>
    </xf>
    <xf numFmtId="0" fontId="11" fillId="12" borderId="27" xfId="0" applyFont="1" applyFill="1" applyBorder="1" applyAlignment="1">
      <alignment horizontal="center" vertical="center" wrapText="1"/>
    </xf>
    <xf numFmtId="0" fontId="11" fillId="12" borderId="122" xfId="0" applyFont="1" applyFill="1" applyBorder="1" applyAlignment="1">
      <alignment horizontal="center" vertical="center" wrapText="1"/>
    </xf>
    <xf numFmtId="165" fontId="4" fillId="17" borderId="0" xfId="0" applyNumberFormat="1" applyFont="1" applyFill="1"/>
    <xf numFmtId="0" fontId="4" fillId="14" borderId="79" xfId="0" applyFont="1" applyFill="1" applyBorder="1" applyAlignment="1">
      <alignment horizontal="left" indent="3"/>
    </xf>
    <xf numFmtId="0" fontId="4" fillId="14" borderId="87" xfId="0" applyFont="1" applyFill="1" applyBorder="1" applyAlignment="1">
      <alignment horizontal="left" indent="3"/>
    </xf>
    <xf numFmtId="0" fontId="4" fillId="14" borderId="51" xfId="0" applyFont="1" applyFill="1" applyBorder="1" applyAlignment="1">
      <alignment horizontal="left" indent="3"/>
    </xf>
    <xf numFmtId="165" fontId="0" fillId="36" borderId="56" xfId="0" applyNumberFormat="1" applyFill="1" applyBorder="1"/>
    <xf numFmtId="0" fontId="0" fillId="36" borderId="57" xfId="0" applyFill="1" applyBorder="1"/>
    <xf numFmtId="0" fontId="0" fillId="36" borderId="18" xfId="0" applyFill="1" applyBorder="1"/>
    <xf numFmtId="0" fontId="0" fillId="36" borderId="47" xfId="0" applyFill="1" applyBorder="1"/>
    <xf numFmtId="43" fontId="0" fillId="36" borderId="18" xfId="1" applyFont="1" applyFill="1" applyBorder="1"/>
    <xf numFmtId="0" fontId="0" fillId="36" borderId="56" xfId="0" applyFill="1" applyBorder="1"/>
    <xf numFmtId="0" fontId="18" fillId="0" borderId="26" xfId="0" applyFont="1" applyBorder="1"/>
    <xf numFmtId="172" fontId="18" fillId="0" borderId="129" xfId="2" applyNumberFormat="1" applyFont="1" applyBorder="1"/>
    <xf numFmtId="0" fontId="18" fillId="17" borderId="0" xfId="0" applyFont="1" applyFill="1" applyBorder="1" applyAlignment="1">
      <alignment horizontal="center"/>
    </xf>
    <xf numFmtId="0" fontId="16" fillId="11" borderId="117" xfId="0" applyFont="1" applyFill="1" applyBorder="1" applyAlignment="1">
      <alignment horizontal="justify" vertical="center" wrapText="1"/>
    </xf>
    <xf numFmtId="0" fontId="16" fillId="11" borderId="118" xfId="0" applyFont="1" applyFill="1" applyBorder="1" applyAlignment="1">
      <alignment horizontal="justify" vertical="center" wrapText="1"/>
    </xf>
    <xf numFmtId="0" fontId="17" fillId="11" borderId="65" xfId="0" applyFont="1" applyFill="1" applyBorder="1" applyAlignment="1">
      <alignment horizontal="center" vertical="center" wrapText="1"/>
    </xf>
    <xf numFmtId="0" fontId="17" fillId="11" borderId="119" xfId="0" applyFont="1" applyFill="1" applyBorder="1" applyAlignment="1">
      <alignment horizontal="center" vertical="center" wrapText="1"/>
    </xf>
    <xf numFmtId="169" fontId="34" fillId="16" borderId="103" xfId="1" applyNumberFormat="1" applyFont="1" applyFill="1" applyBorder="1" applyAlignment="1">
      <alignment horizontal="left" vertical="center"/>
    </xf>
    <xf numFmtId="169" fontId="34" fillId="16" borderId="128" xfId="1" applyNumberFormat="1" applyFont="1" applyFill="1" applyBorder="1" applyAlignment="1">
      <alignment horizontal="left" vertical="center"/>
    </xf>
    <xf numFmtId="9" fontId="20" fillId="10" borderId="128" xfId="3" applyFont="1" applyFill="1" applyBorder="1" applyAlignment="1">
      <alignment horizontal="center" vertical="center"/>
    </xf>
    <xf numFmtId="9" fontId="20" fillId="10" borderId="114" xfId="3" applyFont="1" applyFill="1" applyBorder="1" applyAlignment="1">
      <alignment horizontal="center" vertical="center"/>
    </xf>
    <xf numFmtId="0" fontId="35" fillId="14" borderId="93" xfId="0" applyFont="1" applyFill="1" applyBorder="1" applyAlignment="1">
      <alignment horizontal="center"/>
    </xf>
    <xf numFmtId="0" fontId="35" fillId="14" borderId="94" xfId="0" applyFont="1" applyFill="1" applyBorder="1" applyAlignment="1">
      <alignment horizontal="center"/>
    </xf>
    <xf numFmtId="0" fontId="35" fillId="14" borderId="0" xfId="0" applyFont="1" applyFill="1" applyBorder="1" applyAlignment="1">
      <alignment horizontal="center"/>
    </xf>
    <xf numFmtId="0" fontId="35" fillId="14" borderId="98" xfId="0" applyFont="1" applyFill="1" applyBorder="1" applyAlignment="1">
      <alignment horizontal="center"/>
    </xf>
    <xf numFmtId="0" fontId="35" fillId="14" borderId="115" xfId="0" applyFont="1" applyFill="1" applyBorder="1" applyAlignment="1">
      <alignment horizontal="center"/>
    </xf>
    <xf numFmtId="0" fontId="33" fillId="16" borderId="126" xfId="0" applyFont="1" applyFill="1" applyBorder="1" applyAlignment="1">
      <alignment horizontal="left" vertical="center"/>
    </xf>
    <xf numFmtId="0" fontId="33" fillId="16" borderId="51" xfId="0" applyFont="1" applyFill="1" applyBorder="1" applyAlignment="1">
      <alignment horizontal="left" vertical="center"/>
    </xf>
    <xf numFmtId="0" fontId="33" fillId="16" borderId="22" xfId="0" applyFont="1" applyFill="1" applyBorder="1" applyAlignment="1">
      <alignment horizontal="left" vertical="center"/>
    </xf>
    <xf numFmtId="0" fontId="22" fillId="10" borderId="23" xfId="0" applyFont="1" applyFill="1" applyBorder="1" applyAlignment="1">
      <alignment horizontal="center" vertical="center"/>
    </xf>
    <xf numFmtId="0" fontId="22" fillId="10" borderId="51" xfId="0" applyFont="1" applyFill="1" applyBorder="1" applyAlignment="1">
      <alignment horizontal="center" vertical="center"/>
    </xf>
    <xf numFmtId="0" fontId="22" fillId="10" borderId="127" xfId="0" applyFont="1" applyFill="1" applyBorder="1" applyAlignment="1">
      <alignment horizontal="center" vertical="center"/>
    </xf>
    <xf numFmtId="44" fontId="20" fillId="10" borderId="18" xfId="2" applyFont="1" applyFill="1" applyBorder="1" applyAlignment="1">
      <alignment horizontal="center" vertical="center" wrapText="1"/>
    </xf>
    <xf numFmtId="44" fontId="20" fillId="10" borderId="113" xfId="2" applyFont="1" applyFill="1" applyBorder="1" applyAlignment="1">
      <alignment horizontal="center" vertical="center" wrapText="1"/>
    </xf>
    <xf numFmtId="9" fontId="20" fillId="10" borderId="18" xfId="3" applyFont="1" applyFill="1" applyBorder="1" applyAlignment="1">
      <alignment horizontal="center" vertical="center"/>
    </xf>
    <xf numFmtId="9" fontId="20" fillId="10" borderId="113" xfId="3" applyFont="1" applyFill="1" applyBorder="1" applyAlignment="1">
      <alignment horizontal="center" vertical="center"/>
    </xf>
    <xf numFmtId="169" fontId="34" fillId="16" borderId="100" xfId="1" applyNumberFormat="1" applyFont="1" applyFill="1" applyBorder="1" applyAlignment="1">
      <alignment horizontal="left" vertical="center"/>
    </xf>
    <xf numFmtId="169" fontId="34" fillId="16" borderId="18" xfId="1" applyNumberFormat="1" applyFont="1" applyFill="1" applyBorder="1" applyAlignment="1">
      <alignment horizontal="left" vertical="center"/>
    </xf>
    <xf numFmtId="0" fontId="22" fillId="10" borderId="124" xfId="0" applyFont="1" applyFill="1" applyBorder="1" applyAlignment="1">
      <alignment horizontal="center" vertical="center"/>
    </xf>
    <xf numFmtId="0" fontId="22" fillId="10" borderId="125" xfId="0" applyFont="1" applyFill="1" applyBorder="1" applyAlignment="1">
      <alignment horizontal="center" vertical="center"/>
    </xf>
    <xf numFmtId="164" fontId="20" fillId="10" borderId="18" xfId="3" applyNumberFormat="1" applyFont="1" applyFill="1" applyBorder="1" applyAlignment="1">
      <alignment horizontal="center" vertical="center"/>
    </xf>
    <xf numFmtId="164" fontId="20" fillId="10" borderId="113" xfId="3" applyNumberFormat="1" applyFont="1" applyFill="1" applyBorder="1" applyAlignment="1">
      <alignment horizontal="center" vertical="center"/>
    </xf>
    <xf numFmtId="0" fontId="33" fillId="16" borderId="123" xfId="0" applyFont="1" applyFill="1" applyBorder="1" applyAlignment="1">
      <alignment horizontal="left" vertical="center"/>
    </xf>
    <xf numFmtId="0" fontId="33" fillId="16" borderId="124" xfId="0" applyFont="1" applyFill="1" applyBorder="1" applyAlignment="1">
      <alignment horizontal="left" vertical="center"/>
    </xf>
    <xf numFmtId="0" fontId="34" fillId="16" borderId="100" xfId="0" applyFont="1" applyFill="1" applyBorder="1" applyAlignment="1">
      <alignment horizontal="left" vertical="center"/>
    </xf>
    <xf numFmtId="0" fontId="34" fillId="16" borderId="18" xfId="0" applyFont="1" applyFill="1" applyBorder="1" applyAlignment="1">
      <alignment horizontal="left" vertical="center"/>
    </xf>
    <xf numFmtId="169" fontId="36" fillId="14" borderId="100" xfId="1" applyNumberFormat="1" applyFont="1" applyFill="1" applyBorder="1" applyAlignment="1">
      <alignment horizontal="left" vertical="center"/>
    </xf>
    <xf numFmtId="169" fontId="36" fillId="14" borderId="113" xfId="1" applyNumberFormat="1" applyFont="1" applyFill="1" applyBorder="1" applyAlignment="1">
      <alignment horizontal="left" vertical="center"/>
    </xf>
    <xf numFmtId="169" fontId="36" fillId="14" borderId="103" xfId="1" applyNumberFormat="1" applyFont="1" applyFill="1" applyBorder="1" applyAlignment="1">
      <alignment horizontal="left" vertical="center"/>
    </xf>
    <xf numFmtId="169" fontId="36" fillId="14" borderId="114" xfId="1" applyNumberFormat="1" applyFont="1" applyFill="1" applyBorder="1" applyAlignment="1">
      <alignment horizontal="left" vertical="center"/>
    </xf>
    <xf numFmtId="0" fontId="21" fillId="34" borderId="108" xfId="0" applyFont="1" applyFill="1" applyBorder="1" applyAlignment="1">
      <alignment horizontal="center"/>
    </xf>
    <xf numFmtId="0" fontId="21" fillId="34" borderId="111" xfId="0" applyFont="1" applyFill="1" applyBorder="1" applyAlignment="1">
      <alignment horizontal="center"/>
    </xf>
    <xf numFmtId="169" fontId="36" fillId="14" borderId="107" xfId="1" applyNumberFormat="1" applyFont="1" applyFill="1" applyBorder="1" applyAlignment="1">
      <alignment horizontal="left" vertical="center"/>
    </xf>
    <xf numFmtId="169" fontId="36" fillId="14" borderId="112" xfId="1" applyNumberFormat="1" applyFont="1" applyFill="1" applyBorder="1" applyAlignment="1">
      <alignment horizontal="left" vertical="center"/>
    </xf>
    <xf numFmtId="0" fontId="18" fillId="17" borderId="90" xfId="0" applyFont="1" applyFill="1" applyBorder="1" applyAlignment="1">
      <alignment horizontal="center"/>
    </xf>
    <xf numFmtId="0" fontId="18" fillId="17" borderId="80" xfId="0" applyFont="1" applyFill="1" applyBorder="1" applyAlignment="1">
      <alignment horizontal="center"/>
    </xf>
    <xf numFmtId="0" fontId="18" fillId="17" borderId="86" xfId="0" applyFont="1" applyFill="1" applyBorder="1" applyAlignment="1">
      <alignment horizontal="center"/>
    </xf>
    <xf numFmtId="0" fontId="18" fillId="17" borderId="79" xfId="0" applyFont="1" applyFill="1" applyBorder="1" applyAlignment="1">
      <alignment horizontal="center"/>
    </xf>
    <xf numFmtId="0" fontId="18" fillId="17" borderId="51" xfId="0" applyFont="1" applyFill="1" applyBorder="1" applyAlignment="1">
      <alignment horizontal="center"/>
    </xf>
    <xf numFmtId="0" fontId="18" fillId="17" borderId="87" xfId="0" applyFont="1" applyFill="1" applyBorder="1" applyAlignment="1">
      <alignment horizontal="center"/>
    </xf>
    <xf numFmtId="0" fontId="4" fillId="14" borderId="79" xfId="0" applyFont="1" applyFill="1" applyBorder="1" applyAlignment="1">
      <alignment horizontal="left" indent="2"/>
    </xf>
    <xf numFmtId="0" fontId="4" fillId="14" borderId="87" xfId="0" applyFont="1" applyFill="1" applyBorder="1" applyAlignment="1">
      <alignment horizontal="left" indent="2"/>
    </xf>
    <xf numFmtId="0" fontId="29" fillId="31" borderId="88" xfId="0" applyFont="1" applyFill="1" applyBorder="1" applyAlignment="1">
      <alignment horizontal="left" vertical="center"/>
    </xf>
    <xf numFmtId="0" fontId="29" fillId="31" borderId="81" xfId="0" applyFont="1" applyFill="1" applyBorder="1" applyAlignment="1">
      <alignment horizontal="left" vertical="center"/>
    </xf>
    <xf numFmtId="0" fontId="21" fillId="32" borderId="63" xfId="0" applyFont="1" applyFill="1" applyBorder="1" applyAlignment="1">
      <alignment horizontal="left"/>
    </xf>
    <xf numFmtId="0" fontId="21" fillId="32" borderId="89" xfId="0" applyFont="1" applyFill="1" applyBorder="1" applyAlignment="1">
      <alignment horizontal="left"/>
    </xf>
    <xf numFmtId="0" fontId="21" fillId="32" borderId="78" xfId="0" applyFont="1" applyFill="1" applyBorder="1" applyAlignment="1">
      <alignment horizontal="left"/>
    </xf>
    <xf numFmtId="0" fontId="21" fillId="32" borderId="92" xfId="0" applyFont="1" applyFill="1" applyBorder="1" applyAlignment="1">
      <alignment horizontal="left"/>
    </xf>
    <xf numFmtId="0" fontId="4" fillId="14" borderId="79" xfId="0" applyFont="1" applyFill="1" applyBorder="1" applyAlignment="1">
      <alignment horizontal="left"/>
    </xf>
    <xf numFmtId="0" fontId="4" fillId="14" borderId="87" xfId="0" applyFont="1" applyFill="1" applyBorder="1" applyAlignment="1">
      <alignment horizontal="left"/>
    </xf>
    <xf numFmtId="0" fontId="3" fillId="33" borderId="79" xfId="0" applyFont="1" applyFill="1" applyBorder="1" applyAlignment="1">
      <alignment horizontal="left"/>
    </xf>
    <xf numFmtId="0" fontId="3" fillId="33" borderId="87" xfId="0" applyFont="1" applyFill="1" applyBorder="1" applyAlignment="1">
      <alignment horizontal="left"/>
    </xf>
    <xf numFmtId="0" fontId="4" fillId="14" borderId="79" xfId="0" applyFont="1" applyFill="1" applyBorder="1" applyAlignment="1">
      <alignment horizontal="left" indent="3"/>
    </xf>
    <xf numFmtId="0" fontId="4" fillId="14" borderId="87" xfId="0" applyFont="1" applyFill="1" applyBorder="1" applyAlignment="1">
      <alignment horizontal="left" indent="3"/>
    </xf>
    <xf numFmtId="0" fontId="21" fillId="32" borderId="63" xfId="0" applyFont="1" applyFill="1" applyBorder="1" applyAlignment="1">
      <alignment horizontal="left" vertical="center"/>
    </xf>
    <xf numFmtId="0" fontId="21" fillId="32" borderId="89" xfId="0" applyFont="1" applyFill="1" applyBorder="1" applyAlignment="1">
      <alignment horizontal="left" vertical="center"/>
    </xf>
    <xf numFmtId="0" fontId="21" fillId="32" borderId="78" xfId="0" applyFont="1" applyFill="1" applyBorder="1" applyAlignment="1">
      <alignment horizontal="left" vertical="center"/>
    </xf>
    <xf numFmtId="0" fontId="21" fillId="32" borderId="92" xfId="0" applyFont="1" applyFill="1" applyBorder="1" applyAlignment="1">
      <alignment horizontal="left" vertical="center"/>
    </xf>
    <xf numFmtId="0" fontId="4" fillId="14" borderId="79" xfId="0" applyFont="1" applyFill="1" applyBorder="1" applyAlignment="1">
      <alignment horizontal="left" vertical="center"/>
    </xf>
    <xf numFmtId="0" fontId="4" fillId="14" borderId="87" xfId="0" applyFont="1" applyFill="1" applyBorder="1" applyAlignment="1">
      <alignment horizontal="left" vertical="center"/>
    </xf>
    <xf numFmtId="0" fontId="15" fillId="33" borderId="79" xfId="0" applyFont="1" applyFill="1" applyBorder="1" applyAlignment="1">
      <alignment horizontal="left"/>
    </xf>
    <xf numFmtId="0" fontId="15" fillId="33" borderId="51" xfId="0" applyFont="1" applyFill="1" applyBorder="1" applyAlignment="1">
      <alignment horizontal="left"/>
    </xf>
    <xf numFmtId="0" fontId="4" fillId="14" borderId="51" xfId="0" applyFont="1" applyFill="1" applyBorder="1" applyAlignment="1">
      <alignment horizontal="left" indent="3"/>
    </xf>
    <xf numFmtId="0" fontId="15" fillId="30" borderId="79" xfId="0" applyFont="1" applyFill="1" applyBorder="1" applyAlignment="1">
      <alignment horizontal="left"/>
    </xf>
    <xf numFmtId="0" fontId="15" fillId="30" borderId="51" xfId="0" applyFont="1" applyFill="1" applyBorder="1" applyAlignment="1">
      <alignment horizontal="left"/>
    </xf>
    <xf numFmtId="0" fontId="38" fillId="21" borderId="12" xfId="0" applyFont="1" applyFill="1" applyBorder="1" applyAlignment="1">
      <alignment horizontal="left"/>
    </xf>
    <xf numFmtId="0" fontId="38" fillId="21" borderId="14" xfId="0" applyFont="1" applyFill="1" applyBorder="1" applyAlignment="1">
      <alignment horizontal="left"/>
    </xf>
    <xf numFmtId="0" fontId="38" fillId="21" borderId="13" xfId="0" applyFont="1" applyFill="1" applyBorder="1" applyAlignment="1">
      <alignment horizontal="left"/>
    </xf>
    <xf numFmtId="0" fontId="21" fillId="32" borderId="7" xfId="0" applyFont="1" applyFill="1" applyBorder="1" applyAlignment="1">
      <alignment horizontal="left"/>
    </xf>
    <xf numFmtId="0" fontId="21" fillId="32" borderId="0" xfId="0" applyFont="1" applyFill="1" applyBorder="1" applyAlignment="1">
      <alignment horizontal="left"/>
    </xf>
    <xf numFmtId="0" fontId="21" fillId="32" borderId="9" xfId="0" applyFont="1" applyFill="1" applyBorder="1" applyAlignment="1">
      <alignment horizontal="left"/>
    </xf>
    <xf numFmtId="0" fontId="21" fillId="32" borderId="10" xfId="0" applyFont="1" applyFill="1" applyBorder="1" applyAlignment="1">
      <alignment horizontal="left"/>
    </xf>
    <xf numFmtId="0" fontId="21" fillId="32" borderId="38" xfId="0" applyFont="1" applyFill="1" applyBorder="1" applyAlignment="1">
      <alignment horizontal="left"/>
    </xf>
    <xf numFmtId="0" fontId="4" fillId="14" borderId="51" xfId="0" applyFont="1" applyFill="1" applyBorder="1" applyAlignment="1">
      <alignment horizontal="left"/>
    </xf>
    <xf numFmtId="0" fontId="31" fillId="31" borderId="88" xfId="0" applyFont="1" applyFill="1" applyBorder="1" applyAlignment="1">
      <alignment horizontal="left" vertical="center"/>
    </xf>
    <xf numFmtId="0" fontId="31" fillId="31" borderId="74" xfId="0" applyFont="1" applyFill="1" applyBorder="1" applyAlignment="1">
      <alignment horizontal="left" vertical="center"/>
    </xf>
    <xf numFmtId="0" fontId="18" fillId="35" borderId="20" xfId="0" applyFont="1" applyFill="1" applyBorder="1" applyAlignment="1">
      <alignment horizontal="center" vertical="center" wrapText="1"/>
    </xf>
    <xf numFmtId="0" fontId="18" fillId="35" borderId="42" xfId="0" applyFont="1" applyFill="1" applyBorder="1" applyAlignment="1">
      <alignment horizontal="center" vertical="center" wrapText="1"/>
    </xf>
    <xf numFmtId="0" fontId="21" fillId="32" borderId="16" xfId="0" applyFont="1" applyFill="1" applyBorder="1" applyAlignment="1">
      <alignment horizontal="left"/>
    </xf>
    <xf numFmtId="0" fontId="21" fillId="32" borderId="11" xfId="0" applyFont="1" applyFill="1" applyBorder="1" applyAlignment="1">
      <alignment horizontal="left"/>
    </xf>
    <xf numFmtId="0" fontId="4" fillId="14" borderId="51" xfId="0" applyFont="1" applyFill="1" applyBorder="1" applyAlignment="1">
      <alignment horizontal="left" indent="2"/>
    </xf>
    <xf numFmtId="0" fontId="0" fillId="28" borderId="22" xfId="0" applyFill="1" applyBorder="1" applyAlignment="1">
      <alignment horizontal="left" wrapText="1"/>
    </xf>
    <xf numFmtId="0" fontId="0" fillId="28" borderId="18" xfId="0" applyFill="1" applyBorder="1" applyAlignment="1">
      <alignment horizontal="left" wrapText="1"/>
    </xf>
    <xf numFmtId="0" fontId="0" fillId="28" borderId="26" xfId="0" applyFill="1" applyBorder="1" applyAlignment="1">
      <alignment horizontal="left" wrapText="1"/>
    </xf>
    <xf numFmtId="0" fontId="0" fillId="28" borderId="27" xfId="0" applyFill="1" applyBorder="1" applyAlignment="1">
      <alignment horizontal="left" wrapText="1"/>
    </xf>
    <xf numFmtId="0" fontId="0" fillId="14" borderId="6" xfId="0" applyFill="1" applyBorder="1" applyAlignment="1">
      <alignment horizontal="left"/>
    </xf>
    <xf numFmtId="0" fontId="37" fillId="28" borderId="15" xfId="0" applyFont="1" applyFill="1" applyBorder="1" applyAlignment="1">
      <alignment horizontal="left"/>
    </xf>
    <xf numFmtId="0" fontId="24" fillId="14" borderId="6" xfId="0" applyFont="1" applyFill="1" applyBorder="1" applyAlignment="1">
      <alignment horizontal="left"/>
    </xf>
    <xf numFmtId="0" fontId="37" fillId="28" borderId="76" xfId="0" applyFont="1" applyFill="1" applyBorder="1" applyAlignment="1">
      <alignment horizontal="left"/>
    </xf>
    <xf numFmtId="0" fontId="37" fillId="28" borderId="72" xfId="0" applyFont="1" applyFill="1" applyBorder="1" applyAlignment="1">
      <alignment horizontal="left"/>
    </xf>
    <xf numFmtId="0" fontId="0" fillId="28" borderId="75" xfId="0" applyFill="1" applyBorder="1" applyAlignment="1">
      <alignment horizontal="left" wrapText="1"/>
    </xf>
    <xf numFmtId="0" fontId="0" fillId="28" borderId="39" xfId="0" applyFill="1" applyBorder="1" applyAlignment="1">
      <alignment horizontal="left" wrapText="1"/>
    </xf>
    <xf numFmtId="0" fontId="4" fillId="23" borderId="24" xfId="0" applyFont="1" applyFill="1" applyBorder="1" applyAlignment="1">
      <alignment horizontal="center" vertical="center" wrapText="1"/>
    </xf>
    <xf numFmtId="0" fontId="4" fillId="23" borderId="22" xfId="0" applyFont="1" applyFill="1" applyBorder="1" applyAlignment="1">
      <alignment horizontal="center" vertical="center" wrapText="1"/>
    </xf>
    <xf numFmtId="0" fontId="4" fillId="23" borderId="2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left" vertical="center"/>
    </xf>
    <xf numFmtId="0" fontId="4" fillId="9" borderId="18" xfId="0" applyFont="1" applyFill="1" applyBorder="1" applyAlignment="1">
      <alignment horizontal="left" vertical="center"/>
    </xf>
    <xf numFmtId="0" fontId="4" fillId="7" borderId="24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16" borderId="18" xfId="0" applyFont="1" applyFill="1" applyBorder="1" applyAlignment="1">
      <alignment horizontal="left" vertical="top" wrapText="1"/>
    </xf>
    <xf numFmtId="0" fontId="4" fillId="5" borderId="24" xfId="0" applyFont="1" applyFill="1" applyBorder="1" applyAlignment="1">
      <alignment horizontal="center" vertical="top" wrapText="1"/>
    </xf>
    <xf numFmtId="0" fontId="4" fillId="5" borderId="22" xfId="0" applyFont="1" applyFill="1" applyBorder="1" applyAlignment="1">
      <alignment horizontal="center" vertical="top" wrapText="1"/>
    </xf>
    <xf numFmtId="0" fontId="4" fillId="5" borderId="26" xfId="0" applyFont="1" applyFill="1" applyBorder="1" applyAlignment="1">
      <alignment horizontal="center" vertical="top" wrapText="1"/>
    </xf>
    <xf numFmtId="0" fontId="4" fillId="9" borderId="17" xfId="0" applyFont="1" applyFill="1" applyBorder="1" applyAlignment="1">
      <alignment vertical="center"/>
    </xf>
    <xf numFmtId="0" fontId="4" fillId="9" borderId="18" xfId="0" applyFont="1" applyFill="1" applyBorder="1" applyAlignment="1">
      <alignment vertical="center"/>
    </xf>
    <xf numFmtId="0" fontId="4" fillId="24" borderId="24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 wrapText="1"/>
    </xf>
    <xf numFmtId="0" fontId="4" fillId="24" borderId="26" xfId="0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0" fontId="4" fillId="8" borderId="26" xfId="0" applyFont="1" applyFill="1" applyBorder="1" applyAlignment="1">
      <alignment horizontal="center" vertical="center" wrapText="1"/>
    </xf>
    <xf numFmtId="0" fontId="4" fillId="13" borderId="18" xfId="0" applyFont="1" applyFill="1" applyBorder="1" applyAlignment="1">
      <alignment horizontal="left" vertical="center"/>
    </xf>
    <xf numFmtId="0" fontId="4" fillId="27" borderId="19" xfId="0" applyFont="1" applyFill="1" applyBorder="1" applyAlignment="1">
      <alignment horizontal="center" vertical="center" wrapText="1"/>
    </xf>
    <xf numFmtId="0" fontId="4" fillId="27" borderId="22" xfId="0" applyFont="1" applyFill="1" applyBorder="1" applyAlignment="1">
      <alignment horizontal="center" vertical="center" wrapText="1"/>
    </xf>
    <xf numFmtId="0" fontId="4" fillId="27" borderId="26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vertical="center"/>
    </xf>
    <xf numFmtId="0" fontId="4" fillId="13" borderId="18" xfId="0" applyFont="1" applyFill="1" applyBorder="1" applyAlignment="1">
      <alignment vertical="center"/>
    </xf>
    <xf numFmtId="0" fontId="4" fillId="26" borderId="19" xfId="0" applyFont="1" applyFill="1" applyBorder="1" applyAlignment="1">
      <alignment horizontal="center" vertical="center" wrapText="1"/>
    </xf>
    <xf numFmtId="0" fontId="4" fillId="26" borderId="22" xfId="0" applyFont="1" applyFill="1" applyBorder="1" applyAlignment="1">
      <alignment horizontal="center" vertical="center" wrapText="1"/>
    </xf>
    <xf numFmtId="0" fontId="4" fillId="26" borderId="26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left" vertical="center"/>
    </xf>
    <xf numFmtId="0" fontId="4" fillId="15" borderId="19" xfId="0" applyFont="1" applyFill="1" applyBorder="1" applyAlignment="1">
      <alignment horizontal="center" vertical="center" wrapText="1"/>
    </xf>
    <xf numFmtId="0" fontId="4" fillId="15" borderId="22" xfId="0" applyFont="1" applyFill="1" applyBorder="1" applyAlignment="1">
      <alignment horizontal="center" vertical="center" wrapText="1"/>
    </xf>
    <xf numFmtId="0" fontId="4" fillId="15" borderId="26" xfId="0" applyFont="1" applyFill="1" applyBorder="1" applyAlignment="1">
      <alignment horizontal="center" vertical="center" wrapText="1"/>
    </xf>
    <xf numFmtId="0" fontId="28" fillId="30" borderId="68" xfId="0" applyFont="1" applyFill="1" applyBorder="1" applyAlignment="1">
      <alignment horizontal="left" vertical="center"/>
    </xf>
    <xf numFmtId="0" fontId="28" fillId="30" borderId="69" xfId="0" applyFont="1" applyFill="1" applyBorder="1" applyAlignment="1">
      <alignment horizontal="left" vertical="center"/>
    </xf>
    <xf numFmtId="0" fontId="28" fillId="30" borderId="70" xfId="0" applyFont="1" applyFill="1" applyBorder="1" applyAlignment="1">
      <alignment horizontal="left" vertical="center"/>
    </xf>
    <xf numFmtId="0" fontId="26" fillId="30" borderId="5" xfId="0" applyFont="1" applyFill="1" applyBorder="1" applyAlignment="1">
      <alignment horizontal="left"/>
    </xf>
    <xf numFmtId="0" fontId="28" fillId="30" borderId="29" xfId="0" applyFont="1" applyFill="1" applyBorder="1" applyAlignment="1">
      <alignment horizontal="left" vertical="center"/>
    </xf>
    <xf numFmtId="0" fontId="28" fillId="30" borderId="30" xfId="0" applyFont="1" applyFill="1" applyBorder="1" applyAlignment="1">
      <alignment horizontal="left" vertical="center"/>
    </xf>
    <xf numFmtId="0" fontId="28" fillId="30" borderId="31" xfId="0" applyFont="1" applyFill="1" applyBorder="1" applyAlignment="1">
      <alignment horizontal="left" vertical="center"/>
    </xf>
    <xf numFmtId="0" fontId="28" fillId="30" borderId="65" xfId="0" applyFont="1" applyFill="1" applyBorder="1" applyAlignment="1">
      <alignment horizontal="left" vertical="center"/>
    </xf>
    <xf numFmtId="0" fontId="6" fillId="17" borderId="0" xfId="0" applyFont="1" applyFill="1" applyBorder="1" applyAlignment="1">
      <alignment horizontal="right" vertical="center" wrapText="1"/>
    </xf>
    <xf numFmtId="0" fontId="6" fillId="17" borderId="0" xfId="0" applyFont="1" applyFill="1" applyBorder="1" applyAlignment="1">
      <alignment horizontal="center" vertical="center" wrapText="1"/>
    </xf>
    <xf numFmtId="0" fontId="23" fillId="3" borderId="58" xfId="0" applyFont="1" applyFill="1" applyBorder="1" applyAlignment="1">
      <alignment horizontal="center"/>
    </xf>
    <xf numFmtId="0" fontId="23" fillId="3" borderId="59" xfId="0" applyFont="1" applyFill="1" applyBorder="1" applyAlignment="1">
      <alignment horizontal="center"/>
    </xf>
    <xf numFmtId="0" fontId="23" fillId="3" borderId="60" xfId="0" applyFont="1" applyFill="1" applyBorder="1" applyAlignment="1">
      <alignment horizontal="center"/>
    </xf>
    <xf numFmtId="168" fontId="23" fillId="16" borderId="58" xfId="0" applyNumberFormat="1" applyFont="1" applyFill="1" applyBorder="1" applyAlignment="1">
      <alignment horizontal="center"/>
    </xf>
    <xf numFmtId="168" fontId="23" fillId="16" borderId="59" xfId="0" applyNumberFormat="1" applyFont="1" applyFill="1" applyBorder="1" applyAlignment="1">
      <alignment horizontal="center"/>
    </xf>
    <xf numFmtId="168" fontId="23" fillId="16" borderId="60" xfId="0" applyNumberFormat="1" applyFont="1" applyFill="1" applyBorder="1" applyAlignment="1">
      <alignment horizontal="center"/>
    </xf>
    <xf numFmtId="168" fontId="23" fillId="4" borderId="58" xfId="0" applyNumberFormat="1" applyFont="1" applyFill="1" applyBorder="1" applyAlignment="1">
      <alignment horizontal="center"/>
    </xf>
    <xf numFmtId="168" fontId="23" fillId="4" borderId="59" xfId="0" applyNumberFormat="1" applyFont="1" applyFill="1" applyBorder="1" applyAlignment="1">
      <alignment horizontal="center"/>
    </xf>
    <xf numFmtId="168" fontId="23" fillId="4" borderId="60" xfId="0" applyNumberFormat="1" applyFont="1" applyFill="1" applyBorder="1" applyAlignment="1">
      <alignment horizontal="center"/>
    </xf>
    <xf numFmtId="43" fontId="23" fillId="20" borderId="58" xfId="1" applyFont="1" applyFill="1" applyBorder="1" applyAlignment="1">
      <alignment horizontal="center"/>
    </xf>
    <xf numFmtId="43" fontId="23" fillId="20" borderId="59" xfId="1" applyFont="1" applyFill="1" applyBorder="1" applyAlignment="1">
      <alignment horizontal="center"/>
    </xf>
    <xf numFmtId="43" fontId="23" fillId="20" borderId="60" xfId="1" applyFont="1" applyFill="1" applyBorder="1" applyAlignment="1">
      <alignment horizontal="center"/>
    </xf>
    <xf numFmtId="0" fontId="39" fillId="18" borderId="58" xfId="0" applyFont="1" applyFill="1" applyBorder="1" applyAlignment="1">
      <alignment horizontal="left"/>
    </xf>
    <xf numFmtId="0" fontId="39" fillId="18" borderId="59" xfId="0" applyFont="1" applyFill="1" applyBorder="1" applyAlignment="1">
      <alignment horizontal="left"/>
    </xf>
    <xf numFmtId="0" fontId="39" fillId="18" borderId="60" xfId="0" applyFont="1" applyFill="1" applyBorder="1" applyAlignment="1">
      <alignment horizontal="left"/>
    </xf>
  </cellXfs>
  <cellStyles count="5">
    <cellStyle name="Accent1" xfId="4" builtinId="29"/>
    <cellStyle name="Comma" xfId="1" builtinId="3"/>
    <cellStyle name="Currency" xfId="2" builtinId="4"/>
    <cellStyle name="Normal" xfId="0" builtinId="0"/>
    <cellStyle name="Percent" xfId="3" builtinId="5"/>
  </cellStyles>
  <dxfs count="73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rgbClr val="C00000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rgbClr val="C00000"/>
                </a:solidFill>
              </a:rPr>
              <a:t>Total Capital &amp; Operations Net Present Value(m$BBD)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Dashboard!$B$16</c:f>
              <c:strCache>
                <c:ptCount val="1"/>
                <c:pt idx="0">
                  <c:v> Total Capital &amp; Operations Net Present Value 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2.7776970683092658E-3"/>
                  <c:y val="8.751314248984183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84E-4221-AEEB-68EE5CA5B1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Dashboard!$D$15:$G$15</c:f>
              <c:strCache>
                <c:ptCount val="4"/>
                <c:pt idx="0">
                  <c:v>Option I</c:v>
                </c:pt>
                <c:pt idx="1">
                  <c:v>Option II</c:v>
                </c:pt>
                <c:pt idx="2">
                  <c:v>Option III</c:v>
                </c:pt>
                <c:pt idx="3">
                  <c:v>Option IV</c:v>
                </c:pt>
              </c:strCache>
            </c:strRef>
          </c:cat>
          <c:val>
            <c:numRef>
              <c:f>Dashboard!$D$16:$G$16</c:f>
              <c:numCache>
                <c:formatCode>"$"#,##0.00_);[Red]\("$"#,##0.00\)</c:formatCode>
                <c:ptCount val="4"/>
                <c:pt idx="0" formatCode="&quot;$&quot;#,##0_);[Red]\(&quot;$&quot;#,##0\)">
                  <c:v>18.039560810291537</c:v>
                </c:pt>
                <c:pt idx="1">
                  <c:v>30.207512577152535</c:v>
                </c:pt>
                <c:pt idx="2">
                  <c:v>15.282849082066777</c:v>
                </c:pt>
                <c:pt idx="3">
                  <c:v>3.2496699120656523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4E-4221-AEEB-68EE5CA5B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74111791"/>
        <c:axId val="74109711"/>
      </c:barChart>
      <c:catAx>
        <c:axId val="74111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09711"/>
        <c:crosses val="autoZero"/>
        <c:auto val="1"/>
        <c:lblAlgn val="ctr"/>
        <c:lblOffset val="100"/>
        <c:noMultiLvlLbl val="0"/>
      </c:catAx>
      <c:valAx>
        <c:axId val="74109711"/>
        <c:scaling>
          <c:orientation val="minMax"/>
        </c:scaling>
        <c:delete val="1"/>
        <c:axPos val="l"/>
        <c:numFmt formatCode="&quot;$&quot;#,##0_);[Red]\(&quot;$&quot;#,##0\)" sourceLinked="1"/>
        <c:majorTickMark val="none"/>
        <c:minorTickMark val="none"/>
        <c:tickLblPos val="nextTo"/>
        <c:crossAx val="741117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rgbClr val="C00000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rgbClr val="C00000"/>
                </a:solidFill>
              </a:rPr>
              <a:t>Cost Benefit Ratio (%)</a:t>
            </a:r>
          </a:p>
        </c:rich>
      </c:tx>
      <c:layout>
        <c:manualLayout>
          <c:xMode val="edge"/>
          <c:yMode val="edge"/>
          <c:x val="0.2758442460317460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Dashboard!$B$20</c:f>
              <c:strCache>
                <c:ptCount val="1"/>
                <c:pt idx="0">
                  <c:v> Cost Benefit Ratio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Dashboard!$D$15:$G$15</c:f>
              <c:strCache>
                <c:ptCount val="4"/>
                <c:pt idx="0">
                  <c:v>Option I</c:v>
                </c:pt>
                <c:pt idx="1">
                  <c:v>Option II</c:v>
                </c:pt>
                <c:pt idx="2">
                  <c:v>Option III</c:v>
                </c:pt>
                <c:pt idx="3">
                  <c:v>Option IV</c:v>
                </c:pt>
              </c:strCache>
            </c:strRef>
          </c:cat>
          <c:val>
            <c:numRef>
              <c:f>Dashboard!$D$20:$G$20</c:f>
              <c:numCache>
                <c:formatCode>0.00</c:formatCode>
                <c:ptCount val="4"/>
                <c:pt idx="0">
                  <c:v>0.54465830950201832</c:v>
                </c:pt>
                <c:pt idx="1">
                  <c:v>2.1357483292851995</c:v>
                </c:pt>
                <c:pt idx="2">
                  <c:v>4.2214409219167921</c:v>
                </c:pt>
                <c:pt idx="3">
                  <c:v>7.1112258408314775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B-40FF-ABD0-A8FAE7CED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2108018015"/>
        <c:axId val="2108018431"/>
      </c:barChart>
      <c:catAx>
        <c:axId val="2108018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8018431"/>
        <c:crosses val="autoZero"/>
        <c:auto val="1"/>
        <c:lblAlgn val="ctr"/>
        <c:lblOffset val="100"/>
        <c:noMultiLvlLbl val="0"/>
      </c:catAx>
      <c:valAx>
        <c:axId val="2108018431"/>
        <c:scaling>
          <c:orientation val="minMax"/>
        </c:scaling>
        <c:delete val="1"/>
        <c:axPos val="l"/>
        <c:numFmt formatCode="0.00" sourceLinked="1"/>
        <c:majorTickMark val="none"/>
        <c:minorTickMark val="none"/>
        <c:tickLblPos val="nextTo"/>
        <c:crossAx val="21080180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rgbClr val="C00000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rgbClr val="C00000"/>
                </a:solidFill>
              </a:rPr>
              <a:t>IRR(%)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Dashboard!$B$21</c:f>
              <c:strCache>
                <c:ptCount val="1"/>
                <c:pt idx="0">
                  <c:v> IRR 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1"/>
          <c:dLbls>
            <c:dLbl>
              <c:idx val="0"/>
              <c:layout>
                <c:manualLayout>
                  <c:x val="6.29960317460316E-3"/>
                  <c:y val="-4.512241602067183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72-4046-9EB6-FD0FAA8174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Dashboard!$D$15:$G$15</c:f>
              <c:strCache>
                <c:ptCount val="4"/>
                <c:pt idx="0">
                  <c:v>Option I</c:v>
                </c:pt>
                <c:pt idx="1">
                  <c:v>Option II</c:v>
                </c:pt>
                <c:pt idx="2">
                  <c:v>Option III</c:v>
                </c:pt>
                <c:pt idx="3">
                  <c:v>Option IV</c:v>
                </c:pt>
              </c:strCache>
            </c:strRef>
          </c:cat>
          <c:val>
            <c:numRef>
              <c:f>Dashboard!$D$21:$G$21</c:f>
              <c:numCache>
                <c:formatCode>0%</c:formatCode>
                <c:ptCount val="4"/>
                <c:pt idx="0">
                  <c:v>-7.5823040751043402E-2</c:v>
                </c:pt>
                <c:pt idx="1">
                  <c:v>0.17689380832512214</c:v>
                </c:pt>
                <c:pt idx="2">
                  <c:v>0.38415423684923322</c:v>
                </c:pt>
                <c:pt idx="3">
                  <c:v>0.49880854160793131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  <c:ext xmlns:c16="http://schemas.microsoft.com/office/drawing/2014/chart" uri="{C3380CC4-5D6E-409C-BE32-E72D297353CC}">
              <c16:uniqueId val="{00000000-B4E7-4BA9-A9BE-F649595D0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108018015"/>
        <c:axId val="2108018431"/>
      </c:barChart>
      <c:catAx>
        <c:axId val="2108018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8018431"/>
        <c:crosses val="autoZero"/>
        <c:auto val="1"/>
        <c:lblAlgn val="ctr"/>
        <c:lblOffset val="100"/>
        <c:noMultiLvlLbl val="0"/>
      </c:catAx>
      <c:valAx>
        <c:axId val="2108018431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21080180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rgbClr val="C00000"/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Wastewater Volume (m3/year)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'CB Analysis'!$A$5:$B$5</c:f>
              <c:strCache>
                <c:ptCount val="2"/>
                <c:pt idx="0">
                  <c:v>Wastewater Volume 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'CB Analysis'!$E$4:$AH$4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'CB Analysis'!$E$5:$AH$5</c:f>
              <c:numCache>
                <c:formatCode>_(* #,##0_);_(* \(#,##0\);_(* "-"??_);_(@_)</c:formatCode>
                <c:ptCount val="30"/>
                <c:pt idx="0">
                  <c:v>752171</c:v>
                </c:pt>
                <c:pt idx="1">
                  <c:v>752171</c:v>
                </c:pt>
                <c:pt idx="2">
                  <c:v>1500786</c:v>
                </c:pt>
                <c:pt idx="3">
                  <c:v>1622199.6</c:v>
                </c:pt>
                <c:pt idx="4">
                  <c:v>2138039.6</c:v>
                </c:pt>
                <c:pt idx="5">
                  <c:v>2218339.6</c:v>
                </c:pt>
                <c:pt idx="6">
                  <c:v>2298639.6</c:v>
                </c:pt>
                <c:pt idx="7">
                  <c:v>2298639.6</c:v>
                </c:pt>
                <c:pt idx="8">
                  <c:v>2298639.6</c:v>
                </c:pt>
                <c:pt idx="9">
                  <c:v>2298639.6</c:v>
                </c:pt>
                <c:pt idx="10">
                  <c:v>2298639.6</c:v>
                </c:pt>
                <c:pt idx="11">
                  <c:v>2298639.6</c:v>
                </c:pt>
                <c:pt idx="12">
                  <c:v>2298639.6</c:v>
                </c:pt>
                <c:pt idx="13">
                  <c:v>2298639.6</c:v>
                </c:pt>
                <c:pt idx="14">
                  <c:v>2298639.6</c:v>
                </c:pt>
                <c:pt idx="15">
                  <c:v>2298639.6</c:v>
                </c:pt>
                <c:pt idx="16">
                  <c:v>2298639.6</c:v>
                </c:pt>
                <c:pt idx="17">
                  <c:v>2298639.6</c:v>
                </c:pt>
                <c:pt idx="18">
                  <c:v>2298639.6</c:v>
                </c:pt>
                <c:pt idx="19">
                  <c:v>2298639.6</c:v>
                </c:pt>
                <c:pt idx="20">
                  <c:v>2298639.6</c:v>
                </c:pt>
                <c:pt idx="21">
                  <c:v>2298639.6</c:v>
                </c:pt>
                <c:pt idx="22">
                  <c:v>2298639.6</c:v>
                </c:pt>
                <c:pt idx="23">
                  <c:v>2298639.6</c:v>
                </c:pt>
                <c:pt idx="24">
                  <c:v>2298639.6</c:v>
                </c:pt>
                <c:pt idx="25">
                  <c:v>2298639.6</c:v>
                </c:pt>
                <c:pt idx="26">
                  <c:v>2298639.6</c:v>
                </c:pt>
                <c:pt idx="27">
                  <c:v>2298639.6</c:v>
                </c:pt>
                <c:pt idx="28">
                  <c:v>2298639.6</c:v>
                </c:pt>
                <c:pt idx="29">
                  <c:v>2298639.6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4-4340-B688-818570B45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52807471"/>
        <c:axId val="152792495"/>
      </c:barChart>
      <c:catAx>
        <c:axId val="152807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792495"/>
        <c:crosses val="autoZero"/>
        <c:auto val="1"/>
        <c:lblAlgn val="ctr"/>
        <c:lblOffset val="100"/>
        <c:noMultiLvlLbl val="0"/>
      </c:catAx>
      <c:valAx>
        <c:axId val="152792495"/>
        <c:scaling>
          <c:orientation val="minMax"/>
        </c:scaling>
        <c:delete val="0"/>
        <c:axPos val="l"/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807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Dashboard!$B$17</c:f>
              <c:strCache>
                <c:ptCount val="1"/>
                <c:pt idx="0">
                  <c:v> Net Present Volume of Water Supplied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Dashboard!$D$15:$G$15</c:f>
              <c:strCache>
                <c:ptCount val="4"/>
                <c:pt idx="0">
                  <c:v>Option I</c:v>
                </c:pt>
                <c:pt idx="1">
                  <c:v>Option II</c:v>
                </c:pt>
                <c:pt idx="2">
                  <c:v>Option III</c:v>
                </c:pt>
                <c:pt idx="3">
                  <c:v>Option IV</c:v>
                </c:pt>
              </c:strCache>
            </c:strRef>
          </c:cat>
          <c:val>
            <c:numRef>
              <c:f>Dashboard!$D$17:$G$17</c:f>
              <c:numCache>
                <c:formatCode>"$"#,##0.00</c:formatCode>
                <c:ptCount val="4"/>
                <c:pt idx="0">
                  <c:v>41.501380247922555</c:v>
                </c:pt>
                <c:pt idx="1">
                  <c:v>41.501380247922555</c:v>
                </c:pt>
                <c:pt idx="2">
                  <c:v>41.501380247922555</c:v>
                </c:pt>
                <c:pt idx="3">
                  <c:v>41.501380247922555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EF-45EC-A3F4-63EC6FCCB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108018015"/>
        <c:axId val="2108018431"/>
      </c:barChart>
      <c:catAx>
        <c:axId val="2108018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8018431"/>
        <c:crosses val="autoZero"/>
        <c:auto val="1"/>
        <c:lblAlgn val="ctr"/>
        <c:lblOffset val="100"/>
        <c:noMultiLvlLbl val="0"/>
      </c:catAx>
      <c:valAx>
        <c:axId val="2108018431"/>
        <c:scaling>
          <c:orientation val="minMax"/>
        </c:scaling>
        <c:delete val="1"/>
        <c:axPos val="l"/>
        <c:numFmt formatCode="&quot;$&quot;#,##0.00" sourceLinked="1"/>
        <c:majorTickMark val="none"/>
        <c:minorTickMark val="none"/>
        <c:tickLblPos val="nextTo"/>
        <c:crossAx val="21080180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Dashboard!$B$19</c:f>
              <c:strCache>
                <c:ptCount val="1"/>
                <c:pt idx="0">
                  <c:v> Net Present Value of Benefits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Dashboard!$D$15:$G$15</c:f>
              <c:strCache>
                <c:ptCount val="4"/>
                <c:pt idx="0">
                  <c:v>Option I</c:v>
                </c:pt>
                <c:pt idx="1">
                  <c:v>Option II</c:v>
                </c:pt>
                <c:pt idx="2">
                  <c:v>Option III</c:v>
                </c:pt>
                <c:pt idx="3">
                  <c:v>Option IV</c:v>
                </c:pt>
              </c:strCache>
            </c:strRef>
          </c:cat>
          <c:val>
            <c:numRef>
              <c:f>Dashboard!$D$19:$G$19</c:f>
              <c:numCache>
                <c:formatCode>_("$"* #,##0_);_("$"* \(#,##0\);_("$"* "-"??_);_(@_)</c:formatCode>
                <c:ptCount val="4"/>
                <c:pt idx="0" formatCode="&quot;$&quot;#,##0_);[Red]\(&quot;$&quot;#,##0\)">
                  <c:v>9.8253966950922482</c:v>
                </c:pt>
                <c:pt idx="1">
                  <c:v>64.515644518515174</c:v>
                </c:pt>
                <c:pt idx="2">
                  <c:v>64.515644518515174</c:v>
                </c:pt>
                <c:pt idx="3">
                  <c:v>23.10913665285382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CC-463F-9DFA-79CE85E49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2108018015"/>
        <c:axId val="2108018431"/>
      </c:barChart>
      <c:catAx>
        <c:axId val="2108018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8018431"/>
        <c:crosses val="autoZero"/>
        <c:auto val="1"/>
        <c:lblAlgn val="ctr"/>
        <c:lblOffset val="100"/>
        <c:noMultiLvlLbl val="0"/>
      </c:catAx>
      <c:valAx>
        <c:axId val="2108018431"/>
        <c:scaling>
          <c:orientation val="minMax"/>
        </c:scaling>
        <c:delete val="1"/>
        <c:axPos val="l"/>
        <c:numFmt formatCode="&quot;$&quot;#,##0_);[Red]\(&quot;$&quot;#,##0\)" sourceLinked="1"/>
        <c:majorTickMark val="none"/>
        <c:minorTickMark val="none"/>
        <c:tickLblPos val="nextTo"/>
        <c:crossAx val="21080180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504351466540245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'CBA Input'!$H$36:$H$38</c:f>
              <c:numCache>
                <c:formatCode>General</c:formatCode>
                <c:ptCount val="3"/>
                <c:pt idx="0">
                  <c:v>100</c:v>
                </c:pt>
                <c:pt idx="1">
                  <c:v>150</c:v>
                </c:pt>
                <c:pt idx="2">
                  <c:v>200</c:v>
                </c:pt>
              </c:numCache>
            </c:numRef>
          </c:xVal>
          <c:yVal>
            <c:numRef>
              <c:f>'CBA Input'!$I$36:$I$38</c:f>
              <c:numCache>
                <c:formatCode>General</c:formatCode>
                <c:ptCount val="3"/>
                <c:pt idx="0">
                  <c:v>165</c:v>
                </c:pt>
                <c:pt idx="1">
                  <c:v>200</c:v>
                </c:pt>
                <c:pt idx="2">
                  <c:v>220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B4-436E-BD71-D060551B9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6669567"/>
        <c:axId val="1026670815"/>
      </c:scatterChart>
      <c:valAx>
        <c:axId val="1026669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Diameter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670815"/>
        <c:crosses val="autoZero"/>
        <c:crossBetween val="midCat"/>
      </c:valAx>
      <c:valAx>
        <c:axId val="1026670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Cost US$/m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669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1">
        <a:lumMod val="60000"/>
        <a:lumOff val="4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2</xdr:row>
      <xdr:rowOff>200023</xdr:rowOff>
    </xdr:from>
    <xdr:to>
      <xdr:col>15</xdr:col>
      <xdr:colOff>19050</xdr:colOff>
      <xdr:row>19</xdr:row>
      <xdr:rowOff>170998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93E74E-E8CB-4A98-AA9C-DDE20060AB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44451</xdr:colOff>
      <xdr:row>21</xdr:row>
      <xdr:rowOff>119062</xdr:rowOff>
    </xdr:from>
    <xdr:to>
      <xdr:col>17</xdr:col>
      <xdr:colOff>95001</xdr:colOff>
      <xdr:row>36</xdr:row>
      <xdr:rowOff>132037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1D6A11-3ABE-426D-800B-2C501F304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17</xdr:col>
      <xdr:colOff>180976</xdr:colOff>
      <xdr:row>21</xdr:row>
      <xdr:rowOff>119062</xdr:rowOff>
    </xdr:from>
    <xdr:to>
      <xdr:col>21</xdr:col>
      <xdr:colOff>580776</xdr:colOff>
      <xdr:row>36</xdr:row>
      <xdr:rowOff>132037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F19F41B-3D20-4AC5-A4C7-9959EA224A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72976</xdr:colOff>
      <xdr:row>2</xdr:row>
      <xdr:rowOff>200024</xdr:rowOff>
    </xdr:from>
    <xdr:to>
      <xdr:col>21</xdr:col>
      <xdr:colOff>580776</xdr:colOff>
      <xdr:row>19</xdr:row>
      <xdr:rowOff>170999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9B0984B-FF8B-4755-B47E-80CB81D07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21</xdr:row>
      <xdr:rowOff>119062</xdr:rowOff>
    </xdr:from>
    <xdr:to>
      <xdr:col>4</xdr:col>
      <xdr:colOff>266450</xdr:colOff>
      <xdr:row>36</xdr:row>
      <xdr:rowOff>132037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E9CB21-4A76-4F93-88FA-EDF306F370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4</xdr:col>
      <xdr:colOff>317501</xdr:colOff>
      <xdr:row>21</xdr:row>
      <xdr:rowOff>119062</xdr:rowOff>
    </xdr:from>
    <xdr:to>
      <xdr:col>10</xdr:col>
      <xdr:colOff>571251</xdr:colOff>
      <xdr:row>36</xdr:row>
      <xdr:rowOff>132037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915F95A-8902-4FDD-B70D-83825B2680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1506008</xdr:colOff>
      <xdr:row>2</xdr:row>
      <xdr:rowOff>71967</xdr:rowOff>
    </xdr:from>
    <xdr:to>
      <xdr:col>16</xdr:col>
      <xdr:colOff>104775</xdr:colOff>
      <xdr:row>20</xdr:row>
      <xdr:rowOff>134408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8CD540-57B0-49F4-A493-4056EAF6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93258" y="431800"/>
          <a:ext cx="6726767" cy="524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232835</xdr:colOff>
      <xdr:row>22</xdr:row>
      <xdr:rowOff>49741</xdr:rowOff>
    </xdr:from>
    <xdr:to>
      <xdr:col>17</xdr:col>
      <xdr:colOff>465670</xdr:colOff>
      <xdr:row>36</xdr:row>
      <xdr:rowOff>157691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46F346-69C4-4DAA-B9DB-875609B405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AF9BB-A114-49D0-86CA-48F186024129}">
  <sheetPr>
    <tabColor rgb="FFFFFF00"/>
  </sheetPr>
  <dimension ref="A1"/>
  <sheetViews>
    <sheetView showGridLines="0" workbookViewId="0"/>
  </sheetViews>
  <sheetFormatPr defaultRowHeight="14.75" x14ac:dyDescent="0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25E07-54EE-4005-9BA7-EDE64EBD1861}">
  <sheetPr>
    <tabColor rgb="FFFFFF00"/>
  </sheetPr>
  <dimension ref="A3:AK64"/>
  <sheetViews>
    <sheetView workbookViewId="0">
      <selection activeCell="E23" sqref="E23"/>
    </sheetView>
  </sheetViews>
  <sheetFormatPr defaultColWidth="9.1328125" defaultRowHeight="14.75" x14ac:dyDescent="0.75"/>
  <cols>
    <col min="1" max="1" width="50.86328125" style="11" bestFit="1" customWidth="1"/>
    <col min="2" max="2" width="15.1328125" style="11" bestFit="1" customWidth="1"/>
    <col min="3" max="8" width="13.54296875" style="11" bestFit="1" customWidth="1"/>
    <col min="9" max="16384" width="9.1328125" style="11"/>
  </cols>
  <sheetData>
    <row r="3" spans="1:7" ht="45" thickBot="1" x14ac:dyDescent="0.9">
      <c r="A3" s="310" t="s">
        <v>186</v>
      </c>
      <c r="B3" s="310" t="s">
        <v>205</v>
      </c>
      <c r="C3" s="310" t="s">
        <v>206</v>
      </c>
      <c r="D3" s="310" t="s">
        <v>207</v>
      </c>
      <c r="E3" s="310" t="s">
        <v>208</v>
      </c>
      <c r="F3" s="310" t="s">
        <v>211</v>
      </c>
      <c r="G3" s="310" t="s">
        <v>214</v>
      </c>
    </row>
    <row r="4" spans="1:7" ht="15.5" thickTop="1" x14ac:dyDescent="0.75">
      <c r="A4" s="301" t="s">
        <v>113</v>
      </c>
      <c r="B4" s="302">
        <v>0</v>
      </c>
      <c r="C4" s="302">
        <v>0</v>
      </c>
      <c r="D4" s="303">
        <v>0.6</v>
      </c>
      <c r="E4" s="304">
        <v>1</v>
      </c>
      <c r="F4" s="301" t="s">
        <v>212</v>
      </c>
      <c r="G4" s="304">
        <v>0.8</v>
      </c>
    </row>
    <row r="5" spans="1:7" x14ac:dyDescent="0.75">
      <c r="A5" s="305" t="s">
        <v>194</v>
      </c>
      <c r="B5" s="306">
        <v>0.01</v>
      </c>
      <c r="C5" s="306">
        <v>0.01</v>
      </c>
      <c r="D5" s="307">
        <v>0.8</v>
      </c>
      <c r="E5" s="308">
        <v>0.9</v>
      </c>
      <c r="F5" s="305" t="s">
        <v>148</v>
      </c>
      <c r="G5" s="308">
        <v>0.75</v>
      </c>
    </row>
    <row r="6" spans="1:7" x14ac:dyDescent="0.75">
      <c r="A6" s="305" t="s">
        <v>195</v>
      </c>
      <c r="B6" s="306">
        <v>0.02</v>
      </c>
      <c r="C6" s="306">
        <v>0.02</v>
      </c>
      <c r="D6" s="307">
        <v>1.24</v>
      </c>
      <c r="E6" s="308">
        <v>0.8</v>
      </c>
      <c r="F6" s="305" t="s">
        <v>149</v>
      </c>
      <c r="G6" s="308">
        <v>0.7</v>
      </c>
    </row>
    <row r="7" spans="1:7" x14ac:dyDescent="0.75">
      <c r="A7" s="305" t="s">
        <v>196</v>
      </c>
      <c r="B7" s="306">
        <v>0.03</v>
      </c>
      <c r="C7" s="306">
        <v>0.03</v>
      </c>
      <c r="D7" s="307">
        <v>1.55</v>
      </c>
      <c r="E7" s="308">
        <v>0.7</v>
      </c>
      <c r="F7" s="305" t="s">
        <v>213</v>
      </c>
      <c r="G7" s="308">
        <v>0.65</v>
      </c>
    </row>
    <row r="8" spans="1:7" x14ac:dyDescent="0.75">
      <c r="A8" s="305" t="s">
        <v>197</v>
      </c>
      <c r="B8" s="306">
        <v>0.04</v>
      </c>
      <c r="C8" s="306">
        <v>0.04</v>
      </c>
      <c r="D8" s="307">
        <v>2.33</v>
      </c>
      <c r="E8" s="308">
        <v>0.6</v>
      </c>
      <c r="F8" s="301" t="s">
        <v>151</v>
      </c>
      <c r="G8" s="308">
        <v>0.6</v>
      </c>
    </row>
    <row r="9" spans="1:7" x14ac:dyDescent="0.75">
      <c r="A9" s="305" t="s">
        <v>198</v>
      </c>
      <c r="B9" s="306">
        <v>0.05</v>
      </c>
      <c r="C9" s="306">
        <v>0.05</v>
      </c>
      <c r="D9" s="307">
        <v>3.89</v>
      </c>
      <c r="E9" s="308">
        <v>0.5</v>
      </c>
      <c r="F9" s="307"/>
      <c r="G9" s="307"/>
    </row>
    <row r="10" spans="1:7" x14ac:dyDescent="0.75">
      <c r="A10" s="305" t="s">
        <v>199</v>
      </c>
      <c r="B10" s="306">
        <v>0.06</v>
      </c>
      <c r="C10" s="306">
        <v>0.06</v>
      </c>
      <c r="D10" s="307"/>
      <c r="E10" s="309"/>
      <c r="F10" s="307"/>
      <c r="G10" s="307"/>
    </row>
    <row r="11" spans="1:7" x14ac:dyDescent="0.75">
      <c r="A11" s="305" t="s">
        <v>137</v>
      </c>
      <c r="B11" s="306">
        <v>7.0000000000000007E-2</v>
      </c>
      <c r="C11" s="306">
        <v>7.0000000000000007E-2</v>
      </c>
      <c r="D11" s="307"/>
      <c r="E11" s="309"/>
      <c r="F11" s="307"/>
      <c r="G11" s="307"/>
    </row>
    <row r="12" spans="1:7" x14ac:dyDescent="0.75">
      <c r="A12" s="305" t="s">
        <v>139</v>
      </c>
      <c r="B12" s="306">
        <v>0.08</v>
      </c>
      <c r="C12" s="306">
        <v>0.08</v>
      </c>
      <c r="D12" s="307"/>
      <c r="E12" s="309"/>
      <c r="F12" s="307"/>
      <c r="G12" s="307"/>
    </row>
    <row r="13" spans="1:7" ht="15.5" thickBot="1" x14ac:dyDescent="0.9">
      <c r="A13" s="311" t="s">
        <v>200</v>
      </c>
      <c r="B13" s="312">
        <v>0.1</v>
      </c>
      <c r="C13" s="312">
        <v>0.09</v>
      </c>
      <c r="D13" s="313"/>
      <c r="E13" s="314"/>
      <c r="F13" s="313"/>
      <c r="G13" s="313"/>
    </row>
    <row r="14" spans="1:7" ht="15.5" thickTop="1" x14ac:dyDescent="0.75"/>
    <row r="17" spans="1:37" ht="15.5" thickBot="1" x14ac:dyDescent="0.9">
      <c r="A17" s="310" t="s">
        <v>174</v>
      </c>
      <c r="B17" s="310" t="s">
        <v>0</v>
      </c>
      <c r="C17" s="310" t="s">
        <v>1</v>
      </c>
      <c r="D17" s="310" t="s">
        <v>2</v>
      </c>
      <c r="E17" s="310" t="s">
        <v>203</v>
      </c>
    </row>
    <row r="18" spans="1:37" ht="15.5" thickTop="1" x14ac:dyDescent="0.75">
      <c r="A18" s="315" t="s">
        <v>156</v>
      </c>
      <c r="B18" s="317">
        <f>NPV(Dashboard!E7,'CB Analysis'!G13:AH13)</f>
        <v>11735987.88337882</v>
      </c>
      <c r="C18" s="318">
        <f>NPV(Dashboard!E7,'CB Analysis'!G36:AH36)</f>
        <v>18502631.557771914</v>
      </c>
      <c r="D18" s="318">
        <f>NPV(Dashboard!E7,'CB Analysis'!G58:AH58)</f>
        <v>9822518.1878373008</v>
      </c>
      <c r="E18" s="319">
        <f>NPV(Dashboard!E7,'CB Analysis'!G80:AH80)</f>
        <v>2083083.7422618619</v>
      </c>
    </row>
    <row r="19" spans="1:37" x14ac:dyDescent="0.75">
      <c r="A19" s="316" t="s">
        <v>157</v>
      </c>
      <c r="B19" s="320">
        <f>NPV(Dashboard!E7,'CB Analysis'!G22:AH22)</f>
        <v>6303572.9269127175</v>
      </c>
      <c r="C19" s="321">
        <f>NPV(Dashboard!E7,'CB Analysis'!G45:AH45)</f>
        <v>11704881.019380622</v>
      </c>
      <c r="D19" s="321">
        <f>NPV(Dashboard!E7,'CB Analysis'!G67:AH67)</f>
        <v>5460330.8942294754</v>
      </c>
      <c r="E19" s="322">
        <f>NPV(Dashboard!E7,'CB Analysis'!G88:AH88)</f>
        <v>1166586.1698037903</v>
      </c>
    </row>
    <row r="20" spans="1:37" x14ac:dyDescent="0.75">
      <c r="A20" s="316" t="s">
        <v>171</v>
      </c>
      <c r="B20" s="320">
        <f>SUM(B18:B19)</f>
        <v>18039560.810291536</v>
      </c>
      <c r="C20" s="321">
        <f>SUM(C18:C19)</f>
        <v>30207512.577152535</v>
      </c>
      <c r="D20" s="321">
        <f>SUM(D18:D19)</f>
        <v>15282849.082066776</v>
      </c>
      <c r="E20" s="322">
        <f>SUM(E18:E19)</f>
        <v>3249669.9120656522</v>
      </c>
    </row>
    <row r="21" spans="1:37" x14ac:dyDescent="0.75">
      <c r="A21" s="316" t="s">
        <v>158</v>
      </c>
      <c r="B21" s="323">
        <f>NPV(Dashboard!E7,'CB Analysis'!G5:AH5)</f>
        <v>41501380.247922555</v>
      </c>
      <c r="C21" s="324">
        <f>NPV(Dashboard!E7,'CB Analysis'!G5:AH5)</f>
        <v>41501380.247922555</v>
      </c>
      <c r="D21" s="324">
        <f>NPV(Dashboard!E7,'CB Analysis'!G5:AH5)</f>
        <v>41501380.247922555</v>
      </c>
      <c r="E21" s="325">
        <f>NPV(Dashboard!E7,'CB Analysis'!G5:AH5)</f>
        <v>41501380.247922555</v>
      </c>
    </row>
    <row r="22" spans="1:37" x14ac:dyDescent="0.75">
      <c r="A22" s="316" t="s">
        <v>172</v>
      </c>
      <c r="B22" s="326">
        <f>+B20/B21</f>
        <v>0.43467375548779602</v>
      </c>
      <c r="C22" s="327">
        <f>+C20/C21</f>
        <v>0.72786766118856105</v>
      </c>
      <c r="D22" s="327">
        <f>+D20/D21</f>
        <v>0.36824917607003671</v>
      </c>
      <c r="E22" s="328">
        <f>+E20/E21</f>
        <v>7.8302694817681914E-2</v>
      </c>
    </row>
    <row r="23" spans="1:37" x14ac:dyDescent="0.75">
      <c r="A23" s="316" t="s">
        <v>165</v>
      </c>
      <c r="B23" s="329">
        <f>NPV(Dashboard!E7,'CB Analysis'!G27:AH27)</f>
        <v>9825396.6950922478</v>
      </c>
      <c r="C23" s="330">
        <f>NPV(Dashboard!E7,'CB Analysis'!G50:AH50)</f>
        <v>64515644.518515177</v>
      </c>
      <c r="D23" s="330">
        <f>NPV(Dashboard!E7,'CB Analysis'!G72:AH72)</f>
        <v>64515644.518515177</v>
      </c>
      <c r="E23" s="331">
        <f>NPV(Dashboard!E7,'CB Analysis'!G93:AH93)</f>
        <v>23109136.65285382</v>
      </c>
    </row>
    <row r="24" spans="1:37" x14ac:dyDescent="0.75">
      <c r="A24" s="316" t="s">
        <v>166</v>
      </c>
      <c r="B24" s="332">
        <f>+B23/B20</f>
        <v>0.54465830950201832</v>
      </c>
      <c r="C24" s="333">
        <f>+C23/C20</f>
        <v>2.1357483292851995</v>
      </c>
      <c r="D24" s="333">
        <f>+D23/D20</f>
        <v>4.2214409219167921</v>
      </c>
      <c r="E24" s="334">
        <f>+E23/E20</f>
        <v>7.1112258408314775</v>
      </c>
    </row>
    <row r="25" spans="1:37" ht="15.5" thickBot="1" x14ac:dyDescent="0.9">
      <c r="A25" s="335" t="s">
        <v>167</v>
      </c>
      <c r="B25" s="336">
        <f>IRR('CB Analysis'!G28:AH28,Dashboard!E7)</f>
        <v>-7.5823040751043402E-2</v>
      </c>
      <c r="C25" s="337">
        <f>IRR('CB Analysis'!G51:AH51,Dashboard!E7)</f>
        <v>0.17689380832512214</v>
      </c>
      <c r="D25" s="337">
        <f>IRR('CB Analysis'!G73:AH73,Dashboard!E7)</f>
        <v>0.38415423684923322</v>
      </c>
      <c r="E25" s="338">
        <f>IRR('CB Analysis'!G94:AH94,Dashboard!E7)</f>
        <v>0.49880854160793131</v>
      </c>
    </row>
    <row r="26" spans="1:37" ht="15.5" thickTop="1" x14ac:dyDescent="0.75"/>
    <row r="27" spans="1:37" s="9" customFormat="1" x14ac:dyDescent="0.75">
      <c r="A27" s="202"/>
      <c r="B27" s="202"/>
      <c r="C27" s="202"/>
      <c r="D27" s="202"/>
    </row>
    <row r="28" spans="1:37" s="9" customFormat="1" ht="15.5" thickBot="1" x14ac:dyDescent="0.9">
      <c r="A28" s="391" t="s">
        <v>146</v>
      </c>
      <c r="B28" s="393" t="s">
        <v>147</v>
      </c>
      <c r="C28" s="393"/>
      <c r="D28" s="394"/>
      <c r="E28" s="11"/>
      <c r="AK28" s="11"/>
    </row>
    <row r="29" spans="1:37" s="9" customFormat="1" ht="15.5" thickBot="1" x14ac:dyDescent="0.9">
      <c r="A29" s="392"/>
      <c r="B29" s="361">
        <v>2030</v>
      </c>
      <c r="C29" s="361">
        <v>2040</v>
      </c>
      <c r="D29" s="361">
        <v>2050</v>
      </c>
      <c r="E29" s="11"/>
      <c r="AK29" s="11"/>
    </row>
    <row r="30" spans="1:37" s="9" customFormat="1" ht="15.5" thickTop="1" x14ac:dyDescent="0.75">
      <c r="A30" s="315" t="s">
        <v>148</v>
      </c>
      <c r="B30" s="366">
        <v>0.23</v>
      </c>
      <c r="C30" s="367">
        <v>0.35</v>
      </c>
      <c r="D30" s="368">
        <v>0.43</v>
      </c>
      <c r="E30" s="11"/>
      <c r="AK30" s="11"/>
    </row>
    <row r="31" spans="1:37" s="9" customFormat="1" x14ac:dyDescent="0.75">
      <c r="A31" s="316" t="s">
        <v>149</v>
      </c>
      <c r="B31" s="369">
        <v>0.19</v>
      </c>
      <c r="C31" s="370">
        <v>0.4</v>
      </c>
      <c r="D31" s="371">
        <v>0.74</v>
      </c>
      <c r="E31" s="11"/>
      <c r="AK31" s="11"/>
    </row>
    <row r="32" spans="1:37" s="9" customFormat="1" x14ac:dyDescent="0.75">
      <c r="A32" s="316" t="s">
        <v>150</v>
      </c>
      <c r="B32" s="372">
        <v>0.27</v>
      </c>
      <c r="C32" s="373">
        <v>0.26</v>
      </c>
      <c r="D32" s="374">
        <v>0.76</v>
      </c>
      <c r="E32" s="11"/>
      <c r="AK32" s="11"/>
    </row>
    <row r="33" spans="1:37" s="9" customFormat="1" ht="15.5" thickBot="1" x14ac:dyDescent="0.9">
      <c r="A33" s="335" t="s">
        <v>151</v>
      </c>
      <c r="B33" s="375">
        <v>0.41</v>
      </c>
      <c r="C33" s="376">
        <v>0.61</v>
      </c>
      <c r="D33" s="377">
        <v>0.86</v>
      </c>
      <c r="E33"/>
      <c r="AK33" s="11"/>
    </row>
    <row r="34" spans="1:37" s="9" customFormat="1" ht="15.5" thickTop="1" x14ac:dyDescent="0.7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</row>
    <row r="35" spans="1:37" s="9" customFormat="1" ht="15.5" thickBot="1" x14ac:dyDescent="0.9">
      <c r="A35" s="310" t="s">
        <v>210</v>
      </c>
      <c r="B35" s="310">
        <v>2021</v>
      </c>
      <c r="C35" s="310">
        <v>2022</v>
      </c>
      <c r="D35" s="310">
        <v>2023</v>
      </c>
      <c r="E35" s="310">
        <v>2024</v>
      </c>
      <c r="F35" s="310">
        <v>2025</v>
      </c>
      <c r="G35" s="310">
        <v>2026</v>
      </c>
      <c r="H35" s="310">
        <v>2027</v>
      </c>
      <c r="I35" s="310">
        <v>2028</v>
      </c>
      <c r="J35" s="310">
        <v>2029</v>
      </c>
      <c r="K35" s="310">
        <v>2030</v>
      </c>
      <c r="L35" s="310">
        <v>2031</v>
      </c>
      <c r="M35" s="310">
        <v>2032</v>
      </c>
      <c r="N35" s="310">
        <v>2033</v>
      </c>
      <c r="O35" s="310">
        <v>2034</v>
      </c>
      <c r="P35" s="310">
        <v>2035</v>
      </c>
      <c r="Q35" s="310">
        <v>2036</v>
      </c>
      <c r="R35" s="310">
        <v>2037</v>
      </c>
      <c r="S35" s="310">
        <v>2038</v>
      </c>
      <c r="T35" s="310">
        <v>2039</v>
      </c>
      <c r="U35" s="310">
        <v>2040</v>
      </c>
      <c r="V35" s="310">
        <v>2041</v>
      </c>
      <c r="W35" s="310">
        <v>2042</v>
      </c>
      <c r="X35" s="310">
        <v>2043</v>
      </c>
      <c r="Y35" s="310">
        <v>2044</v>
      </c>
      <c r="Z35" s="310">
        <v>2045</v>
      </c>
      <c r="AA35" s="310">
        <v>2046</v>
      </c>
      <c r="AB35" s="310">
        <v>2047</v>
      </c>
      <c r="AC35" s="310">
        <v>2048</v>
      </c>
      <c r="AD35" s="310">
        <v>2049</v>
      </c>
      <c r="AE35" s="310">
        <v>2050</v>
      </c>
      <c r="AF35" s="11"/>
      <c r="AG35" s="11"/>
      <c r="AH35" s="11"/>
      <c r="AI35" s="11"/>
      <c r="AJ35" s="11"/>
      <c r="AK35" s="11"/>
    </row>
    <row r="36" spans="1:37" s="9" customFormat="1" ht="15.5" thickTop="1" x14ac:dyDescent="0.75">
      <c r="A36" s="315" t="s">
        <v>148</v>
      </c>
      <c r="B36" s="362">
        <v>0</v>
      </c>
      <c r="C36" s="362">
        <f t="shared" ref="C36:J39" si="0">+$B36+(($K36-$B36)/9)*(C$35-$B$35)</f>
        <v>1.2777777777777779E-3</v>
      </c>
      <c r="D36" s="362">
        <f t="shared" si="0"/>
        <v>2.5555555555555557E-3</v>
      </c>
      <c r="E36" s="362">
        <f t="shared" si="0"/>
        <v>3.8333333333333336E-3</v>
      </c>
      <c r="F36" s="362">
        <f t="shared" si="0"/>
        <v>5.1111111111111114E-3</v>
      </c>
      <c r="G36" s="362">
        <f t="shared" si="0"/>
        <v>6.3888888888888893E-3</v>
      </c>
      <c r="H36" s="362">
        <f t="shared" si="0"/>
        <v>7.6666666666666671E-3</v>
      </c>
      <c r="I36" s="362">
        <f t="shared" si="0"/>
        <v>8.9444444444444458E-3</v>
      </c>
      <c r="J36" s="362">
        <f t="shared" si="0"/>
        <v>1.0222222222222223E-2</v>
      </c>
      <c r="K36" s="362">
        <f>5*B30%</f>
        <v>1.15E-2</v>
      </c>
      <c r="L36" s="362">
        <f t="shared" ref="L36:T39" si="1">+$K36+(($U36-$K36)/10)*(L$35-$K$35)</f>
        <v>1.21E-2</v>
      </c>
      <c r="M36" s="362">
        <f t="shared" si="1"/>
        <v>1.2699999999999999E-2</v>
      </c>
      <c r="N36" s="362">
        <f t="shared" si="1"/>
        <v>1.3299999999999999E-2</v>
      </c>
      <c r="O36" s="362">
        <f t="shared" si="1"/>
        <v>1.3899999999999999E-2</v>
      </c>
      <c r="P36" s="362">
        <f t="shared" si="1"/>
        <v>1.4499999999999999E-2</v>
      </c>
      <c r="Q36" s="362">
        <f t="shared" si="1"/>
        <v>1.5099999999999999E-2</v>
      </c>
      <c r="R36" s="362">
        <f t="shared" si="1"/>
        <v>1.5699999999999999E-2</v>
      </c>
      <c r="S36" s="362">
        <f t="shared" si="1"/>
        <v>1.6299999999999999E-2</v>
      </c>
      <c r="T36" s="362">
        <f t="shared" si="1"/>
        <v>1.6899999999999998E-2</v>
      </c>
      <c r="U36" s="362">
        <f>5*C30%</f>
        <v>1.7499999999999998E-2</v>
      </c>
      <c r="V36" s="362">
        <f t="shared" ref="V36:AD39" si="2">+$U36+(($AE36-$U36)/10)*(V$35-$U$35)</f>
        <v>1.7899999999999999E-2</v>
      </c>
      <c r="W36" s="362">
        <f t="shared" si="2"/>
        <v>1.8299999999999997E-2</v>
      </c>
      <c r="X36" s="362">
        <f t="shared" si="2"/>
        <v>1.8699999999999998E-2</v>
      </c>
      <c r="Y36" s="362">
        <f t="shared" si="2"/>
        <v>1.9099999999999999E-2</v>
      </c>
      <c r="Z36" s="362">
        <f t="shared" si="2"/>
        <v>1.9499999999999997E-2</v>
      </c>
      <c r="AA36" s="362">
        <f t="shared" si="2"/>
        <v>1.9899999999999998E-2</v>
      </c>
      <c r="AB36" s="362">
        <f t="shared" si="2"/>
        <v>2.0299999999999999E-2</v>
      </c>
      <c r="AC36" s="362">
        <f t="shared" si="2"/>
        <v>2.07E-2</v>
      </c>
      <c r="AD36" s="362">
        <f t="shared" si="2"/>
        <v>2.1099999999999997E-2</v>
      </c>
      <c r="AE36" s="362">
        <f>5*D30%</f>
        <v>2.1499999999999998E-2</v>
      </c>
    </row>
    <row r="37" spans="1:37" s="9" customFormat="1" x14ac:dyDescent="0.75">
      <c r="A37" s="316" t="s">
        <v>149</v>
      </c>
      <c r="B37" s="363">
        <v>0</v>
      </c>
      <c r="C37" s="363">
        <f t="shared" si="0"/>
        <v>1.0555555555555555E-3</v>
      </c>
      <c r="D37" s="363">
        <f t="shared" si="0"/>
        <v>2.1111111111111109E-3</v>
      </c>
      <c r="E37" s="363">
        <f t="shared" si="0"/>
        <v>3.1666666666666666E-3</v>
      </c>
      <c r="F37" s="363">
        <f t="shared" si="0"/>
        <v>4.2222222222222218E-3</v>
      </c>
      <c r="G37" s="363">
        <f t="shared" si="0"/>
        <v>5.2777777777777771E-3</v>
      </c>
      <c r="H37" s="363">
        <f t="shared" si="0"/>
        <v>6.3333333333333332E-3</v>
      </c>
      <c r="I37" s="363">
        <f t="shared" si="0"/>
        <v>7.3888888888888884E-3</v>
      </c>
      <c r="J37" s="363">
        <f t="shared" si="0"/>
        <v>8.4444444444444437E-3</v>
      </c>
      <c r="K37" s="363">
        <f>5*B31%</f>
        <v>9.4999999999999998E-3</v>
      </c>
      <c r="L37" s="363">
        <f t="shared" si="1"/>
        <v>1.055E-2</v>
      </c>
      <c r="M37" s="363">
        <f t="shared" si="1"/>
        <v>1.1599999999999999E-2</v>
      </c>
      <c r="N37" s="363">
        <f t="shared" si="1"/>
        <v>1.265E-2</v>
      </c>
      <c r="O37" s="363">
        <f t="shared" si="1"/>
        <v>1.37E-2</v>
      </c>
      <c r="P37" s="363">
        <f t="shared" si="1"/>
        <v>1.4750000000000001E-2</v>
      </c>
      <c r="Q37" s="363">
        <f t="shared" si="1"/>
        <v>1.5800000000000002E-2</v>
      </c>
      <c r="R37" s="363">
        <f t="shared" si="1"/>
        <v>1.685E-2</v>
      </c>
      <c r="S37" s="363">
        <f t="shared" si="1"/>
        <v>1.7899999999999999E-2</v>
      </c>
      <c r="T37" s="363">
        <f t="shared" si="1"/>
        <v>1.8950000000000002E-2</v>
      </c>
      <c r="U37" s="363">
        <f>5*C31%</f>
        <v>0.02</v>
      </c>
      <c r="V37" s="363">
        <f t="shared" si="2"/>
        <v>2.1700000000000001E-2</v>
      </c>
      <c r="W37" s="363">
        <f t="shared" si="2"/>
        <v>2.3400000000000001E-2</v>
      </c>
      <c r="X37" s="363">
        <f t="shared" si="2"/>
        <v>2.5100000000000004E-2</v>
      </c>
      <c r="Y37" s="363">
        <f t="shared" si="2"/>
        <v>2.6800000000000004E-2</v>
      </c>
      <c r="Z37" s="363">
        <f t="shared" si="2"/>
        <v>2.8500000000000004E-2</v>
      </c>
      <c r="AA37" s="363">
        <f t="shared" si="2"/>
        <v>3.0200000000000005E-2</v>
      </c>
      <c r="AB37" s="363">
        <f t="shared" si="2"/>
        <v>3.1900000000000005E-2</v>
      </c>
      <c r="AC37" s="363">
        <f t="shared" si="2"/>
        <v>3.3600000000000005E-2</v>
      </c>
      <c r="AD37" s="363">
        <f t="shared" si="2"/>
        <v>3.5300000000000005E-2</v>
      </c>
      <c r="AE37" s="363">
        <f>5*D31%</f>
        <v>3.7000000000000005E-2</v>
      </c>
    </row>
    <row r="38" spans="1:37" s="9" customFormat="1" x14ac:dyDescent="0.75">
      <c r="A38" s="316" t="s">
        <v>150</v>
      </c>
      <c r="B38" s="363">
        <v>0</v>
      </c>
      <c r="C38" s="363">
        <f t="shared" si="0"/>
        <v>1.5000000000000002E-3</v>
      </c>
      <c r="D38" s="363">
        <f t="shared" si="0"/>
        <v>3.0000000000000005E-3</v>
      </c>
      <c r="E38" s="363">
        <f t="shared" si="0"/>
        <v>4.5000000000000005E-3</v>
      </c>
      <c r="F38" s="363">
        <f t="shared" si="0"/>
        <v>6.000000000000001E-3</v>
      </c>
      <c r="G38" s="363">
        <f t="shared" si="0"/>
        <v>7.5000000000000015E-3</v>
      </c>
      <c r="H38" s="363">
        <f t="shared" si="0"/>
        <v>9.0000000000000011E-3</v>
      </c>
      <c r="I38" s="363">
        <f t="shared" si="0"/>
        <v>1.0500000000000002E-2</v>
      </c>
      <c r="J38" s="363">
        <f t="shared" si="0"/>
        <v>1.2000000000000002E-2</v>
      </c>
      <c r="K38" s="363">
        <f>5*B32%</f>
        <v>1.3500000000000002E-2</v>
      </c>
      <c r="L38" s="363">
        <f t="shared" si="1"/>
        <v>1.3450000000000002E-2</v>
      </c>
      <c r="M38" s="363">
        <f t="shared" si="1"/>
        <v>1.34E-2</v>
      </c>
      <c r="N38" s="363">
        <f t="shared" si="1"/>
        <v>1.3350000000000001E-2</v>
      </c>
      <c r="O38" s="363">
        <f t="shared" si="1"/>
        <v>1.3300000000000001E-2</v>
      </c>
      <c r="P38" s="363">
        <f t="shared" si="1"/>
        <v>1.3250000000000001E-2</v>
      </c>
      <c r="Q38" s="363">
        <f t="shared" si="1"/>
        <v>1.32E-2</v>
      </c>
      <c r="R38" s="363">
        <f t="shared" si="1"/>
        <v>1.315E-2</v>
      </c>
      <c r="S38" s="363">
        <f t="shared" si="1"/>
        <v>1.3100000000000001E-2</v>
      </c>
      <c r="T38" s="363">
        <f t="shared" si="1"/>
        <v>1.3049999999999999E-2</v>
      </c>
      <c r="U38" s="363">
        <f>5*C32%</f>
        <v>1.2999999999999999E-2</v>
      </c>
      <c r="V38" s="363">
        <f t="shared" si="2"/>
        <v>1.55E-2</v>
      </c>
      <c r="W38" s="363">
        <f t="shared" si="2"/>
        <v>1.7999999999999999E-2</v>
      </c>
      <c r="X38" s="363">
        <f t="shared" si="2"/>
        <v>2.0499999999999997E-2</v>
      </c>
      <c r="Y38" s="363">
        <f t="shared" si="2"/>
        <v>2.3E-2</v>
      </c>
      <c r="Z38" s="363">
        <f t="shared" si="2"/>
        <v>2.5500000000000002E-2</v>
      </c>
      <c r="AA38" s="363">
        <f t="shared" si="2"/>
        <v>2.7999999999999997E-2</v>
      </c>
      <c r="AB38" s="363">
        <f t="shared" si="2"/>
        <v>3.0499999999999999E-2</v>
      </c>
      <c r="AC38" s="363">
        <f t="shared" si="2"/>
        <v>3.3000000000000002E-2</v>
      </c>
      <c r="AD38" s="363">
        <f t="shared" si="2"/>
        <v>3.5499999999999997E-2</v>
      </c>
      <c r="AE38" s="363">
        <f>5*D32%</f>
        <v>3.7999999999999999E-2</v>
      </c>
    </row>
    <row r="39" spans="1:37" s="9" customFormat="1" ht="15.5" thickBot="1" x14ac:dyDescent="0.9">
      <c r="A39" s="335" t="s">
        <v>151</v>
      </c>
      <c r="B39" s="364">
        <v>0</v>
      </c>
      <c r="C39" s="364">
        <f t="shared" si="0"/>
        <v>2.2777777777777774E-3</v>
      </c>
      <c r="D39" s="364">
        <f t="shared" si="0"/>
        <v>4.5555555555555549E-3</v>
      </c>
      <c r="E39" s="364">
        <f t="shared" si="0"/>
        <v>6.8333333333333319E-3</v>
      </c>
      <c r="F39" s="364">
        <f t="shared" si="0"/>
        <v>9.1111111111111098E-3</v>
      </c>
      <c r="G39" s="364">
        <f t="shared" si="0"/>
        <v>1.1388888888888888E-2</v>
      </c>
      <c r="H39" s="364">
        <f t="shared" si="0"/>
        <v>1.3666666666666664E-2</v>
      </c>
      <c r="I39" s="364">
        <f t="shared" si="0"/>
        <v>1.5944444444444442E-2</v>
      </c>
      <c r="J39" s="364">
        <f t="shared" si="0"/>
        <v>1.822222222222222E-2</v>
      </c>
      <c r="K39" s="364">
        <f>5*B33%</f>
        <v>2.0499999999999997E-2</v>
      </c>
      <c r="L39" s="364">
        <f t="shared" si="1"/>
        <v>2.1499999999999998E-2</v>
      </c>
      <c r="M39" s="364">
        <f t="shared" si="1"/>
        <v>2.2499999999999999E-2</v>
      </c>
      <c r="N39" s="364">
        <f t="shared" si="1"/>
        <v>2.35E-2</v>
      </c>
      <c r="O39" s="364">
        <f t="shared" si="1"/>
        <v>2.4499999999999997E-2</v>
      </c>
      <c r="P39" s="364">
        <f t="shared" si="1"/>
        <v>2.5499999999999998E-2</v>
      </c>
      <c r="Q39" s="364">
        <f t="shared" si="1"/>
        <v>2.6499999999999999E-2</v>
      </c>
      <c r="R39" s="364">
        <f t="shared" si="1"/>
        <v>2.75E-2</v>
      </c>
      <c r="S39" s="364">
        <f t="shared" si="1"/>
        <v>2.8499999999999998E-2</v>
      </c>
      <c r="T39" s="364">
        <f t="shared" si="1"/>
        <v>2.9499999999999998E-2</v>
      </c>
      <c r="U39" s="364">
        <f>5*C33%</f>
        <v>3.0499999999999999E-2</v>
      </c>
      <c r="V39" s="364">
        <f t="shared" si="2"/>
        <v>3.175E-2</v>
      </c>
      <c r="W39" s="364">
        <f t="shared" si="2"/>
        <v>3.3000000000000002E-2</v>
      </c>
      <c r="X39" s="364">
        <f t="shared" si="2"/>
        <v>3.4249999999999996E-2</v>
      </c>
      <c r="Y39" s="364">
        <f t="shared" si="2"/>
        <v>3.5499999999999997E-2</v>
      </c>
      <c r="Z39" s="364">
        <f t="shared" si="2"/>
        <v>3.6749999999999998E-2</v>
      </c>
      <c r="AA39" s="364">
        <f t="shared" si="2"/>
        <v>3.7999999999999999E-2</v>
      </c>
      <c r="AB39" s="364">
        <f t="shared" si="2"/>
        <v>3.925E-2</v>
      </c>
      <c r="AC39" s="364">
        <f t="shared" si="2"/>
        <v>4.0499999999999994E-2</v>
      </c>
      <c r="AD39" s="364">
        <f t="shared" si="2"/>
        <v>4.1749999999999995E-2</v>
      </c>
      <c r="AE39" s="364">
        <f>5*D33%</f>
        <v>4.2999999999999997E-2</v>
      </c>
    </row>
    <row r="40" spans="1:37" s="9" customFormat="1" ht="15.5" thickTop="1" x14ac:dyDescent="0.75">
      <c r="A40" s="11"/>
      <c r="B40" s="359"/>
      <c r="C40" s="360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</row>
    <row r="41" spans="1:37" s="9" customFormat="1" x14ac:dyDescent="0.75">
      <c r="A41" s="202"/>
      <c r="B41" s="202"/>
      <c r="C41" s="202"/>
      <c r="D41" s="202"/>
    </row>
    <row r="42" spans="1:37" s="9" customFormat="1" x14ac:dyDescent="0.75">
      <c r="A42" s="202"/>
      <c r="B42" s="202"/>
      <c r="C42" s="202"/>
      <c r="D42" s="202"/>
    </row>
    <row r="43" spans="1:37" s="9" customFormat="1" x14ac:dyDescent="0.75">
      <c r="A43" s="202"/>
      <c r="B43" s="202"/>
      <c r="C43" s="202"/>
      <c r="D43" s="202"/>
    </row>
    <row r="44" spans="1:37" s="9" customFormat="1" x14ac:dyDescent="0.75">
      <c r="A44" s="202"/>
      <c r="B44" s="202"/>
      <c r="C44" s="202"/>
      <c r="D44" s="202"/>
    </row>
    <row r="45" spans="1:37" s="9" customFormat="1" x14ac:dyDescent="0.75">
      <c r="A45" s="202"/>
      <c r="B45" s="202"/>
      <c r="C45" s="202"/>
      <c r="D45" s="202"/>
    </row>
    <row r="46" spans="1:37" s="9" customFormat="1" x14ac:dyDescent="0.75"/>
    <row r="47" spans="1:37" s="9" customFormat="1" x14ac:dyDescent="0.75">
      <c r="A47" s="390"/>
      <c r="B47" s="390"/>
    </row>
    <row r="48" spans="1:37" s="9" customFormat="1" x14ac:dyDescent="0.75">
      <c r="A48" s="202"/>
      <c r="B48" s="202"/>
      <c r="C48" s="202"/>
      <c r="D48" s="202"/>
    </row>
    <row r="49" spans="1:4" s="9" customFormat="1" x14ac:dyDescent="0.75">
      <c r="A49" s="202"/>
      <c r="B49" s="202"/>
      <c r="C49" s="202"/>
      <c r="D49" s="202"/>
    </row>
    <row r="50" spans="1:4" s="9" customFormat="1" x14ac:dyDescent="0.75">
      <c r="A50" s="202"/>
      <c r="B50" s="202"/>
      <c r="C50" s="202"/>
      <c r="D50" s="202"/>
    </row>
    <row r="51" spans="1:4" s="9" customFormat="1" x14ac:dyDescent="0.75">
      <c r="A51" s="202"/>
      <c r="B51" s="202"/>
      <c r="C51" s="202"/>
      <c r="D51" s="202"/>
    </row>
    <row r="52" spans="1:4" s="9" customFormat="1" x14ac:dyDescent="0.75">
      <c r="A52" s="202"/>
      <c r="B52" s="202"/>
      <c r="C52" s="202"/>
      <c r="D52" s="202"/>
    </row>
    <row r="53" spans="1:4" s="9" customFormat="1" x14ac:dyDescent="0.75">
      <c r="A53" s="202"/>
      <c r="B53" s="202"/>
      <c r="C53" s="202"/>
      <c r="D53" s="202"/>
    </row>
    <row r="54" spans="1:4" s="9" customFormat="1" x14ac:dyDescent="0.75">
      <c r="A54" s="202"/>
      <c r="B54" s="202"/>
      <c r="C54" s="202"/>
      <c r="D54" s="202"/>
    </row>
    <row r="55" spans="1:4" s="9" customFormat="1" x14ac:dyDescent="0.75">
      <c r="A55" s="202"/>
      <c r="B55" s="202"/>
      <c r="C55" s="202"/>
      <c r="D55" s="202"/>
    </row>
    <row r="56" spans="1:4" s="9" customFormat="1" x14ac:dyDescent="0.75"/>
    <row r="57" spans="1:4" s="9" customFormat="1" x14ac:dyDescent="0.75"/>
    <row r="58" spans="1:4" s="9" customFormat="1" x14ac:dyDescent="0.75"/>
    <row r="59" spans="1:4" s="9" customFormat="1" x14ac:dyDescent="0.75"/>
    <row r="60" spans="1:4" s="9" customFormat="1" x14ac:dyDescent="0.75"/>
    <row r="61" spans="1:4" s="9" customFormat="1" x14ac:dyDescent="0.75"/>
    <row r="62" spans="1:4" s="9" customFormat="1" x14ac:dyDescent="0.75"/>
    <row r="63" spans="1:4" s="9" customFormat="1" x14ac:dyDescent="0.75"/>
    <row r="64" spans="1:4" s="9" customFormat="1" x14ac:dyDescent="0.75"/>
  </sheetData>
  <mergeCells count="3">
    <mergeCell ref="A47:B47"/>
    <mergeCell ref="A28:A29"/>
    <mergeCell ref="B28:D28"/>
  </mergeCells>
  <conditionalFormatting sqref="B4:E13">
    <cfRule type="containsBlanks" dxfId="72" priority="28">
      <formula>LEN(TRIM(B4))=0</formula>
    </cfRule>
    <cfRule type="cellIs" dxfId="71" priority="29" operator="lessThan">
      <formula>0</formula>
    </cfRule>
    <cfRule type="cellIs" dxfId="70" priority="30" operator="lessThan">
      <formula>0</formula>
    </cfRule>
  </conditionalFormatting>
  <conditionalFormatting sqref="B36:AE39">
    <cfRule type="containsBlanks" dxfId="69" priority="25">
      <formula>LEN(TRIM(B36))=0</formula>
    </cfRule>
    <cfRule type="cellIs" dxfId="68" priority="26" operator="lessThan">
      <formula>0</formula>
    </cfRule>
    <cfRule type="cellIs" dxfId="67" priority="27" operator="lessThan">
      <formula>0</formula>
    </cfRule>
  </conditionalFormatting>
  <conditionalFormatting sqref="F13">
    <cfRule type="containsBlanks" dxfId="66" priority="13">
      <formula>LEN(TRIM(F13))=0</formula>
    </cfRule>
    <cfRule type="cellIs" dxfId="65" priority="14" operator="lessThan">
      <formula>0</formula>
    </cfRule>
    <cfRule type="cellIs" dxfId="64" priority="15" operator="lessThan">
      <formula>0</formula>
    </cfRule>
  </conditionalFormatting>
  <conditionalFormatting sqref="F9:F12">
    <cfRule type="containsBlanks" dxfId="63" priority="16">
      <formula>LEN(TRIM(F9))=0</formula>
    </cfRule>
    <cfRule type="cellIs" dxfId="62" priority="17" operator="lessThan">
      <formula>0</formula>
    </cfRule>
    <cfRule type="cellIs" dxfId="61" priority="18" operator="lessThan">
      <formula>0</formula>
    </cfRule>
  </conditionalFormatting>
  <conditionalFormatting sqref="G4:G6">
    <cfRule type="containsBlanks" dxfId="60" priority="10">
      <formula>LEN(TRIM(G4))=0</formula>
    </cfRule>
    <cfRule type="cellIs" dxfId="59" priority="11" operator="lessThan">
      <formula>0</formula>
    </cfRule>
    <cfRule type="cellIs" dxfId="58" priority="12" operator="lessThan">
      <formula>0</formula>
    </cfRule>
  </conditionalFormatting>
  <conditionalFormatting sqref="G9:G12">
    <cfRule type="containsBlanks" dxfId="57" priority="7">
      <formula>LEN(TRIM(G9))=0</formula>
    </cfRule>
    <cfRule type="cellIs" dxfId="56" priority="8" operator="lessThan">
      <formula>0</formula>
    </cfRule>
    <cfRule type="cellIs" dxfId="55" priority="9" operator="lessThan">
      <formula>0</formula>
    </cfRule>
  </conditionalFormatting>
  <conditionalFormatting sqref="G13">
    <cfRule type="containsBlanks" dxfId="54" priority="4">
      <formula>LEN(TRIM(G13))=0</formula>
    </cfRule>
    <cfRule type="cellIs" dxfId="53" priority="5" operator="lessThan">
      <formula>0</formula>
    </cfRule>
    <cfRule type="cellIs" dxfId="52" priority="6" operator="lessThan">
      <formula>0</formula>
    </cfRule>
  </conditionalFormatting>
  <conditionalFormatting sqref="G7:G8">
    <cfRule type="containsBlanks" dxfId="51" priority="1">
      <formula>LEN(TRIM(G7))=0</formula>
    </cfRule>
    <cfRule type="cellIs" dxfId="50" priority="2" operator="lessThan">
      <formula>0</formula>
    </cfRule>
    <cfRule type="cellIs" dxfId="49" priority="3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8A387-5995-402B-B879-ED2F71AA52F4}">
  <sheetPr>
    <tabColor rgb="FF00B050"/>
  </sheetPr>
  <dimension ref="A1:V37"/>
  <sheetViews>
    <sheetView showGridLines="0" topLeftCell="B20" zoomScaleNormal="100" workbookViewId="0">
      <selection activeCell="G22" sqref="G22"/>
    </sheetView>
  </sheetViews>
  <sheetFormatPr defaultRowHeight="14.75" x14ac:dyDescent="0.75"/>
  <cols>
    <col min="1" max="1" width="0" hidden="1" customWidth="1"/>
    <col min="3" max="3" width="38.1328125" customWidth="1"/>
    <col min="5" max="5" width="11" bestFit="1" customWidth="1"/>
    <col min="9" max="10" width="9.1328125" customWidth="1"/>
    <col min="13" max="13" width="14" bestFit="1" customWidth="1"/>
    <col min="18" max="18" width="13.54296875" bestFit="1" customWidth="1"/>
    <col min="19" max="20" width="14" bestFit="1" customWidth="1"/>
    <col min="21" max="21" width="12.86328125" bestFit="1" customWidth="1"/>
    <col min="23" max="23" width="12.7265625" customWidth="1"/>
  </cols>
  <sheetData>
    <row r="1" spans="1:22" ht="15.5" hidden="1" thickBot="1" x14ac:dyDescent="0.9"/>
    <row r="2" spans="1:22" ht="15.75" customHeight="1" thickTop="1" x14ac:dyDescent="0.75">
      <c r="B2" s="399" t="s">
        <v>219</v>
      </c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400"/>
    </row>
    <row r="3" spans="1:22" ht="15.75" customHeight="1" thickBot="1" x14ac:dyDescent="0.9">
      <c r="B3" s="401"/>
      <c r="C3" s="401"/>
      <c r="D3" s="401"/>
      <c r="E3" s="401"/>
      <c r="F3" s="401"/>
      <c r="G3" s="401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3"/>
    </row>
    <row r="4" spans="1:22" ht="19.25" thickTop="1" x14ac:dyDescent="0.75">
      <c r="A4" s="247"/>
      <c r="B4" s="420" t="s">
        <v>186</v>
      </c>
      <c r="C4" s="421"/>
      <c r="D4" s="421"/>
      <c r="E4" s="416" t="s">
        <v>199</v>
      </c>
      <c r="F4" s="416"/>
      <c r="G4" s="417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9"/>
    </row>
    <row r="5" spans="1:22" ht="18.5" x14ac:dyDescent="0.75">
      <c r="A5" s="247"/>
      <c r="B5" s="404" t="s">
        <v>210</v>
      </c>
      <c r="C5" s="405"/>
      <c r="D5" s="406"/>
      <c r="E5" s="407" t="s">
        <v>151</v>
      </c>
      <c r="F5" s="408"/>
      <c r="G5" s="409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80"/>
    </row>
    <row r="6" spans="1:22" ht="18" x14ac:dyDescent="0.75">
      <c r="A6" s="247"/>
      <c r="B6" s="422" t="s">
        <v>154</v>
      </c>
      <c r="C6" s="423"/>
      <c r="D6" s="423"/>
      <c r="E6" s="412">
        <v>0</v>
      </c>
      <c r="F6" s="412"/>
      <c r="G6" s="413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80"/>
    </row>
    <row r="7" spans="1:22" ht="15.75" customHeight="1" x14ac:dyDescent="0.75">
      <c r="A7" s="247"/>
      <c r="B7" s="422" t="s">
        <v>155</v>
      </c>
      <c r="C7" s="423"/>
      <c r="D7" s="423"/>
      <c r="E7" s="412">
        <v>0.03</v>
      </c>
      <c r="F7" s="412"/>
      <c r="G7" s="413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80"/>
    </row>
    <row r="8" spans="1:22" ht="15.75" customHeight="1" x14ac:dyDescent="0.75">
      <c r="A8" s="247"/>
      <c r="B8" s="422" t="s">
        <v>202</v>
      </c>
      <c r="C8" s="423"/>
      <c r="D8" s="423"/>
      <c r="E8" s="418">
        <v>0.6</v>
      </c>
      <c r="F8" s="418"/>
      <c r="G8" s="419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80"/>
    </row>
    <row r="9" spans="1:22" ht="15.75" customHeight="1" x14ac:dyDescent="0.75">
      <c r="A9" s="247"/>
      <c r="B9" s="414" t="s">
        <v>162</v>
      </c>
      <c r="C9" s="415"/>
      <c r="D9" s="415"/>
      <c r="E9" s="410">
        <v>2.33</v>
      </c>
      <c r="F9" s="410"/>
      <c r="G9" s="411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80"/>
    </row>
    <row r="10" spans="1:22" ht="15.75" customHeight="1" x14ac:dyDescent="0.75">
      <c r="A10" s="247"/>
      <c r="B10" s="414" t="s">
        <v>163</v>
      </c>
      <c r="C10" s="415"/>
      <c r="D10" s="415"/>
      <c r="E10" s="410">
        <v>0.3</v>
      </c>
      <c r="F10" s="410"/>
      <c r="G10" s="411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80"/>
    </row>
    <row r="11" spans="1:22" ht="15.75" customHeight="1" x14ac:dyDescent="0.75">
      <c r="A11" s="247"/>
      <c r="B11" s="414" t="s">
        <v>164</v>
      </c>
      <c r="C11" s="415"/>
      <c r="D11" s="415"/>
      <c r="E11" s="410">
        <v>0.6</v>
      </c>
      <c r="F11" s="410"/>
      <c r="G11" s="411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80"/>
    </row>
    <row r="12" spans="1:22" ht="15.75" customHeight="1" x14ac:dyDescent="0.75">
      <c r="A12" s="247"/>
      <c r="B12" s="414" t="s">
        <v>220</v>
      </c>
      <c r="C12" s="415"/>
      <c r="D12" s="415"/>
      <c r="E12" s="412">
        <v>0.8</v>
      </c>
      <c r="F12" s="412"/>
      <c r="G12" s="413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80"/>
    </row>
    <row r="13" spans="1:22" ht="18.75" thickBot="1" x14ac:dyDescent="0.9">
      <c r="A13" s="247"/>
      <c r="B13" s="395" t="s">
        <v>221</v>
      </c>
      <c r="C13" s="396"/>
      <c r="D13" s="396"/>
      <c r="E13" s="397">
        <v>0.8</v>
      </c>
      <c r="F13" s="397"/>
      <c r="G13" s="398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80"/>
    </row>
    <row r="14" spans="1:22" ht="16.25" thickTop="1" thickBot="1" x14ac:dyDescent="0.9">
      <c r="A14" s="247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80"/>
    </row>
    <row r="15" spans="1:22" ht="17.25" thickTop="1" thickBot="1" x14ac:dyDescent="0.9">
      <c r="A15" s="247"/>
      <c r="B15" s="428" t="s">
        <v>173</v>
      </c>
      <c r="C15" s="429"/>
      <c r="D15" s="298" t="s">
        <v>0</v>
      </c>
      <c r="E15" s="299" t="s">
        <v>1</v>
      </c>
      <c r="F15" s="299" t="s">
        <v>2</v>
      </c>
      <c r="G15" s="300" t="s">
        <v>3</v>
      </c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80"/>
    </row>
    <row r="16" spans="1:22" ht="16.5" thickTop="1" x14ac:dyDescent="0.75">
      <c r="A16" s="247"/>
      <c r="B16" s="430" t="s">
        <v>171</v>
      </c>
      <c r="C16" s="431"/>
      <c r="D16" s="283">
        <f>+TECHNICAL!B20/1000000</f>
        <v>18.039560810291537</v>
      </c>
      <c r="E16" s="284">
        <f>+TECHNICAL!C20/1000000</f>
        <v>30.207512577152535</v>
      </c>
      <c r="F16" s="284">
        <f>+TECHNICAL!D20/1000000</f>
        <v>15.282849082066777</v>
      </c>
      <c r="G16" s="291">
        <f>+TECHNICAL!E20/1000000</f>
        <v>3.2496699120656523</v>
      </c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80"/>
    </row>
    <row r="17" spans="1:22" ht="15.75" x14ac:dyDescent="0.75">
      <c r="A17" s="247"/>
      <c r="B17" s="424" t="s">
        <v>158</v>
      </c>
      <c r="C17" s="425"/>
      <c r="D17" s="285">
        <f>+TECHNICAL!B21/1000000</f>
        <v>41.501380247922555</v>
      </c>
      <c r="E17" s="286">
        <f>+TECHNICAL!C21/1000000</f>
        <v>41.501380247922555</v>
      </c>
      <c r="F17" s="286">
        <f>+TECHNICAL!D21/1000000</f>
        <v>41.501380247922555</v>
      </c>
      <c r="G17" s="292">
        <f>+TECHNICAL!E21/1000000</f>
        <v>41.501380247922555</v>
      </c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7"/>
      <c r="V17" s="280"/>
    </row>
    <row r="18" spans="1:22" ht="15.75" x14ac:dyDescent="0.75">
      <c r="A18" s="247"/>
      <c r="B18" s="424" t="s">
        <v>172</v>
      </c>
      <c r="C18" s="425"/>
      <c r="D18" s="285">
        <f>+TECHNICAL!B22</f>
        <v>0.43467375548779602</v>
      </c>
      <c r="E18" s="286">
        <f>+TECHNICAL!C22</f>
        <v>0.72786766118856105</v>
      </c>
      <c r="F18" s="286">
        <f>+TECHNICAL!D22</f>
        <v>0.36824917607003671</v>
      </c>
      <c r="G18" s="292">
        <f>+TECHNICAL!E22</f>
        <v>7.8302694817681914E-2</v>
      </c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277"/>
      <c r="U18" s="277"/>
      <c r="V18" s="280"/>
    </row>
    <row r="19" spans="1:22" ht="15.75" x14ac:dyDescent="0.75">
      <c r="A19" s="247"/>
      <c r="B19" s="424" t="s">
        <v>165</v>
      </c>
      <c r="C19" s="425"/>
      <c r="D19" s="287">
        <f>+TECHNICAL!B23/1000000</f>
        <v>9.8253966950922482</v>
      </c>
      <c r="E19" s="288">
        <f>+TECHNICAL!C23/1000000</f>
        <v>64.515644518515174</v>
      </c>
      <c r="F19" s="288">
        <f>+TECHNICAL!D23/1000000</f>
        <v>64.515644518515174</v>
      </c>
      <c r="G19" s="293">
        <f>+TECHNICAL!E23/1000000</f>
        <v>23.10913665285382</v>
      </c>
      <c r="H19" s="277"/>
      <c r="I19" s="277"/>
      <c r="J19" s="277"/>
      <c r="K19" s="277"/>
      <c r="L19" s="277"/>
      <c r="M19" s="277"/>
      <c r="N19" s="277"/>
      <c r="O19" s="277"/>
      <c r="P19" s="277"/>
      <c r="Q19" s="277"/>
      <c r="R19" s="277"/>
      <c r="S19" s="277"/>
      <c r="T19" s="277"/>
      <c r="U19" s="277"/>
      <c r="V19" s="280"/>
    </row>
    <row r="20" spans="1:22" ht="15.75" x14ac:dyDescent="0.75">
      <c r="A20" s="247"/>
      <c r="B20" s="424" t="s">
        <v>201</v>
      </c>
      <c r="C20" s="425"/>
      <c r="D20" s="289">
        <f>+TECHNICAL!B24</f>
        <v>0.54465830950201832</v>
      </c>
      <c r="E20" s="290">
        <f>+TECHNICAL!C24</f>
        <v>2.1357483292851995</v>
      </c>
      <c r="F20" s="290">
        <f>+TECHNICAL!D24</f>
        <v>4.2214409219167921</v>
      </c>
      <c r="G20" s="294">
        <f>+TECHNICAL!E24</f>
        <v>7.1112258408314775</v>
      </c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80"/>
    </row>
    <row r="21" spans="1:22" ht="16.5" thickBot="1" x14ac:dyDescent="0.9">
      <c r="A21" s="247"/>
      <c r="B21" s="426" t="s">
        <v>167</v>
      </c>
      <c r="C21" s="427"/>
      <c r="D21" s="295">
        <f>+TECHNICAL!B25</f>
        <v>-7.5823040751043402E-2</v>
      </c>
      <c r="E21" s="296">
        <f>+TECHNICAL!C25</f>
        <v>0.17689380832512214</v>
      </c>
      <c r="F21" s="296">
        <f>+TECHNICAL!D25</f>
        <v>0.38415423684923322</v>
      </c>
      <c r="G21" s="297">
        <f>+TECHNICAL!E25</f>
        <v>0.49880854160793131</v>
      </c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80"/>
    </row>
    <row r="22" spans="1:22" ht="15.5" thickTop="1" x14ac:dyDescent="0.75">
      <c r="A22" s="247"/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80"/>
    </row>
    <row r="23" spans="1:22" x14ac:dyDescent="0.75">
      <c r="A23" s="247"/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80"/>
    </row>
    <row r="24" spans="1:22" x14ac:dyDescent="0.75">
      <c r="A24" s="247"/>
      <c r="B24" s="277"/>
      <c r="C24" s="277"/>
      <c r="D24" s="277"/>
      <c r="E24" s="277"/>
      <c r="F24" s="277"/>
      <c r="G24" s="277"/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80"/>
    </row>
    <row r="25" spans="1:22" x14ac:dyDescent="0.75">
      <c r="A25" s="247"/>
      <c r="B25" s="277"/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80"/>
    </row>
    <row r="26" spans="1:22" x14ac:dyDescent="0.75">
      <c r="A26" s="247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  <c r="V26" s="280"/>
    </row>
    <row r="27" spans="1:22" x14ac:dyDescent="0.75">
      <c r="A27" s="247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80"/>
    </row>
    <row r="28" spans="1:22" x14ac:dyDescent="0.75">
      <c r="A28" s="247"/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80"/>
    </row>
    <row r="29" spans="1:22" x14ac:dyDescent="0.75">
      <c r="A29" s="247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80"/>
    </row>
    <row r="30" spans="1:22" x14ac:dyDescent="0.75">
      <c r="A30" s="24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80"/>
    </row>
    <row r="31" spans="1:22" x14ac:dyDescent="0.75">
      <c r="A31" s="247"/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7"/>
      <c r="Q31" s="277"/>
      <c r="R31" s="277"/>
      <c r="S31" s="277"/>
      <c r="T31" s="277"/>
      <c r="U31" s="277"/>
      <c r="V31" s="280"/>
    </row>
    <row r="32" spans="1:22" x14ac:dyDescent="0.75">
      <c r="A32" s="247"/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  <c r="S32" s="277"/>
      <c r="T32" s="277"/>
      <c r="U32" s="277"/>
      <c r="V32" s="280"/>
    </row>
    <row r="33" spans="1:22" x14ac:dyDescent="0.75">
      <c r="A33" s="247"/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277"/>
      <c r="P33" s="277"/>
      <c r="Q33" s="277"/>
      <c r="R33" s="277"/>
      <c r="S33" s="277"/>
      <c r="T33" s="277"/>
      <c r="U33" s="277"/>
      <c r="V33" s="280"/>
    </row>
    <row r="34" spans="1:22" x14ac:dyDescent="0.75">
      <c r="A34" s="24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277"/>
      <c r="P34" s="277"/>
      <c r="Q34" s="277"/>
      <c r="R34" s="277"/>
      <c r="S34" s="277"/>
      <c r="T34" s="277"/>
      <c r="U34" s="277"/>
      <c r="V34" s="280"/>
    </row>
    <row r="35" spans="1:22" x14ac:dyDescent="0.75">
      <c r="A35" s="247"/>
      <c r="B35" s="277"/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277"/>
      <c r="N35" s="277"/>
      <c r="O35" s="277"/>
      <c r="P35" s="277"/>
      <c r="Q35" s="277"/>
      <c r="R35" s="277"/>
      <c r="S35" s="277"/>
      <c r="T35" s="277"/>
      <c r="U35" s="277"/>
      <c r="V35" s="280"/>
    </row>
    <row r="36" spans="1:22" x14ac:dyDescent="0.75">
      <c r="A36" s="247"/>
      <c r="B36" s="277"/>
      <c r="C36" s="277"/>
      <c r="D36" s="277"/>
      <c r="E36" s="277"/>
      <c r="F36" s="277"/>
      <c r="G36" s="277"/>
      <c r="H36" s="277"/>
      <c r="I36" s="277"/>
      <c r="J36" s="277"/>
      <c r="K36" s="277"/>
      <c r="L36" s="277"/>
      <c r="M36" s="277"/>
      <c r="N36" s="277"/>
      <c r="O36" s="277"/>
      <c r="P36" s="277"/>
      <c r="Q36" s="277"/>
      <c r="R36" s="277"/>
      <c r="S36" s="277"/>
      <c r="T36" s="277"/>
      <c r="U36" s="277"/>
      <c r="V36" s="280"/>
    </row>
    <row r="37" spans="1:22" ht="15.5" thickBot="1" x14ac:dyDescent="0.9"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2"/>
    </row>
  </sheetData>
  <mergeCells count="28">
    <mergeCell ref="B20:C20"/>
    <mergeCell ref="B21:C21"/>
    <mergeCell ref="B15:C15"/>
    <mergeCell ref="B16:C16"/>
    <mergeCell ref="B17:C17"/>
    <mergeCell ref="B18:C18"/>
    <mergeCell ref="B19:C19"/>
    <mergeCell ref="B11:D11"/>
    <mergeCell ref="B4:D4"/>
    <mergeCell ref="B6:D6"/>
    <mergeCell ref="B7:D7"/>
    <mergeCell ref="B8:D8"/>
    <mergeCell ref="B13:D13"/>
    <mergeCell ref="E13:G13"/>
    <mergeCell ref="B2:V3"/>
    <mergeCell ref="B5:D5"/>
    <mergeCell ref="E5:G5"/>
    <mergeCell ref="E11:G11"/>
    <mergeCell ref="E12:G12"/>
    <mergeCell ref="B12:D12"/>
    <mergeCell ref="E4:G4"/>
    <mergeCell ref="E6:G6"/>
    <mergeCell ref="E7:G7"/>
    <mergeCell ref="E8:G8"/>
    <mergeCell ref="E9:G9"/>
    <mergeCell ref="E10:G10"/>
    <mergeCell ref="B9:D9"/>
    <mergeCell ref="B10:D10"/>
  </mergeCells>
  <pageMargins left="0.7" right="0.7" top="0.75" bottom="0.75" header="0.3" footer="0.3"/>
  <pageSetup orientation="portrait" horizontalDpi="0" verticalDpi="0" copies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DD159F06-593C-45A4-8C3D-825A6C08885F}">
          <x14:formula1>
            <xm:f>TECHNICAL!$A$4:$A$13</xm:f>
          </x14:formula1>
          <xm:sqref>E4</xm:sqref>
        </x14:dataValidation>
        <x14:dataValidation type="list" allowBlank="1" showInputMessage="1" showErrorMessage="1" xr:uid="{F5A8C4CD-9293-4D4B-9ED9-51C42CE630B3}">
          <x14:formula1>
            <xm:f>TECHNICAL!$B$4:$B$13</xm:f>
          </x14:formula1>
          <xm:sqref>E6:G6</xm:sqref>
        </x14:dataValidation>
        <x14:dataValidation type="list" allowBlank="1" showInputMessage="1" showErrorMessage="1" xr:uid="{407FDFB9-97C9-4AFE-AEA5-2A192CA47F68}">
          <x14:formula1>
            <xm:f>TECHNICAL!$C$4:$C$13</xm:f>
          </x14:formula1>
          <xm:sqref>E7:G7</xm:sqref>
        </x14:dataValidation>
        <x14:dataValidation type="list" allowBlank="1" showInputMessage="1" showErrorMessage="1" xr:uid="{191EDF7B-02DE-4F55-AB59-DFC35C016331}">
          <x14:formula1>
            <xm:f>TECHNICAL!$D$4:$D$9</xm:f>
          </x14:formula1>
          <xm:sqref>E8:G8</xm:sqref>
        </x14:dataValidation>
        <x14:dataValidation type="list" allowBlank="1" showInputMessage="1" showErrorMessage="1" xr:uid="{B74682BF-C85B-4216-8836-280A0A63B53E}">
          <x14:formula1>
            <xm:f>TECHNICAL!$F$4:$F$8</xm:f>
          </x14:formula1>
          <xm:sqref>E5:G5</xm:sqref>
        </x14:dataValidation>
        <x14:dataValidation type="list" allowBlank="1" showInputMessage="1" showErrorMessage="1" xr:uid="{119C09AD-8AC1-4DE5-9F41-98B1A5E1DB45}">
          <x14:formula1>
            <xm:f>TECHNICAL!$G$4:$G$8</xm:f>
          </x14:formula1>
          <xm:sqref>E13:G13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7331B-48C5-4045-9959-970EC56579F5}">
  <sheetPr>
    <tabColor rgb="FF7030A0"/>
  </sheetPr>
  <dimension ref="A2:AJ101"/>
  <sheetViews>
    <sheetView tabSelected="1" topLeftCell="A25" zoomScale="60" zoomScaleNormal="60" workbookViewId="0">
      <selection activeCell="C43" sqref="C43"/>
    </sheetView>
  </sheetViews>
  <sheetFormatPr defaultColWidth="8.7265625" defaultRowHeight="14" x14ac:dyDescent="0.6"/>
  <cols>
    <col min="1" max="1" width="8.7265625" style="197"/>
    <col min="2" max="2" width="41.7265625" style="197" bestFit="1" customWidth="1"/>
    <col min="3" max="3" width="13.26953125" style="197" bestFit="1" customWidth="1"/>
    <col min="4" max="4" width="35.1328125" style="197" bestFit="1" customWidth="1"/>
    <col min="5" max="6" width="9.7265625" style="197" bestFit="1" customWidth="1"/>
    <col min="7" max="12" width="17.26953125" style="197" bestFit="1" customWidth="1"/>
    <col min="13" max="15" width="16.86328125" style="197" bestFit="1" customWidth="1"/>
    <col min="16" max="16" width="16.26953125" style="197" bestFit="1" customWidth="1"/>
    <col min="17" max="17" width="16.86328125" style="197" bestFit="1" customWidth="1"/>
    <col min="18" max="18" width="17.26953125" style="197" bestFit="1" customWidth="1"/>
    <col min="19" max="19" width="18.26953125" style="197" bestFit="1" customWidth="1"/>
    <col min="20" max="20" width="17.7265625" style="197" bestFit="1" customWidth="1"/>
    <col min="21" max="22" width="18.26953125" style="197" bestFit="1" customWidth="1"/>
    <col min="23" max="23" width="16.86328125" style="197" bestFit="1" customWidth="1"/>
    <col min="24" max="25" width="17.26953125" style="197" bestFit="1" customWidth="1"/>
    <col min="26" max="26" width="17.7265625" style="197" bestFit="1" customWidth="1"/>
    <col min="27" max="27" width="17.26953125" style="197" bestFit="1" customWidth="1"/>
    <col min="28" max="29" width="17.7265625" style="197" bestFit="1" customWidth="1"/>
    <col min="30" max="31" width="18.26953125" style="197" bestFit="1" customWidth="1"/>
    <col min="32" max="33" width="17.7265625" style="197" bestFit="1" customWidth="1"/>
    <col min="34" max="34" width="18.26953125" style="197" bestFit="1" customWidth="1"/>
    <col min="35" max="35" width="8.7265625" style="197"/>
    <col min="36" max="36" width="12" style="197" bestFit="1" customWidth="1"/>
    <col min="37" max="16384" width="8.7265625" style="197"/>
  </cols>
  <sheetData>
    <row r="2" spans="1:34" ht="14.75" thickBot="1" x14ac:dyDescent="0.75"/>
    <row r="3" spans="1:34" ht="20.5" x14ac:dyDescent="0.9">
      <c r="A3" s="463" t="s">
        <v>191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64"/>
      <c r="Z3" s="464"/>
      <c r="AA3" s="464"/>
      <c r="AB3" s="464"/>
      <c r="AC3" s="464"/>
      <c r="AD3" s="464"/>
      <c r="AE3" s="464"/>
      <c r="AF3" s="464"/>
      <c r="AG3" s="464"/>
      <c r="AH3" s="465"/>
    </row>
    <row r="4" spans="1:34" x14ac:dyDescent="0.6">
      <c r="A4" s="271" t="s">
        <v>174</v>
      </c>
      <c r="B4" s="271"/>
      <c r="C4" s="271" t="s">
        <v>175</v>
      </c>
      <c r="D4" s="271" t="s">
        <v>188</v>
      </c>
      <c r="E4" s="271">
        <v>2021</v>
      </c>
      <c r="F4" s="271">
        <v>2022</v>
      </c>
      <c r="G4" s="271">
        <v>2023</v>
      </c>
      <c r="H4" s="271">
        <v>2024</v>
      </c>
      <c r="I4" s="271">
        <v>2025</v>
      </c>
      <c r="J4" s="271">
        <v>2026</v>
      </c>
      <c r="K4" s="271">
        <v>2027</v>
      </c>
      <c r="L4" s="271">
        <v>2028</v>
      </c>
      <c r="M4" s="271">
        <v>2029</v>
      </c>
      <c r="N4" s="271">
        <v>2030</v>
      </c>
      <c r="O4" s="271">
        <v>2031</v>
      </c>
      <c r="P4" s="271">
        <v>2032</v>
      </c>
      <c r="Q4" s="271">
        <v>2033</v>
      </c>
      <c r="R4" s="271">
        <v>2034</v>
      </c>
      <c r="S4" s="271">
        <v>2035</v>
      </c>
      <c r="T4" s="271">
        <v>2036</v>
      </c>
      <c r="U4" s="271">
        <v>2037</v>
      </c>
      <c r="V4" s="271">
        <v>2038</v>
      </c>
      <c r="W4" s="271">
        <v>2039</v>
      </c>
      <c r="X4" s="271">
        <v>2040</v>
      </c>
      <c r="Y4" s="271">
        <v>2041</v>
      </c>
      <c r="Z4" s="271">
        <v>2042</v>
      </c>
      <c r="AA4" s="271">
        <v>2043</v>
      </c>
      <c r="AB4" s="271">
        <v>2044</v>
      </c>
      <c r="AC4" s="271">
        <v>2045</v>
      </c>
      <c r="AD4" s="271">
        <v>2046</v>
      </c>
      <c r="AE4" s="271">
        <v>2047</v>
      </c>
      <c r="AF4" s="271">
        <v>2048</v>
      </c>
      <c r="AG4" s="271">
        <v>2049</v>
      </c>
      <c r="AH4" s="272">
        <v>2050</v>
      </c>
    </row>
    <row r="5" spans="1:34" ht="15.75" x14ac:dyDescent="0.75">
      <c r="A5" s="466" t="s">
        <v>189</v>
      </c>
      <c r="B5" s="467"/>
      <c r="C5" s="339" t="s">
        <v>94</v>
      </c>
      <c r="D5" s="474" t="str">
        <f>Dashboard!$E$4</f>
        <v>Waterfront</v>
      </c>
      <c r="E5" s="340" cm="1">
        <f t="array" ref="E5">_xlfn.IFS(Dashboard!$E$4="Bridgetown Core",'Wastewater Projections'!G81,Dashboard!$E$4="Bridgetown Phase 1",'Wastewater Projections'!G82,Dashboard!$E$4="Bridgetown Phase 2",'Wastewater Projections'!G83,Dashboard!$E$4="Bridgetown Phase 3",'Wastewater Projections'!G84,Dashboard!$E$4="Bridgetown Phase 4",'Wastewater Projections'!G85,Dashboard!$E$4="Hyatt Ziva Hotel",'Wastewater Projections'!G86,Dashboard!$E$4="Waterfront",'Wastewater Projections'!G87, Dashboard!$E$4="Bridge House Redevelopment",'Wastewater Projections'!G88,Dashboard!$E$4="Carlisle House Redevelopment",'Wastewater Projections'!G89,Dashboard!$E$4="Bridgetown CBD Transformation",'Wastewater Projections'!G90)</f>
        <v>752171</v>
      </c>
      <c r="F5" s="340" cm="1">
        <f t="array" ref="F5">_xlfn.IFS(Dashboard!$E$4="Bridgetown Core",'Wastewater Projections'!H81,Dashboard!$E$4="Bridgetown Phase 1",'Wastewater Projections'!H82,Dashboard!$E$4="Bridgetown Phase 2",'Wastewater Projections'!H83,Dashboard!$E$4="Bridgetown Phase 3",'Wastewater Projections'!H84,Dashboard!$E$4="Bridgetown Phase 4",'Wastewater Projections'!H85,Dashboard!$E$4="Hyatt Ziva Hotel",'Wastewater Projections'!H86,Dashboard!$E$4="Waterfront",'Wastewater Projections'!H87, Dashboard!$E$4="Bridge House Redevelopment",'Wastewater Projections'!H88,Dashboard!$E$4="Carlisle House Redevelopment",'Wastewater Projections'!H89,Dashboard!$E$4="Bridgetown CBD Transformation",'Wastewater Projections'!H90)</f>
        <v>752171</v>
      </c>
      <c r="G5" s="340" cm="1">
        <f t="array" ref="G5">_xlfn.IFS(Dashboard!$E$4="Bridgetown Core",'Wastewater Projections'!I81,Dashboard!$E$4="Bridgetown Phase 1",'Wastewater Projections'!I82,Dashboard!$E$4="Bridgetown Phase 2",'Wastewater Projections'!I83,Dashboard!$E$4="Bridgetown Phase 3",'Wastewater Projections'!I84,Dashboard!$E$4="Bridgetown Phase 4",'Wastewater Projections'!I85,Dashboard!$E$4="Hyatt Ziva Hotel",'Wastewater Projections'!I86,Dashboard!$E$4="Waterfront",'Wastewater Projections'!I87, Dashboard!$E$4="Bridge House Redevelopment",'Wastewater Projections'!I88,Dashboard!$E$4="Carlisle House Redevelopment",'Wastewater Projections'!I89,Dashboard!$E$4="Bridgetown CBD Transformation",'Wastewater Projections'!I90)</f>
        <v>1500786</v>
      </c>
      <c r="H5" s="340" cm="1">
        <f t="array" ref="H5">_xlfn.IFS(Dashboard!$E$4="Bridgetown Core",'Wastewater Projections'!J81,Dashboard!$E$4="Bridgetown Phase 1",'Wastewater Projections'!J82,Dashboard!$E$4="Bridgetown Phase 2",'Wastewater Projections'!J83,Dashboard!$E$4="Bridgetown Phase 3",'Wastewater Projections'!J84,Dashboard!$E$4="Bridgetown Phase 4",'Wastewater Projections'!J85,Dashboard!$E$4="Hyatt Ziva Hotel",'Wastewater Projections'!J86,Dashboard!$E$4="Waterfront",'Wastewater Projections'!J87, Dashboard!$E$4="Bridge House Redevelopment",'Wastewater Projections'!J88,Dashboard!$E$4="Carlisle House Redevelopment",'Wastewater Projections'!J89,Dashboard!$E$4="Bridgetown CBD Transformation",'Wastewater Projections'!J90)</f>
        <v>1622199.6</v>
      </c>
      <c r="I5" s="341" cm="1">
        <f t="array" ref="I5">_xlfn.IFS(Dashboard!$E$4="Bridgetown Core",'Wastewater Projections'!K81,Dashboard!$E$4="Bridgetown Phase 1",'Wastewater Projections'!K82,Dashboard!$E$4="Bridgetown Phase 2",'Wastewater Projections'!K83,Dashboard!$E$4="Bridgetown Phase 3",'Wastewater Projections'!K84,Dashboard!$E$4="Bridgetown Phase 4",'Wastewater Projections'!K85,Dashboard!$E$4="Hyatt Ziva Hotel",'Wastewater Projections'!K86,Dashboard!$E$4="Waterfront",'Wastewater Projections'!K87, Dashboard!$E$4="Bridge House Redevelopment",'Wastewater Projections'!K88,Dashboard!$E$4="Carlisle House Redevelopment",'Wastewater Projections'!K89,Dashboard!$E$4="Bridgetown CBD Transformation",'Wastewater Projections'!K90)</f>
        <v>2138039.6</v>
      </c>
      <c r="J5" s="341" cm="1">
        <f t="array" ref="J5">_xlfn.IFS(Dashboard!$E$4="Bridgetown Core",'Wastewater Projections'!L81,Dashboard!$E$4="Bridgetown Phase 1",'Wastewater Projections'!L82,Dashboard!$E$4="Bridgetown Phase 2",'Wastewater Projections'!L83,Dashboard!$E$4="Bridgetown Phase 3",'Wastewater Projections'!L84,Dashboard!$E$4="Bridgetown Phase 4",'Wastewater Projections'!L85,Dashboard!$E$4="Hyatt Ziva Hotel",'Wastewater Projections'!L86,Dashboard!$E$4="Waterfront",'Wastewater Projections'!L87, Dashboard!$E$4="Bridge House Redevelopment",'Wastewater Projections'!L88,Dashboard!$E$4="Carlisle House Redevelopment",'Wastewater Projections'!L89,Dashboard!$E$4="Bridgetown CBD Transformation",'Wastewater Projections'!L90)</f>
        <v>2218339.6</v>
      </c>
      <c r="K5" s="341" cm="1">
        <f t="array" ref="K5">_xlfn.IFS(Dashboard!$E$4="Bridgetown Core",'Wastewater Projections'!M81,Dashboard!$E$4="Bridgetown Phase 1",'Wastewater Projections'!M82,Dashboard!$E$4="Bridgetown Phase 2",'Wastewater Projections'!M83,Dashboard!$E$4="Bridgetown Phase 3",'Wastewater Projections'!M84,Dashboard!$E$4="Bridgetown Phase 4",'Wastewater Projections'!M85,Dashboard!$E$4="Hyatt Ziva Hotel",'Wastewater Projections'!M86,Dashboard!$E$4="Waterfront",'Wastewater Projections'!M87, Dashboard!$E$4="Bridge House Redevelopment",'Wastewater Projections'!M88,Dashboard!$E$4="Carlisle House Redevelopment",'Wastewater Projections'!M89,Dashboard!$E$4="Bridgetown CBD Transformation",'Wastewater Projections'!M90)</f>
        <v>2298639.6</v>
      </c>
      <c r="L5" s="341" cm="1">
        <f t="array" ref="L5">_xlfn.IFS(Dashboard!$E$4="Bridgetown Core",'Wastewater Projections'!N81,Dashboard!$E$4="Bridgetown Phase 1",'Wastewater Projections'!N82,Dashboard!$E$4="Bridgetown Phase 2",'Wastewater Projections'!N83,Dashboard!$E$4="Bridgetown Phase 3",'Wastewater Projections'!N84,Dashboard!$E$4="Bridgetown Phase 4",'Wastewater Projections'!N85,Dashboard!$E$4="Hyatt Ziva Hotel",'Wastewater Projections'!N86,Dashboard!$E$4="Waterfront",'Wastewater Projections'!N87, Dashboard!$E$4="Bridge House Redevelopment",'Wastewater Projections'!N88,Dashboard!$E$4="Carlisle House Redevelopment",'Wastewater Projections'!N89,Dashboard!$E$4="Bridgetown CBD Transformation",'Wastewater Projections'!N90)</f>
        <v>2298639.6</v>
      </c>
      <c r="M5" s="341" cm="1">
        <f t="array" ref="M5">_xlfn.IFS(Dashboard!$E$4="Bridgetown Core",'Wastewater Projections'!O81,Dashboard!$E$4="Bridgetown Phase 1",'Wastewater Projections'!O82,Dashboard!$E$4="Bridgetown Phase 2",'Wastewater Projections'!O83,Dashboard!$E$4="Bridgetown Phase 3",'Wastewater Projections'!O84,Dashboard!$E$4="Bridgetown Phase 4",'Wastewater Projections'!O85,Dashboard!$E$4="Hyatt Ziva Hotel",'Wastewater Projections'!O86,Dashboard!$E$4="Waterfront",'Wastewater Projections'!O87, Dashboard!$E$4="Bridge House Redevelopment",'Wastewater Projections'!O88,Dashboard!$E$4="Carlisle House Redevelopment",'Wastewater Projections'!O89,Dashboard!$E$4="Bridgetown CBD Transformation",'Wastewater Projections'!O90)</f>
        <v>2298639.6</v>
      </c>
      <c r="N5" s="341" cm="1">
        <f t="array" ref="N5">_xlfn.IFS(Dashboard!$E$4="Bridgetown Core",'Wastewater Projections'!P81,Dashboard!$E$4="Bridgetown Phase 1",'Wastewater Projections'!P82,Dashboard!$E$4="Bridgetown Phase 2",'Wastewater Projections'!P83,Dashboard!$E$4="Bridgetown Phase 3",'Wastewater Projections'!P84,Dashboard!$E$4="Bridgetown Phase 4",'Wastewater Projections'!P85,Dashboard!$E$4="Hyatt Ziva Hotel",'Wastewater Projections'!P86,Dashboard!$E$4="Waterfront",'Wastewater Projections'!P87, Dashboard!$E$4="Bridge House Redevelopment",'Wastewater Projections'!P88,Dashboard!$E$4="Carlisle House Redevelopment",'Wastewater Projections'!P89,Dashboard!$E$4="Bridgetown CBD Transformation",'Wastewater Projections'!P90)</f>
        <v>2298639.6</v>
      </c>
      <c r="O5" s="341" cm="1">
        <f t="array" ref="O5">_xlfn.IFS(Dashboard!$E$4="Bridgetown Core",'Wastewater Projections'!Q81,Dashboard!$E$4="Bridgetown Phase 1",'Wastewater Projections'!Q82,Dashboard!$E$4="Bridgetown Phase 2",'Wastewater Projections'!Q83,Dashboard!$E$4="Bridgetown Phase 3",'Wastewater Projections'!Q84,Dashboard!$E$4="Bridgetown Phase 4",'Wastewater Projections'!Q85,Dashboard!$E$4="Hyatt Ziva Hotel",'Wastewater Projections'!Q86,Dashboard!$E$4="Waterfront",'Wastewater Projections'!Q87, Dashboard!$E$4="Bridge House Redevelopment",'Wastewater Projections'!Q88,Dashboard!$E$4="Carlisle House Redevelopment",'Wastewater Projections'!Q89,Dashboard!$E$4="Bridgetown CBD Transformation",'Wastewater Projections'!Q90)</f>
        <v>2298639.6</v>
      </c>
      <c r="P5" s="341" cm="1">
        <f t="array" ref="P5">_xlfn.IFS(Dashboard!$E$4="Bridgetown Core",'Wastewater Projections'!R81,Dashboard!$E$4="Bridgetown Phase 1",'Wastewater Projections'!R82,Dashboard!$E$4="Bridgetown Phase 2",'Wastewater Projections'!R83,Dashboard!$E$4="Bridgetown Phase 3",'Wastewater Projections'!R84,Dashboard!$E$4="Bridgetown Phase 4",'Wastewater Projections'!R85,Dashboard!$E$4="Hyatt Ziva Hotel",'Wastewater Projections'!R86,Dashboard!$E$4="Waterfront",'Wastewater Projections'!R87, Dashboard!$E$4="Bridge House Redevelopment",'Wastewater Projections'!R88,Dashboard!$E$4="Carlisle House Redevelopment",'Wastewater Projections'!R89,Dashboard!$E$4="Bridgetown CBD Transformation",'Wastewater Projections'!R90)</f>
        <v>2298639.6</v>
      </c>
      <c r="Q5" s="341" cm="1">
        <f t="array" ref="Q5">_xlfn.IFS(Dashboard!$E$4="Bridgetown Core",'Wastewater Projections'!S81,Dashboard!$E$4="Bridgetown Phase 1",'Wastewater Projections'!S82,Dashboard!$E$4="Bridgetown Phase 2",'Wastewater Projections'!S83,Dashboard!$E$4="Bridgetown Phase 3",'Wastewater Projections'!S84,Dashboard!$E$4="Bridgetown Phase 4",'Wastewater Projections'!S85,Dashboard!$E$4="Hyatt Ziva Hotel",'Wastewater Projections'!S86,Dashboard!$E$4="Waterfront",'Wastewater Projections'!S87, Dashboard!$E$4="Bridge House Redevelopment",'Wastewater Projections'!S88,Dashboard!$E$4="Carlisle House Redevelopment",'Wastewater Projections'!S89,Dashboard!$E$4="Bridgetown CBD Transformation",'Wastewater Projections'!S90)</f>
        <v>2298639.6</v>
      </c>
      <c r="R5" s="341" cm="1">
        <f t="array" ref="R5">_xlfn.IFS(Dashboard!$E$4="Bridgetown Core",'Wastewater Projections'!T81,Dashboard!$E$4="Bridgetown Phase 1",'Wastewater Projections'!T82,Dashboard!$E$4="Bridgetown Phase 2",'Wastewater Projections'!T83,Dashboard!$E$4="Bridgetown Phase 3",'Wastewater Projections'!T84,Dashboard!$E$4="Bridgetown Phase 4",'Wastewater Projections'!T85,Dashboard!$E$4="Hyatt Ziva Hotel",'Wastewater Projections'!T86,Dashboard!$E$4="Waterfront",'Wastewater Projections'!T87, Dashboard!$E$4="Bridge House Redevelopment",'Wastewater Projections'!T88,Dashboard!$E$4="Carlisle House Redevelopment",'Wastewater Projections'!T89,Dashboard!$E$4="Bridgetown CBD Transformation",'Wastewater Projections'!T90)</f>
        <v>2298639.6</v>
      </c>
      <c r="S5" s="341" cm="1">
        <f t="array" ref="S5">_xlfn.IFS(Dashboard!$E$4="Bridgetown Core",'Wastewater Projections'!U81,Dashboard!$E$4="Bridgetown Phase 1",'Wastewater Projections'!U82,Dashboard!$E$4="Bridgetown Phase 2",'Wastewater Projections'!U83,Dashboard!$E$4="Bridgetown Phase 3",'Wastewater Projections'!U84,Dashboard!$E$4="Bridgetown Phase 4",'Wastewater Projections'!U85,Dashboard!$E$4="Hyatt Ziva Hotel",'Wastewater Projections'!U86,Dashboard!$E$4="Waterfront",'Wastewater Projections'!U87, Dashboard!$E$4="Bridge House Redevelopment",'Wastewater Projections'!U88,Dashboard!$E$4="Carlisle House Redevelopment",'Wastewater Projections'!U89,Dashboard!$E$4="Bridgetown CBD Transformation",'Wastewater Projections'!U90)</f>
        <v>2298639.6</v>
      </c>
      <c r="T5" s="341" cm="1">
        <f t="array" ref="T5">_xlfn.IFS(Dashboard!$E$4="Bridgetown Core",'Wastewater Projections'!V81,Dashboard!$E$4="Bridgetown Phase 1",'Wastewater Projections'!V82,Dashboard!$E$4="Bridgetown Phase 2",'Wastewater Projections'!V83,Dashboard!$E$4="Bridgetown Phase 3",'Wastewater Projections'!V84,Dashboard!$E$4="Bridgetown Phase 4",'Wastewater Projections'!V85,Dashboard!$E$4="Hyatt Ziva Hotel",'Wastewater Projections'!V86,Dashboard!$E$4="Waterfront",'Wastewater Projections'!V87, Dashboard!$E$4="Bridge House Redevelopment",'Wastewater Projections'!V88,Dashboard!$E$4="Carlisle House Redevelopment",'Wastewater Projections'!V89,Dashboard!$E$4="Bridgetown CBD Transformation",'Wastewater Projections'!V90)</f>
        <v>2298639.6</v>
      </c>
      <c r="U5" s="341" cm="1">
        <f t="array" ref="U5">_xlfn.IFS(Dashboard!$E$4="Bridgetown Core",'Wastewater Projections'!W81,Dashboard!$E$4="Bridgetown Phase 1",'Wastewater Projections'!W82,Dashboard!$E$4="Bridgetown Phase 2",'Wastewater Projections'!W83,Dashboard!$E$4="Bridgetown Phase 3",'Wastewater Projections'!W84,Dashboard!$E$4="Bridgetown Phase 4",'Wastewater Projections'!W85,Dashboard!$E$4="Hyatt Ziva Hotel",'Wastewater Projections'!W86,Dashboard!$E$4="Waterfront",'Wastewater Projections'!W87, Dashboard!$E$4="Bridge House Redevelopment",'Wastewater Projections'!W88,Dashboard!$E$4="Carlisle House Redevelopment",'Wastewater Projections'!W89,Dashboard!$E$4="Bridgetown CBD Transformation",'Wastewater Projections'!W90)</f>
        <v>2298639.6</v>
      </c>
      <c r="V5" s="341" cm="1">
        <f t="array" ref="V5">_xlfn.IFS(Dashboard!$E$4="Bridgetown Core",'Wastewater Projections'!X81,Dashboard!$E$4="Bridgetown Phase 1",'Wastewater Projections'!X82,Dashboard!$E$4="Bridgetown Phase 2",'Wastewater Projections'!X83,Dashboard!$E$4="Bridgetown Phase 3",'Wastewater Projections'!X84,Dashboard!$E$4="Bridgetown Phase 4",'Wastewater Projections'!X85,Dashboard!$E$4="Hyatt Ziva Hotel",'Wastewater Projections'!X86,Dashboard!$E$4="Waterfront",'Wastewater Projections'!X87, Dashboard!$E$4="Bridge House Redevelopment",'Wastewater Projections'!X88,Dashboard!$E$4="Carlisle House Redevelopment",'Wastewater Projections'!X89,Dashboard!$E$4="Bridgetown CBD Transformation",'Wastewater Projections'!X90)</f>
        <v>2298639.6</v>
      </c>
      <c r="W5" s="341" cm="1">
        <f t="array" ref="W5">_xlfn.IFS(Dashboard!$E$4="Bridgetown Core",'Wastewater Projections'!Y81,Dashboard!$E$4="Bridgetown Phase 1",'Wastewater Projections'!Y82,Dashboard!$E$4="Bridgetown Phase 2",'Wastewater Projections'!Y83,Dashboard!$E$4="Bridgetown Phase 3",'Wastewater Projections'!Y84,Dashboard!$E$4="Bridgetown Phase 4",'Wastewater Projections'!Y85,Dashboard!$E$4="Hyatt Ziva Hotel",'Wastewater Projections'!Y86,Dashboard!$E$4="Waterfront",'Wastewater Projections'!Y87, Dashboard!$E$4="Bridge House Redevelopment",'Wastewater Projections'!Y88,Dashboard!$E$4="Carlisle House Redevelopment",'Wastewater Projections'!Y89,Dashboard!$E$4="Bridgetown CBD Transformation",'Wastewater Projections'!Y90)</f>
        <v>2298639.6</v>
      </c>
      <c r="X5" s="341" cm="1">
        <f t="array" ref="X5">_xlfn.IFS(Dashboard!$E$4="Bridgetown Core",'Wastewater Projections'!Z81,Dashboard!$E$4="Bridgetown Phase 1",'Wastewater Projections'!Z82,Dashboard!$E$4="Bridgetown Phase 2",'Wastewater Projections'!Z83,Dashboard!$E$4="Bridgetown Phase 3",'Wastewater Projections'!Z84,Dashboard!$E$4="Bridgetown Phase 4",'Wastewater Projections'!Z85,Dashboard!$E$4="Hyatt Ziva Hotel",'Wastewater Projections'!Z86,Dashboard!$E$4="Waterfront",'Wastewater Projections'!Z87, Dashboard!$E$4="Bridge House Redevelopment",'Wastewater Projections'!Z88,Dashboard!$E$4="Carlisle House Redevelopment",'Wastewater Projections'!Z89,Dashboard!$E$4="Bridgetown CBD Transformation",'Wastewater Projections'!Z90)</f>
        <v>2298639.6</v>
      </c>
      <c r="Y5" s="341" cm="1">
        <f t="array" ref="Y5">_xlfn.IFS(Dashboard!$E$4="Bridgetown Core",'Wastewater Projections'!AA81,Dashboard!$E$4="Bridgetown Phase 1",'Wastewater Projections'!AA82,Dashboard!$E$4="Bridgetown Phase 2",'Wastewater Projections'!AA83,Dashboard!$E$4="Bridgetown Phase 3",'Wastewater Projections'!AA84,Dashboard!$E$4="Bridgetown Phase 4",'Wastewater Projections'!AA85,Dashboard!$E$4="Hyatt Ziva Hotel",'Wastewater Projections'!AA86,Dashboard!$E$4="Waterfront",'Wastewater Projections'!AA87, Dashboard!$E$4="Bridge House Redevelopment",'Wastewater Projections'!AA88,Dashboard!$E$4="Carlisle House Redevelopment",'Wastewater Projections'!AA89,Dashboard!$E$4="Bridgetown CBD Transformation",'Wastewater Projections'!AA90)</f>
        <v>2298639.6</v>
      </c>
      <c r="Z5" s="341" cm="1">
        <f t="array" ref="Z5">_xlfn.IFS(Dashboard!$E$4="Bridgetown Core",'Wastewater Projections'!AB81,Dashboard!$E$4="Bridgetown Phase 1",'Wastewater Projections'!AB82,Dashboard!$E$4="Bridgetown Phase 2",'Wastewater Projections'!AB83,Dashboard!$E$4="Bridgetown Phase 3",'Wastewater Projections'!AB84,Dashboard!$E$4="Bridgetown Phase 4",'Wastewater Projections'!AB85,Dashboard!$E$4="Hyatt Ziva Hotel",'Wastewater Projections'!AB86,Dashboard!$E$4="Waterfront",'Wastewater Projections'!AB87, Dashboard!$E$4="Bridge House Redevelopment",'Wastewater Projections'!AB88,Dashboard!$E$4="Carlisle House Redevelopment",'Wastewater Projections'!AB89,Dashboard!$E$4="Bridgetown CBD Transformation",'Wastewater Projections'!AB90)</f>
        <v>2298639.6</v>
      </c>
      <c r="AA5" s="341" cm="1">
        <f t="array" ref="AA5">_xlfn.IFS(Dashboard!$E$4="Bridgetown Core",'Wastewater Projections'!AC81,Dashboard!$E$4="Bridgetown Phase 1",'Wastewater Projections'!AC82,Dashboard!$E$4="Bridgetown Phase 2",'Wastewater Projections'!AC83,Dashboard!$E$4="Bridgetown Phase 3",'Wastewater Projections'!AC84,Dashboard!$E$4="Bridgetown Phase 4",'Wastewater Projections'!AC85,Dashboard!$E$4="Hyatt Ziva Hotel",'Wastewater Projections'!AC86,Dashboard!$E$4="Waterfront",'Wastewater Projections'!AC87, Dashboard!$E$4="Bridge House Redevelopment",'Wastewater Projections'!AC88,Dashboard!$E$4="Carlisle House Redevelopment",'Wastewater Projections'!AC89,Dashboard!$E$4="Bridgetown CBD Transformation",'Wastewater Projections'!AC90)</f>
        <v>2298639.6</v>
      </c>
      <c r="AB5" s="341" cm="1">
        <f t="array" ref="AB5">_xlfn.IFS(Dashboard!$E$4="Bridgetown Core",'Wastewater Projections'!AD81,Dashboard!$E$4="Bridgetown Phase 1",'Wastewater Projections'!AD82,Dashboard!$E$4="Bridgetown Phase 2",'Wastewater Projections'!AD83,Dashboard!$E$4="Bridgetown Phase 3",'Wastewater Projections'!AD84,Dashboard!$E$4="Bridgetown Phase 4",'Wastewater Projections'!AD85,Dashboard!$E$4="Hyatt Ziva Hotel",'Wastewater Projections'!AD86,Dashboard!$E$4="Waterfront",'Wastewater Projections'!AD87, Dashboard!$E$4="Bridge House Redevelopment",'Wastewater Projections'!AD88,Dashboard!$E$4="Carlisle House Redevelopment",'Wastewater Projections'!AD89,Dashboard!$E$4="Bridgetown CBD Transformation",'Wastewater Projections'!AD90)</f>
        <v>2298639.6</v>
      </c>
      <c r="AC5" s="341" cm="1">
        <f t="array" ref="AC5">_xlfn.IFS(Dashboard!$E$4="Bridgetown Core",'Wastewater Projections'!AE81,Dashboard!$E$4="Bridgetown Phase 1",'Wastewater Projections'!AE82,Dashboard!$E$4="Bridgetown Phase 2",'Wastewater Projections'!AE83,Dashboard!$E$4="Bridgetown Phase 3",'Wastewater Projections'!AE84,Dashboard!$E$4="Bridgetown Phase 4",'Wastewater Projections'!AE85,Dashboard!$E$4="Hyatt Ziva Hotel",'Wastewater Projections'!AE86,Dashboard!$E$4="Waterfront",'Wastewater Projections'!AE87, Dashboard!$E$4="Bridge House Redevelopment",'Wastewater Projections'!AE88,Dashboard!$E$4="Carlisle House Redevelopment",'Wastewater Projections'!AE89,Dashboard!$E$4="Bridgetown CBD Transformation",'Wastewater Projections'!AE90)</f>
        <v>2298639.6</v>
      </c>
      <c r="AD5" s="341" cm="1">
        <f t="array" ref="AD5">_xlfn.IFS(Dashboard!$E$4="Bridgetown Core",'Wastewater Projections'!AF81,Dashboard!$E$4="Bridgetown Phase 1",'Wastewater Projections'!AF82,Dashboard!$E$4="Bridgetown Phase 2",'Wastewater Projections'!AF83,Dashboard!$E$4="Bridgetown Phase 3",'Wastewater Projections'!AF84,Dashboard!$E$4="Bridgetown Phase 4",'Wastewater Projections'!AF85,Dashboard!$E$4="Hyatt Ziva Hotel",'Wastewater Projections'!AF86,Dashboard!$E$4="Waterfront",'Wastewater Projections'!AF87, Dashboard!$E$4="Bridge House Redevelopment",'Wastewater Projections'!AF88,Dashboard!$E$4="Carlisle House Redevelopment",'Wastewater Projections'!AF89,Dashboard!$E$4="Bridgetown CBD Transformation",'Wastewater Projections'!AF90)</f>
        <v>2298639.6</v>
      </c>
      <c r="AE5" s="341" cm="1">
        <f t="array" ref="AE5">_xlfn.IFS(Dashboard!$E$4="Bridgetown Core",'Wastewater Projections'!AG81,Dashboard!$E$4="Bridgetown Phase 1",'Wastewater Projections'!AG82,Dashboard!$E$4="Bridgetown Phase 2",'Wastewater Projections'!AG83,Dashboard!$E$4="Bridgetown Phase 3",'Wastewater Projections'!AG84,Dashboard!$E$4="Bridgetown Phase 4",'Wastewater Projections'!AG85,Dashboard!$E$4="Hyatt Ziva Hotel",'Wastewater Projections'!AG86,Dashboard!$E$4="Waterfront",'Wastewater Projections'!AG87, Dashboard!$E$4="Bridge House Redevelopment",'Wastewater Projections'!AG88,Dashboard!$E$4="Carlisle House Redevelopment",'Wastewater Projections'!AG89,Dashboard!$E$4="Bridgetown CBD Transformation",'Wastewater Projections'!AG90)</f>
        <v>2298639.6</v>
      </c>
      <c r="AF5" s="341" cm="1">
        <f t="array" ref="AF5">_xlfn.IFS(Dashboard!$E$4="Bridgetown Core",'Wastewater Projections'!AH81,Dashboard!$E$4="Bridgetown Phase 1",'Wastewater Projections'!AH82,Dashboard!$E$4="Bridgetown Phase 2",'Wastewater Projections'!AH83,Dashboard!$E$4="Bridgetown Phase 3",'Wastewater Projections'!AH84,Dashboard!$E$4="Bridgetown Phase 4",'Wastewater Projections'!AH85,Dashboard!$E$4="Hyatt Ziva Hotel",'Wastewater Projections'!AH86,Dashboard!$E$4="Waterfront",'Wastewater Projections'!AH87, Dashboard!$E$4="Bridge House Redevelopment",'Wastewater Projections'!AH88,Dashboard!$E$4="Carlisle House Redevelopment",'Wastewater Projections'!AH89,Dashboard!$E$4="Bridgetown CBD Transformation",'Wastewater Projections'!AH90)</f>
        <v>2298639.6</v>
      </c>
      <c r="AG5" s="341" cm="1">
        <f t="array" ref="AG5">_xlfn.IFS(Dashboard!$E$4="Bridgetown Core",'Wastewater Projections'!AI81,Dashboard!$E$4="Bridgetown Phase 1",'Wastewater Projections'!AI82,Dashboard!$E$4="Bridgetown Phase 2",'Wastewater Projections'!AI83,Dashboard!$E$4="Bridgetown Phase 3",'Wastewater Projections'!AI84,Dashboard!$E$4="Bridgetown Phase 4",'Wastewater Projections'!AI85,Dashboard!$E$4="Hyatt Ziva Hotel",'Wastewater Projections'!AI86,Dashboard!$E$4="Waterfront",'Wastewater Projections'!AI87, Dashboard!$E$4="Bridge House Redevelopment",'Wastewater Projections'!AI88,Dashboard!$E$4="Carlisle House Redevelopment",'Wastewater Projections'!AI89,Dashboard!$E$4="Bridgetown CBD Transformation",'Wastewater Projections'!AI90)</f>
        <v>2298639.6</v>
      </c>
      <c r="AH5" s="342" cm="1">
        <f t="array" ref="AH5">_xlfn.IFS(Dashboard!$E$4="Bridgetown Core",'Wastewater Projections'!AJ81,Dashboard!$E$4="Bridgetown Phase 1",'Wastewater Projections'!AJ82,Dashboard!$E$4="Bridgetown Phase 2",'Wastewater Projections'!AJ83,Dashboard!$E$4="Bridgetown Phase 3",'Wastewater Projections'!AJ84,Dashboard!$E$4="Bridgetown Phase 4",'Wastewater Projections'!AJ85,Dashboard!$E$4="Hyatt Ziva Hotel",'Wastewater Projections'!AJ86,Dashboard!$E$4="Waterfront",'Wastewater Projections'!AJ87, Dashboard!$E$4="Bridge House Redevelopment",'Wastewater Projections'!AJ88,Dashboard!$E$4="Carlisle House Redevelopment",'Wastewater Projections'!AJ89,Dashboard!$E$4="Bridgetown CBD Transformation",'Wastewater Projections'!AJ90)</f>
        <v>2298639.6</v>
      </c>
    </row>
    <row r="6" spans="1:34" ht="16.5" thickBot="1" x14ac:dyDescent="0.9">
      <c r="A6" s="468" t="s">
        <v>152</v>
      </c>
      <c r="B6" s="469"/>
      <c r="C6" s="343" t="s">
        <v>190</v>
      </c>
      <c r="D6" s="475"/>
      <c r="E6" s="344">
        <f t="shared" ref="E6:AH6" si="0">+E5/365</f>
        <v>2060.7424657534248</v>
      </c>
      <c r="F6" s="344">
        <f t="shared" si="0"/>
        <v>2060.7424657534248</v>
      </c>
      <c r="G6" s="344">
        <f t="shared" si="0"/>
        <v>4111.7424657534248</v>
      </c>
      <c r="H6" s="344">
        <f t="shared" si="0"/>
        <v>4444.3824657534251</v>
      </c>
      <c r="I6" s="345">
        <f t="shared" si="0"/>
        <v>5857.6427397260277</v>
      </c>
      <c r="J6" s="345">
        <f t="shared" si="0"/>
        <v>6077.6427397260277</v>
      </c>
      <c r="K6" s="345">
        <f t="shared" si="0"/>
        <v>6297.6427397260277</v>
      </c>
      <c r="L6" s="345">
        <f t="shared" si="0"/>
        <v>6297.6427397260277</v>
      </c>
      <c r="M6" s="345">
        <f t="shared" si="0"/>
        <v>6297.6427397260277</v>
      </c>
      <c r="N6" s="345">
        <f t="shared" si="0"/>
        <v>6297.6427397260277</v>
      </c>
      <c r="O6" s="345">
        <f t="shared" si="0"/>
        <v>6297.6427397260277</v>
      </c>
      <c r="P6" s="345">
        <f t="shared" si="0"/>
        <v>6297.6427397260277</v>
      </c>
      <c r="Q6" s="345">
        <f t="shared" si="0"/>
        <v>6297.6427397260277</v>
      </c>
      <c r="R6" s="345">
        <f t="shared" si="0"/>
        <v>6297.6427397260277</v>
      </c>
      <c r="S6" s="345">
        <f t="shared" si="0"/>
        <v>6297.6427397260277</v>
      </c>
      <c r="T6" s="345">
        <f t="shared" si="0"/>
        <v>6297.6427397260277</v>
      </c>
      <c r="U6" s="345">
        <f t="shared" si="0"/>
        <v>6297.6427397260277</v>
      </c>
      <c r="V6" s="345">
        <f t="shared" si="0"/>
        <v>6297.6427397260277</v>
      </c>
      <c r="W6" s="345">
        <f t="shared" si="0"/>
        <v>6297.6427397260277</v>
      </c>
      <c r="X6" s="345">
        <f t="shared" si="0"/>
        <v>6297.6427397260277</v>
      </c>
      <c r="Y6" s="345">
        <f t="shared" si="0"/>
        <v>6297.6427397260277</v>
      </c>
      <c r="Z6" s="345">
        <f t="shared" si="0"/>
        <v>6297.6427397260277</v>
      </c>
      <c r="AA6" s="345">
        <f t="shared" si="0"/>
        <v>6297.6427397260277</v>
      </c>
      <c r="AB6" s="345">
        <f t="shared" si="0"/>
        <v>6297.6427397260277</v>
      </c>
      <c r="AC6" s="345">
        <f t="shared" si="0"/>
        <v>6297.6427397260277</v>
      </c>
      <c r="AD6" s="345">
        <f t="shared" si="0"/>
        <v>6297.6427397260277</v>
      </c>
      <c r="AE6" s="345">
        <f t="shared" si="0"/>
        <v>6297.6427397260277</v>
      </c>
      <c r="AF6" s="345">
        <f t="shared" si="0"/>
        <v>6297.6427397260277</v>
      </c>
      <c r="AG6" s="345">
        <f t="shared" si="0"/>
        <v>6297.6427397260277</v>
      </c>
      <c r="AH6" s="346">
        <f t="shared" si="0"/>
        <v>6297.6427397260277</v>
      </c>
    </row>
    <row r="7" spans="1:34" x14ac:dyDescent="0.6"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</row>
    <row r="8" spans="1:34" x14ac:dyDescent="0.6"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</row>
    <row r="9" spans="1:34" x14ac:dyDescent="0.6"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</row>
    <row r="11" spans="1:34" ht="16.5" customHeight="1" x14ac:dyDescent="0.6">
      <c r="A11" s="472" t="s">
        <v>0</v>
      </c>
      <c r="B11" s="473"/>
      <c r="C11" s="270"/>
      <c r="D11" s="268"/>
      <c r="E11" s="268">
        <f t="shared" ref="E11:AH11" si="1">E4</f>
        <v>2021</v>
      </c>
      <c r="F11" s="268">
        <f t="shared" si="1"/>
        <v>2022</v>
      </c>
      <c r="G11" s="268">
        <f t="shared" si="1"/>
        <v>2023</v>
      </c>
      <c r="H11" s="268">
        <f t="shared" si="1"/>
        <v>2024</v>
      </c>
      <c r="I11" s="268">
        <f t="shared" si="1"/>
        <v>2025</v>
      </c>
      <c r="J11" s="268">
        <f t="shared" si="1"/>
        <v>2026</v>
      </c>
      <c r="K11" s="268">
        <f t="shared" si="1"/>
        <v>2027</v>
      </c>
      <c r="L11" s="268">
        <f t="shared" si="1"/>
        <v>2028</v>
      </c>
      <c r="M11" s="268">
        <f t="shared" si="1"/>
        <v>2029</v>
      </c>
      <c r="N11" s="268">
        <f t="shared" si="1"/>
        <v>2030</v>
      </c>
      <c r="O11" s="268">
        <f t="shared" si="1"/>
        <v>2031</v>
      </c>
      <c r="P11" s="268">
        <f t="shared" si="1"/>
        <v>2032</v>
      </c>
      <c r="Q11" s="268">
        <f t="shared" si="1"/>
        <v>2033</v>
      </c>
      <c r="R11" s="268">
        <f t="shared" si="1"/>
        <v>2034</v>
      </c>
      <c r="S11" s="268">
        <f t="shared" si="1"/>
        <v>2035</v>
      </c>
      <c r="T11" s="268">
        <f t="shared" si="1"/>
        <v>2036</v>
      </c>
      <c r="U11" s="268">
        <f t="shared" si="1"/>
        <v>2037</v>
      </c>
      <c r="V11" s="268">
        <f t="shared" si="1"/>
        <v>2038</v>
      </c>
      <c r="W11" s="268">
        <f t="shared" si="1"/>
        <v>2039</v>
      </c>
      <c r="X11" s="268">
        <f t="shared" si="1"/>
        <v>2040</v>
      </c>
      <c r="Y11" s="268">
        <f t="shared" si="1"/>
        <v>2041</v>
      </c>
      <c r="Z11" s="268">
        <f t="shared" si="1"/>
        <v>2042</v>
      </c>
      <c r="AA11" s="268">
        <f t="shared" si="1"/>
        <v>2043</v>
      </c>
      <c r="AB11" s="268">
        <f t="shared" si="1"/>
        <v>2044</v>
      </c>
      <c r="AC11" s="268">
        <f t="shared" si="1"/>
        <v>2045</v>
      </c>
      <c r="AD11" s="268">
        <f t="shared" si="1"/>
        <v>2046</v>
      </c>
      <c r="AE11" s="268">
        <f t="shared" si="1"/>
        <v>2047</v>
      </c>
      <c r="AF11" s="268">
        <f t="shared" si="1"/>
        <v>2048</v>
      </c>
      <c r="AG11" s="268">
        <f t="shared" si="1"/>
        <v>2049</v>
      </c>
      <c r="AH11" s="269">
        <f t="shared" si="1"/>
        <v>2050</v>
      </c>
    </row>
    <row r="12" spans="1:34" ht="15.75" x14ac:dyDescent="0.75">
      <c r="A12" s="444" t="s">
        <v>22</v>
      </c>
      <c r="B12" s="470"/>
      <c r="C12" s="432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4"/>
    </row>
    <row r="13" spans="1:34" ht="14.25" x14ac:dyDescent="0.65">
      <c r="A13" s="446" t="s">
        <v>193</v>
      </c>
      <c r="B13" s="471"/>
      <c r="C13" s="257"/>
      <c r="D13" s="204"/>
      <c r="E13" s="204"/>
      <c r="F13" s="204"/>
      <c r="G13" s="205">
        <f>+'CBA Input'!B39*(1+Dashboard!$E$6)^(+G4-$E$4)</f>
        <v>4950000</v>
      </c>
      <c r="H13" s="205">
        <f>+'CBA Input'!C39*(1+Dashboard!$E$6)^(+H4-$E$4)</f>
        <v>4440000</v>
      </c>
      <c r="I13" s="204">
        <f>+'CBA Input'!D39*(1+Dashboard!$E$6)^(+I4-$E$4)</f>
        <v>0</v>
      </c>
      <c r="J13" s="204"/>
      <c r="K13" s="204"/>
      <c r="L13" s="204"/>
      <c r="M13" s="204"/>
      <c r="N13" s="204"/>
      <c r="O13" s="204"/>
      <c r="P13" s="204"/>
      <c r="Q13" s="205">
        <f>+'CBA Input'!E39*(1+Dashboard!$E$6)^(+H4-$E$4)</f>
        <v>1075000</v>
      </c>
      <c r="R13" s="204"/>
      <c r="S13" s="204"/>
      <c r="T13" s="204"/>
      <c r="U13" s="204"/>
      <c r="V13" s="204"/>
      <c r="W13" s="204"/>
      <c r="X13" s="204"/>
      <c r="Y13" s="204"/>
      <c r="Z13" s="204"/>
      <c r="AA13" s="204">
        <f>+'CBA Input'!F39*(1+Dashboard!$E$6)^(+H$4-$E$4)</f>
        <v>2075000</v>
      </c>
      <c r="AB13" s="204"/>
      <c r="AC13" s="204"/>
      <c r="AD13" s="204"/>
      <c r="AE13" s="204"/>
      <c r="AF13" s="204"/>
      <c r="AG13" s="204"/>
      <c r="AH13" s="241"/>
    </row>
    <row r="14" spans="1:34" ht="15.75" x14ac:dyDescent="0.75">
      <c r="A14" s="444" t="s">
        <v>192</v>
      </c>
      <c r="B14" s="470"/>
      <c r="C14" s="432"/>
      <c r="D14" s="433"/>
      <c r="E14" s="433"/>
      <c r="F14" s="433"/>
      <c r="G14" s="433"/>
      <c r="H14" s="433"/>
      <c r="I14" s="433"/>
      <c r="J14" s="433"/>
      <c r="K14" s="433"/>
      <c r="L14" s="433"/>
      <c r="M14" s="433"/>
      <c r="N14" s="433"/>
      <c r="O14" s="433"/>
      <c r="P14" s="433"/>
      <c r="Q14" s="433"/>
      <c r="R14" s="433"/>
      <c r="S14" s="433"/>
      <c r="T14" s="433"/>
      <c r="U14" s="433"/>
      <c r="V14" s="433"/>
      <c r="W14" s="433"/>
      <c r="X14" s="433"/>
      <c r="Y14" s="433"/>
      <c r="Z14" s="433"/>
      <c r="AA14" s="433"/>
      <c r="AB14" s="433"/>
      <c r="AC14" s="433"/>
      <c r="AD14" s="433"/>
      <c r="AE14" s="433"/>
      <c r="AF14" s="433"/>
      <c r="AG14" s="433"/>
      <c r="AH14" s="434"/>
    </row>
    <row r="15" spans="1:34" ht="14.25" x14ac:dyDescent="0.65">
      <c r="A15" s="450" t="s">
        <v>46</v>
      </c>
      <c r="B15" s="460"/>
      <c r="C15" s="258">
        <v>0.01</v>
      </c>
      <c r="D15" s="212" t="s">
        <v>42</v>
      </c>
      <c r="E15" s="204"/>
      <c r="F15" s="204"/>
      <c r="G15" s="204"/>
      <c r="H15" s="204"/>
      <c r="I15" s="206">
        <f>+'CBA Input'!$C$24*+$C$15</f>
        <v>65000</v>
      </c>
      <c r="J15" s="206">
        <f>+'CBA Input'!$C$24*+$C$15</f>
        <v>65000</v>
      </c>
      <c r="K15" s="206">
        <f>+'CBA Input'!$C$24*+$C$15</f>
        <v>65000</v>
      </c>
      <c r="L15" s="206">
        <f>+'CBA Input'!$C$24*+$C$15</f>
        <v>65000</v>
      </c>
      <c r="M15" s="206">
        <f>+'CBA Input'!$C$24*+$C$15</f>
        <v>65000</v>
      </c>
      <c r="N15" s="206">
        <f>+'CBA Input'!$C$24*+$C$15</f>
        <v>65000</v>
      </c>
      <c r="O15" s="206">
        <f>+'CBA Input'!$C$24*+$C$15</f>
        <v>65000</v>
      </c>
      <c r="P15" s="206">
        <f>+'CBA Input'!$C$24*+$C$15</f>
        <v>65000</v>
      </c>
      <c r="Q15" s="206">
        <f>+'CBA Input'!$C$24*+$C$15</f>
        <v>65000</v>
      </c>
      <c r="R15" s="206">
        <f>+'CBA Input'!$C$24*+$C$15</f>
        <v>65000</v>
      </c>
      <c r="S15" s="206">
        <f>+'CBA Input'!$C$24*+$C$15</f>
        <v>65000</v>
      </c>
      <c r="T15" s="206">
        <f>+'CBA Input'!$C$24*+$C$15</f>
        <v>65000</v>
      </c>
      <c r="U15" s="206">
        <f>+'CBA Input'!$C$24*+$C$15</f>
        <v>65000</v>
      </c>
      <c r="V15" s="206">
        <f>+'CBA Input'!$C$24*+$C$15</f>
        <v>65000</v>
      </c>
      <c r="W15" s="206">
        <f>+'CBA Input'!$C$24*+$C$15</f>
        <v>65000</v>
      </c>
      <c r="X15" s="206">
        <f>+'CBA Input'!$C$24*+$C$15</f>
        <v>65000</v>
      </c>
      <c r="Y15" s="206">
        <f>+'CBA Input'!$C$24*+$C$15</f>
        <v>65000</v>
      </c>
      <c r="Z15" s="206">
        <f>+'CBA Input'!$C$24*+$C$15</f>
        <v>65000</v>
      </c>
      <c r="AA15" s="206">
        <f>+'CBA Input'!$C$24*+$C$15</f>
        <v>65000</v>
      </c>
      <c r="AB15" s="206">
        <f>+'CBA Input'!$C$24*+$C$15</f>
        <v>65000</v>
      </c>
      <c r="AC15" s="206">
        <f>+'CBA Input'!$C$24*+$C$15</f>
        <v>65000</v>
      </c>
      <c r="AD15" s="206">
        <f>+'CBA Input'!$C$24*+$C$15</f>
        <v>65000</v>
      </c>
      <c r="AE15" s="206">
        <f>+'CBA Input'!$C$24*+$C$15</f>
        <v>65000</v>
      </c>
      <c r="AF15" s="206">
        <f>+'CBA Input'!$C$24*+$C$15</f>
        <v>65000</v>
      </c>
      <c r="AG15" s="206">
        <f>+'CBA Input'!$C$24*+$C$15</f>
        <v>65000</v>
      </c>
      <c r="AH15" s="242">
        <f>+'CBA Input'!$C$24*+$C$15</f>
        <v>65000</v>
      </c>
    </row>
    <row r="16" spans="1:34" ht="14.25" x14ac:dyDescent="0.65">
      <c r="A16" s="450" t="s">
        <v>47</v>
      </c>
      <c r="B16" s="460"/>
      <c r="C16" s="258">
        <v>0.15</v>
      </c>
      <c r="D16" s="212" t="s">
        <v>42</v>
      </c>
      <c r="E16" s="204"/>
      <c r="F16" s="204"/>
      <c r="G16" s="204"/>
      <c r="H16" s="204"/>
      <c r="I16" s="206">
        <f>+$C$16*'CBA Input'!$C$27</f>
        <v>37500</v>
      </c>
      <c r="J16" s="206">
        <f>+$C$16*'CBA Input'!$C$27</f>
        <v>37500</v>
      </c>
      <c r="K16" s="206">
        <f>+$C$16*'CBA Input'!$C$27</f>
        <v>37500</v>
      </c>
      <c r="L16" s="206">
        <f>+$C$16*'CBA Input'!$C$27</f>
        <v>37500</v>
      </c>
      <c r="M16" s="206">
        <f>+$C$16*'CBA Input'!$C$27</f>
        <v>37500</v>
      </c>
      <c r="N16" s="206">
        <f>+$C$16*'CBA Input'!$C$27</f>
        <v>37500</v>
      </c>
      <c r="O16" s="206">
        <f>+$C$16*'CBA Input'!$C$27</f>
        <v>37500</v>
      </c>
      <c r="P16" s="206">
        <f>+$C$16*'CBA Input'!$C$27</f>
        <v>37500</v>
      </c>
      <c r="Q16" s="206">
        <f>+$C$16*'CBA Input'!$C$27</f>
        <v>37500</v>
      </c>
      <c r="R16" s="206">
        <f>+$C$16*'CBA Input'!$C$27</f>
        <v>37500</v>
      </c>
      <c r="S16" s="206">
        <f>+$C$16*'CBA Input'!$C$27</f>
        <v>37500</v>
      </c>
      <c r="T16" s="206">
        <f>+$C$16*'CBA Input'!$C$27</f>
        <v>37500</v>
      </c>
      <c r="U16" s="206">
        <f>+$C$16*'CBA Input'!$C$27</f>
        <v>37500</v>
      </c>
      <c r="V16" s="206">
        <f>+$C$16*'CBA Input'!$C$27</f>
        <v>37500</v>
      </c>
      <c r="W16" s="206">
        <f>+$C$16*'CBA Input'!$C$27</f>
        <v>37500</v>
      </c>
      <c r="X16" s="206">
        <f>+$C$16*'CBA Input'!$C$27</f>
        <v>37500</v>
      </c>
      <c r="Y16" s="206">
        <f>+$C$16*'CBA Input'!$C$27</f>
        <v>37500</v>
      </c>
      <c r="Z16" s="206">
        <f>+$C$16*'CBA Input'!$C$27</f>
        <v>37500</v>
      </c>
      <c r="AA16" s="206">
        <f>+$C$16*'CBA Input'!$C$27</f>
        <v>37500</v>
      </c>
      <c r="AB16" s="206">
        <f>+$C$16*'CBA Input'!$C$27</f>
        <v>37500</v>
      </c>
      <c r="AC16" s="206">
        <f>+$C$16*'CBA Input'!$C$27</f>
        <v>37500</v>
      </c>
      <c r="AD16" s="206">
        <f>+$C$16*'CBA Input'!$C$27</f>
        <v>37500</v>
      </c>
      <c r="AE16" s="206">
        <f>+$C$16*'CBA Input'!$C$27</f>
        <v>37500</v>
      </c>
      <c r="AF16" s="206">
        <f>+$C$16*'CBA Input'!$C$27</f>
        <v>37500</v>
      </c>
      <c r="AG16" s="206">
        <f>+$C$16*'CBA Input'!$C$27</f>
        <v>37500</v>
      </c>
      <c r="AH16" s="242">
        <f>+$C$16*'CBA Input'!$C$27</f>
        <v>37500</v>
      </c>
    </row>
    <row r="17" spans="1:36" ht="14.25" x14ac:dyDescent="0.65">
      <c r="A17" s="450" t="s">
        <v>41</v>
      </c>
      <c r="B17" s="460"/>
      <c r="C17" s="258">
        <v>0.01</v>
      </c>
      <c r="D17" s="212" t="s">
        <v>42</v>
      </c>
      <c r="E17" s="204"/>
      <c r="F17" s="204"/>
      <c r="G17" s="204"/>
      <c r="H17" s="204"/>
      <c r="I17" s="206">
        <f>+$C$17*'CBA Input'!$C$28</f>
        <v>2400</v>
      </c>
      <c r="J17" s="206">
        <f>+$C$17*'CBA Input'!$C$28</f>
        <v>2400</v>
      </c>
      <c r="K17" s="206">
        <f>+$C$17*'CBA Input'!$C$28</f>
        <v>2400</v>
      </c>
      <c r="L17" s="206">
        <f>+$C$17*'CBA Input'!$C$28</f>
        <v>2400</v>
      </c>
      <c r="M17" s="206">
        <f>+$C$17*'CBA Input'!$C$28</f>
        <v>2400</v>
      </c>
      <c r="N17" s="206">
        <f>+$C$17*'CBA Input'!$C$28</f>
        <v>2400</v>
      </c>
      <c r="O17" s="206">
        <f>+$C$17*'CBA Input'!$C$28</f>
        <v>2400</v>
      </c>
      <c r="P17" s="206">
        <f>+$C$17*'CBA Input'!$C$28</f>
        <v>2400</v>
      </c>
      <c r="Q17" s="206">
        <f>+$C$17*'CBA Input'!$C$28</f>
        <v>2400</v>
      </c>
      <c r="R17" s="206">
        <f>+$C$17*'CBA Input'!$C$28</f>
        <v>2400</v>
      </c>
      <c r="S17" s="206">
        <f>+$C$17*'CBA Input'!$C$28</f>
        <v>2400</v>
      </c>
      <c r="T17" s="206">
        <f>+$C$17*'CBA Input'!$C$28</f>
        <v>2400</v>
      </c>
      <c r="U17" s="206">
        <f>+$C$17*'CBA Input'!$C$28</f>
        <v>2400</v>
      </c>
      <c r="V17" s="206">
        <f>+$C$17*'CBA Input'!$C$28</f>
        <v>2400</v>
      </c>
      <c r="W17" s="206">
        <f>+$C$17*'CBA Input'!$C$28</f>
        <v>2400</v>
      </c>
      <c r="X17" s="206">
        <f>+$C$17*'CBA Input'!$C$28</f>
        <v>2400</v>
      </c>
      <c r="Y17" s="206">
        <f>+$C$17*'CBA Input'!$C$28</f>
        <v>2400</v>
      </c>
      <c r="Z17" s="206">
        <f>+$C$17*'CBA Input'!$C$28</f>
        <v>2400</v>
      </c>
      <c r="AA17" s="206">
        <f>+$C$17*'CBA Input'!$C$28</f>
        <v>2400</v>
      </c>
      <c r="AB17" s="206">
        <f>+$C$17*'CBA Input'!$C$28</f>
        <v>2400</v>
      </c>
      <c r="AC17" s="206">
        <f>+$C$17*'CBA Input'!$C$28</f>
        <v>2400</v>
      </c>
      <c r="AD17" s="206">
        <f>+$C$17*'CBA Input'!$C$28</f>
        <v>2400</v>
      </c>
      <c r="AE17" s="206">
        <f>+$C$17*'CBA Input'!$C$28</f>
        <v>2400</v>
      </c>
      <c r="AF17" s="206">
        <f>+$C$17*'CBA Input'!$C$28</f>
        <v>2400</v>
      </c>
      <c r="AG17" s="206">
        <f>+$C$17*'CBA Input'!$C$28</f>
        <v>2400</v>
      </c>
      <c r="AH17" s="242">
        <f>+$C$17*'CBA Input'!$C$28</f>
        <v>2400</v>
      </c>
    </row>
    <row r="18" spans="1:36" ht="14.25" x14ac:dyDescent="0.65">
      <c r="A18" s="450" t="s">
        <v>40</v>
      </c>
      <c r="B18" s="460"/>
      <c r="C18" s="259">
        <v>10000</v>
      </c>
      <c r="D18" s="212" t="s">
        <v>44</v>
      </c>
      <c r="E18" s="204"/>
      <c r="F18" s="204"/>
      <c r="G18" s="204"/>
      <c r="H18" s="204"/>
      <c r="I18" s="206">
        <f t="shared" ref="I18:AH18" si="2">+$C$18</f>
        <v>10000</v>
      </c>
      <c r="J18" s="206">
        <f t="shared" si="2"/>
        <v>10000</v>
      </c>
      <c r="K18" s="206">
        <f t="shared" si="2"/>
        <v>10000</v>
      </c>
      <c r="L18" s="206">
        <f t="shared" si="2"/>
        <v>10000</v>
      </c>
      <c r="M18" s="206">
        <f t="shared" si="2"/>
        <v>10000</v>
      </c>
      <c r="N18" s="206">
        <f t="shared" si="2"/>
        <v>10000</v>
      </c>
      <c r="O18" s="206">
        <f t="shared" si="2"/>
        <v>10000</v>
      </c>
      <c r="P18" s="206">
        <f t="shared" si="2"/>
        <v>10000</v>
      </c>
      <c r="Q18" s="206">
        <f t="shared" si="2"/>
        <v>10000</v>
      </c>
      <c r="R18" s="206">
        <f t="shared" si="2"/>
        <v>10000</v>
      </c>
      <c r="S18" s="206">
        <f t="shared" si="2"/>
        <v>10000</v>
      </c>
      <c r="T18" s="206">
        <f t="shared" si="2"/>
        <v>10000</v>
      </c>
      <c r="U18" s="206">
        <f t="shared" si="2"/>
        <v>10000</v>
      </c>
      <c r="V18" s="206">
        <f t="shared" si="2"/>
        <v>10000</v>
      </c>
      <c r="W18" s="206">
        <f t="shared" si="2"/>
        <v>10000</v>
      </c>
      <c r="X18" s="206">
        <f t="shared" si="2"/>
        <v>10000</v>
      </c>
      <c r="Y18" s="206">
        <f t="shared" si="2"/>
        <v>10000</v>
      </c>
      <c r="Z18" s="206">
        <f t="shared" si="2"/>
        <v>10000</v>
      </c>
      <c r="AA18" s="206">
        <f t="shared" si="2"/>
        <v>10000</v>
      </c>
      <c r="AB18" s="206">
        <f t="shared" si="2"/>
        <v>10000</v>
      </c>
      <c r="AC18" s="206">
        <f t="shared" si="2"/>
        <v>10000</v>
      </c>
      <c r="AD18" s="206">
        <f t="shared" si="2"/>
        <v>10000</v>
      </c>
      <c r="AE18" s="206">
        <f t="shared" si="2"/>
        <v>10000</v>
      </c>
      <c r="AF18" s="206">
        <f t="shared" si="2"/>
        <v>10000</v>
      </c>
      <c r="AG18" s="206">
        <f t="shared" si="2"/>
        <v>10000</v>
      </c>
      <c r="AH18" s="242">
        <f t="shared" si="2"/>
        <v>10000</v>
      </c>
      <c r="AI18" s="198"/>
      <c r="AJ18" s="198"/>
    </row>
    <row r="19" spans="1:36" ht="14.25" x14ac:dyDescent="0.65">
      <c r="A19" s="450" t="s">
        <v>45</v>
      </c>
      <c r="B19" s="460"/>
      <c r="C19" s="260">
        <f>+'CBA Input'!B67</f>
        <v>3.3000000000000002E-2</v>
      </c>
      <c r="D19" s="212" t="s">
        <v>49</v>
      </c>
      <c r="E19" s="204"/>
      <c r="F19" s="204"/>
      <c r="G19" s="204"/>
      <c r="H19" s="204"/>
      <c r="I19" s="206">
        <f t="shared" ref="I19:AH19" si="3">+$C$19*I5</f>
        <v>70555.306800000006</v>
      </c>
      <c r="J19" s="206">
        <f t="shared" si="3"/>
        <v>73205.2068</v>
      </c>
      <c r="K19" s="206">
        <f t="shared" si="3"/>
        <v>75855.106800000009</v>
      </c>
      <c r="L19" s="206">
        <f t="shared" si="3"/>
        <v>75855.106800000009</v>
      </c>
      <c r="M19" s="206">
        <f t="shared" si="3"/>
        <v>75855.106800000009</v>
      </c>
      <c r="N19" s="206">
        <f t="shared" si="3"/>
        <v>75855.106800000009</v>
      </c>
      <c r="O19" s="206">
        <f t="shared" si="3"/>
        <v>75855.106800000009</v>
      </c>
      <c r="P19" s="206">
        <f t="shared" si="3"/>
        <v>75855.106800000009</v>
      </c>
      <c r="Q19" s="206">
        <f t="shared" si="3"/>
        <v>75855.106800000009</v>
      </c>
      <c r="R19" s="206">
        <f t="shared" si="3"/>
        <v>75855.106800000009</v>
      </c>
      <c r="S19" s="206">
        <f t="shared" si="3"/>
        <v>75855.106800000009</v>
      </c>
      <c r="T19" s="206">
        <f t="shared" si="3"/>
        <v>75855.106800000009</v>
      </c>
      <c r="U19" s="206">
        <f t="shared" si="3"/>
        <v>75855.106800000009</v>
      </c>
      <c r="V19" s="206">
        <f t="shared" si="3"/>
        <v>75855.106800000009</v>
      </c>
      <c r="W19" s="206">
        <f t="shared" si="3"/>
        <v>75855.106800000009</v>
      </c>
      <c r="X19" s="206">
        <f t="shared" si="3"/>
        <v>75855.106800000009</v>
      </c>
      <c r="Y19" s="206">
        <f t="shared" si="3"/>
        <v>75855.106800000009</v>
      </c>
      <c r="Z19" s="206">
        <f t="shared" si="3"/>
        <v>75855.106800000009</v>
      </c>
      <c r="AA19" s="206">
        <f t="shared" si="3"/>
        <v>75855.106800000009</v>
      </c>
      <c r="AB19" s="206">
        <f t="shared" si="3"/>
        <v>75855.106800000009</v>
      </c>
      <c r="AC19" s="206">
        <f t="shared" si="3"/>
        <v>75855.106800000009</v>
      </c>
      <c r="AD19" s="206">
        <f t="shared" si="3"/>
        <v>75855.106800000009</v>
      </c>
      <c r="AE19" s="206">
        <f t="shared" si="3"/>
        <v>75855.106800000009</v>
      </c>
      <c r="AF19" s="206">
        <f t="shared" si="3"/>
        <v>75855.106800000009</v>
      </c>
      <c r="AG19" s="206">
        <f t="shared" si="3"/>
        <v>75855.106800000009</v>
      </c>
      <c r="AH19" s="242">
        <f t="shared" si="3"/>
        <v>75855.106800000009</v>
      </c>
    </row>
    <row r="20" spans="1:36" ht="14.25" x14ac:dyDescent="0.65">
      <c r="A20" s="450" t="s">
        <v>153</v>
      </c>
      <c r="B20" s="460"/>
      <c r="C20" s="260">
        <f>+'CBA Input'!B69</f>
        <v>3.5000000000000003E-2</v>
      </c>
      <c r="D20" s="212" t="s">
        <v>49</v>
      </c>
      <c r="E20" s="204"/>
      <c r="F20" s="204"/>
      <c r="G20" s="204"/>
      <c r="H20" s="204"/>
      <c r="I20" s="206">
        <f t="shared" ref="I20:AH20" si="4">+$C$20*I5*2</f>
        <v>149662.77200000003</v>
      </c>
      <c r="J20" s="206">
        <f t="shared" si="4"/>
        <v>155283.77200000003</v>
      </c>
      <c r="K20" s="206">
        <f t="shared" si="4"/>
        <v>160904.77200000003</v>
      </c>
      <c r="L20" s="206">
        <f t="shared" si="4"/>
        <v>160904.77200000003</v>
      </c>
      <c r="M20" s="206">
        <f t="shared" si="4"/>
        <v>160904.77200000003</v>
      </c>
      <c r="N20" s="206">
        <f t="shared" si="4"/>
        <v>160904.77200000003</v>
      </c>
      <c r="O20" s="206">
        <f t="shared" si="4"/>
        <v>160904.77200000003</v>
      </c>
      <c r="P20" s="206">
        <f t="shared" si="4"/>
        <v>160904.77200000003</v>
      </c>
      <c r="Q20" s="206">
        <f t="shared" si="4"/>
        <v>160904.77200000003</v>
      </c>
      <c r="R20" s="206">
        <f t="shared" si="4"/>
        <v>160904.77200000003</v>
      </c>
      <c r="S20" s="206">
        <f t="shared" si="4"/>
        <v>160904.77200000003</v>
      </c>
      <c r="T20" s="206">
        <f t="shared" si="4"/>
        <v>160904.77200000003</v>
      </c>
      <c r="U20" s="206">
        <f t="shared" si="4"/>
        <v>160904.77200000003</v>
      </c>
      <c r="V20" s="206">
        <f t="shared" si="4"/>
        <v>160904.77200000003</v>
      </c>
      <c r="W20" s="206">
        <f t="shared" si="4"/>
        <v>160904.77200000003</v>
      </c>
      <c r="X20" s="206">
        <f t="shared" si="4"/>
        <v>160904.77200000003</v>
      </c>
      <c r="Y20" s="206">
        <f t="shared" si="4"/>
        <v>160904.77200000003</v>
      </c>
      <c r="Z20" s="206">
        <f t="shared" si="4"/>
        <v>160904.77200000003</v>
      </c>
      <c r="AA20" s="206">
        <f t="shared" si="4"/>
        <v>160904.77200000003</v>
      </c>
      <c r="AB20" s="206">
        <f t="shared" si="4"/>
        <v>160904.77200000003</v>
      </c>
      <c r="AC20" s="206">
        <f t="shared" si="4"/>
        <v>160904.77200000003</v>
      </c>
      <c r="AD20" s="206">
        <f t="shared" si="4"/>
        <v>160904.77200000003</v>
      </c>
      <c r="AE20" s="206">
        <f t="shared" si="4"/>
        <v>160904.77200000003</v>
      </c>
      <c r="AF20" s="206">
        <f t="shared" si="4"/>
        <v>160904.77200000003</v>
      </c>
      <c r="AG20" s="206">
        <f t="shared" si="4"/>
        <v>160904.77200000003</v>
      </c>
      <c r="AH20" s="242">
        <f t="shared" si="4"/>
        <v>160904.77200000003</v>
      </c>
    </row>
    <row r="21" spans="1:36" ht="14.25" x14ac:dyDescent="0.65">
      <c r="A21" s="379"/>
      <c r="B21" s="381" t="s">
        <v>217</v>
      </c>
      <c r="C21" s="260">
        <v>5.0000000000000001E-3</v>
      </c>
      <c r="D21" s="212" t="s">
        <v>49</v>
      </c>
      <c r="E21" s="204"/>
      <c r="F21" s="204"/>
      <c r="G21" s="204"/>
      <c r="H21" s="204"/>
      <c r="I21" s="206">
        <f>+$C$21*I5*(1-Dashboard!$E$13)</f>
        <v>2138.0395999999996</v>
      </c>
      <c r="J21" s="206">
        <f>+$C$21*J5*(1-Dashboard!$E$13)</f>
        <v>2218.3395999999998</v>
      </c>
      <c r="K21" s="206">
        <f>+$C$21*K5*(1-Dashboard!$E$13)</f>
        <v>2298.6395999999995</v>
      </c>
      <c r="L21" s="206">
        <f>+$C$21*L5*(1-Dashboard!$E$13)</f>
        <v>2298.6395999999995</v>
      </c>
      <c r="M21" s="206">
        <f>+$C$21*M5*(1-Dashboard!$E$13)</f>
        <v>2298.6395999999995</v>
      </c>
      <c r="N21" s="206">
        <f>+$C$21*N5*(1-Dashboard!$E$13)</f>
        <v>2298.6395999999995</v>
      </c>
      <c r="O21" s="206">
        <f>+$C$21*O5*(1-Dashboard!$E$13)</f>
        <v>2298.6395999999995</v>
      </c>
      <c r="P21" s="206">
        <f>+$C$21*P5*(1-Dashboard!$E$13)</f>
        <v>2298.6395999999995</v>
      </c>
      <c r="Q21" s="206">
        <f>+$C$21*Q5*(1-Dashboard!$E$13)</f>
        <v>2298.6395999999995</v>
      </c>
      <c r="R21" s="206">
        <f>+$C$21*R5*(1-Dashboard!$E$13)</f>
        <v>2298.6395999999995</v>
      </c>
      <c r="S21" s="206">
        <f>+$C$21*S5*(1-Dashboard!$E$13)</f>
        <v>2298.6395999999995</v>
      </c>
      <c r="T21" s="206">
        <f>+$C$21*T5*(1-Dashboard!$E$13)</f>
        <v>2298.6395999999995</v>
      </c>
      <c r="U21" s="206">
        <f>+$C$21*U5*(1-Dashboard!$E$13)</f>
        <v>2298.6395999999995</v>
      </c>
      <c r="V21" s="206">
        <f>+$C$21*V5*(1-Dashboard!$E$13)</f>
        <v>2298.6395999999995</v>
      </c>
      <c r="W21" s="206">
        <f>+$C$21*W5*(1-Dashboard!$E$13)</f>
        <v>2298.6395999999995</v>
      </c>
      <c r="X21" s="206">
        <f>+$C$21*X5*(1-Dashboard!$E$13)</f>
        <v>2298.6395999999995</v>
      </c>
      <c r="Y21" s="206">
        <f>+$C$21*Y5*(1-Dashboard!$E$13)</f>
        <v>2298.6395999999995</v>
      </c>
      <c r="Z21" s="206">
        <f>+$C$21*Z5*(1-Dashboard!$E$13)</f>
        <v>2298.6395999999995</v>
      </c>
      <c r="AA21" s="206">
        <f>+$C$21*AA5*(1-Dashboard!$E$13)</f>
        <v>2298.6395999999995</v>
      </c>
      <c r="AB21" s="206">
        <f>+$C$21*AB5*(1-Dashboard!$E$13)</f>
        <v>2298.6395999999995</v>
      </c>
      <c r="AC21" s="206">
        <f>+$C$21*AC5*(1-Dashboard!$E$13)</f>
        <v>2298.6395999999995</v>
      </c>
      <c r="AD21" s="206">
        <f>+$C$21*AD5*(1-Dashboard!$E$13)</f>
        <v>2298.6395999999995</v>
      </c>
      <c r="AE21" s="206">
        <f>+$C$21*AE5*(1-Dashboard!$E$13)</f>
        <v>2298.6395999999995</v>
      </c>
      <c r="AF21" s="206">
        <f>+$C$21*AF5*(1-Dashboard!$E$13)</f>
        <v>2298.6395999999995</v>
      </c>
      <c r="AG21" s="206">
        <f>+$C$21*AG5*(1-Dashboard!$E$13)</f>
        <v>2298.6395999999995</v>
      </c>
      <c r="AH21" s="242">
        <f>+$C$21*AH5*(1-Dashboard!$E$13)</f>
        <v>2298.6395999999995</v>
      </c>
    </row>
    <row r="22" spans="1:36" ht="14.25" x14ac:dyDescent="0.65">
      <c r="A22" s="450" t="s">
        <v>169</v>
      </c>
      <c r="B22" s="460"/>
      <c r="C22" s="257"/>
      <c r="D22" s="204"/>
      <c r="E22" s="204"/>
      <c r="F22" s="204"/>
      <c r="G22" s="204"/>
      <c r="H22" s="204"/>
      <c r="I22" s="207">
        <f>SUM(I15:I21)*(1+Dashboard!$E$6)^(I4-$E$4)</f>
        <v>337256.11840000004</v>
      </c>
      <c r="J22" s="207">
        <f>SUM(J15:J21)*(1+Dashboard!$E$6)^(J4-$E$4)</f>
        <v>345607.31840000005</v>
      </c>
      <c r="K22" s="207">
        <f>SUM(K15:K21)*(1+Dashboard!$E$6)^(K4-$E$4)</f>
        <v>353958.51840000006</v>
      </c>
      <c r="L22" s="207">
        <f>SUM(L15:L21)*(1+Dashboard!$E$6)^(L4-$E$4)</f>
        <v>353958.51840000006</v>
      </c>
      <c r="M22" s="207">
        <f>SUM(M15:M21)*(1+Dashboard!$E$6)^(M4-$E$4)</f>
        <v>353958.51840000006</v>
      </c>
      <c r="N22" s="207">
        <f>SUM(N15:N21)*(1+Dashboard!$E$6)^(N4-$E$4)</f>
        <v>353958.51840000006</v>
      </c>
      <c r="O22" s="207">
        <f>SUM(O15:O21)*(1+Dashboard!$E$6)^(O4-$E$4)</f>
        <v>353958.51840000006</v>
      </c>
      <c r="P22" s="207">
        <f>SUM(P15:P21)*(1+Dashboard!$E$6)^(P4-$E$4)</f>
        <v>353958.51840000006</v>
      </c>
      <c r="Q22" s="207">
        <f>SUM(Q15:Q21)*(1+Dashboard!$E$6)^(Q4-$E$4)</f>
        <v>353958.51840000006</v>
      </c>
      <c r="R22" s="207">
        <f>SUM(R15:R21)*(1+Dashboard!$E$6)^(R4-$E$4)</f>
        <v>353958.51840000006</v>
      </c>
      <c r="S22" s="207">
        <f>SUM(S15:S21)*(1+Dashboard!$E$6)^(S4-$E$4)</f>
        <v>353958.51840000006</v>
      </c>
      <c r="T22" s="207">
        <f>SUM(T15:T21)*(1+Dashboard!$E$6)^(T4-$E$4)</f>
        <v>353958.51840000006</v>
      </c>
      <c r="U22" s="207">
        <f>SUM(U15:U21)*(1+Dashboard!$E$6)^(U4-$E$4)</f>
        <v>353958.51840000006</v>
      </c>
      <c r="V22" s="207">
        <f>SUM(V15:V21)*(1+Dashboard!$E$6)^(V4-$E$4)</f>
        <v>353958.51840000006</v>
      </c>
      <c r="W22" s="207">
        <f>SUM(W15:W21)*(1+Dashboard!$E$6)^(W4-$E$4)</f>
        <v>353958.51840000006</v>
      </c>
      <c r="X22" s="207">
        <f>SUM(X15:X21)*(1+Dashboard!$E$6)^(X4-$E$4)</f>
        <v>353958.51840000006</v>
      </c>
      <c r="Y22" s="207">
        <f>SUM(Y15:Y21)*(1+Dashboard!$E$6)^(Y4-$E$4)</f>
        <v>353958.51840000006</v>
      </c>
      <c r="Z22" s="207">
        <f>SUM(Z15:Z21)*(1+Dashboard!$E$6)^(Z4-$E$4)</f>
        <v>353958.51840000006</v>
      </c>
      <c r="AA22" s="207">
        <f>SUM(AA15:AA21)*(1+Dashboard!$E$6)^(AA4-$E$4)</f>
        <v>353958.51840000006</v>
      </c>
      <c r="AB22" s="207">
        <f>SUM(AB15:AB21)*(1+Dashboard!$E$6)^(AB4-$E$4)</f>
        <v>353958.51840000006</v>
      </c>
      <c r="AC22" s="207">
        <f>SUM(AC15:AC21)*(1+Dashboard!$E$6)^(AC4-$E$4)</f>
        <v>353958.51840000006</v>
      </c>
      <c r="AD22" s="207">
        <f>SUM(AD15:AD21)*(1+Dashboard!$E$6)^(AD4-$E$4)</f>
        <v>353958.51840000006</v>
      </c>
      <c r="AE22" s="207">
        <f>SUM(AE15:AE21)*(1+Dashboard!$E$6)^(AE4-$E$4)</f>
        <v>353958.51840000006</v>
      </c>
      <c r="AF22" s="207">
        <f>SUM(AF15:AF21)*(1+Dashboard!$E$6)^(AF4-$E$4)</f>
        <v>353958.51840000006</v>
      </c>
      <c r="AG22" s="207">
        <f>SUM(AG15:AG21)*(1+Dashboard!$E$6)^(AG4-$E$4)</f>
        <v>353958.51840000006</v>
      </c>
      <c r="AH22" s="243">
        <f>SUM(AH15:AH21)*(1+Dashboard!$E$6)^(AH4-$E$4)</f>
        <v>353958.51840000006</v>
      </c>
    </row>
    <row r="23" spans="1:36" ht="14.5" x14ac:dyDescent="0.7">
      <c r="A23" s="461" t="s">
        <v>170</v>
      </c>
      <c r="B23" s="462"/>
      <c r="C23" s="261"/>
      <c r="D23" s="220"/>
      <c r="E23" s="217">
        <f t="shared" ref="E23:AH23" si="5">+E22+E13</f>
        <v>0</v>
      </c>
      <c r="F23" s="218">
        <f t="shared" si="5"/>
        <v>0</v>
      </c>
      <c r="G23" s="218">
        <f t="shared" si="5"/>
        <v>4950000</v>
      </c>
      <c r="H23" s="218">
        <f t="shared" si="5"/>
        <v>4440000</v>
      </c>
      <c r="I23" s="218">
        <f t="shared" si="5"/>
        <v>337256.11840000004</v>
      </c>
      <c r="J23" s="218">
        <f t="shared" si="5"/>
        <v>345607.31840000005</v>
      </c>
      <c r="K23" s="218">
        <f t="shared" si="5"/>
        <v>353958.51840000006</v>
      </c>
      <c r="L23" s="218">
        <f t="shared" si="5"/>
        <v>353958.51840000006</v>
      </c>
      <c r="M23" s="218">
        <f t="shared" si="5"/>
        <v>353958.51840000006</v>
      </c>
      <c r="N23" s="218">
        <f t="shared" si="5"/>
        <v>353958.51840000006</v>
      </c>
      <c r="O23" s="218">
        <f t="shared" si="5"/>
        <v>353958.51840000006</v>
      </c>
      <c r="P23" s="218">
        <f t="shared" si="5"/>
        <v>353958.51840000006</v>
      </c>
      <c r="Q23" s="218">
        <f t="shared" si="5"/>
        <v>1428958.5183999999</v>
      </c>
      <c r="R23" s="218">
        <f t="shared" si="5"/>
        <v>353958.51840000006</v>
      </c>
      <c r="S23" s="218">
        <f t="shared" si="5"/>
        <v>353958.51840000006</v>
      </c>
      <c r="T23" s="218">
        <f t="shared" si="5"/>
        <v>353958.51840000006</v>
      </c>
      <c r="U23" s="218">
        <f t="shared" si="5"/>
        <v>353958.51840000006</v>
      </c>
      <c r="V23" s="218">
        <f t="shared" si="5"/>
        <v>353958.51840000006</v>
      </c>
      <c r="W23" s="218">
        <f t="shared" si="5"/>
        <v>353958.51840000006</v>
      </c>
      <c r="X23" s="218">
        <f t="shared" si="5"/>
        <v>353958.51840000006</v>
      </c>
      <c r="Y23" s="218">
        <f t="shared" si="5"/>
        <v>353958.51840000006</v>
      </c>
      <c r="Z23" s="218">
        <f t="shared" si="5"/>
        <v>353958.51840000006</v>
      </c>
      <c r="AA23" s="218">
        <f t="shared" si="5"/>
        <v>2428958.5183999999</v>
      </c>
      <c r="AB23" s="218">
        <f t="shared" si="5"/>
        <v>353958.51840000006</v>
      </c>
      <c r="AC23" s="218">
        <f t="shared" si="5"/>
        <v>353958.51840000006</v>
      </c>
      <c r="AD23" s="218">
        <f t="shared" si="5"/>
        <v>353958.51840000006</v>
      </c>
      <c r="AE23" s="218">
        <f t="shared" si="5"/>
        <v>353958.51840000006</v>
      </c>
      <c r="AF23" s="218">
        <f t="shared" si="5"/>
        <v>353958.51840000006</v>
      </c>
      <c r="AG23" s="218">
        <f t="shared" si="5"/>
        <v>353958.51840000006</v>
      </c>
      <c r="AH23" s="244">
        <f t="shared" si="5"/>
        <v>353958.51840000006</v>
      </c>
    </row>
    <row r="24" spans="1:36" ht="15.75" x14ac:dyDescent="0.75">
      <c r="A24" s="444" t="s">
        <v>159</v>
      </c>
      <c r="B24" s="470"/>
      <c r="C24" s="435"/>
      <c r="D24" s="436"/>
      <c r="E24" s="436"/>
      <c r="F24" s="436"/>
      <c r="G24" s="436"/>
      <c r="H24" s="436"/>
      <c r="I24" s="436"/>
      <c r="J24" s="436"/>
      <c r="K24" s="436"/>
      <c r="L24" s="436"/>
      <c r="M24" s="436"/>
      <c r="N24" s="436"/>
      <c r="O24" s="436"/>
      <c r="P24" s="436"/>
      <c r="Q24" s="436"/>
      <c r="R24" s="436"/>
      <c r="S24" s="436"/>
      <c r="T24" s="436"/>
      <c r="U24" s="436"/>
      <c r="V24" s="436"/>
      <c r="W24" s="436"/>
      <c r="X24" s="436"/>
      <c r="Y24" s="436"/>
      <c r="Z24" s="436"/>
      <c r="AA24" s="436"/>
      <c r="AB24" s="436"/>
      <c r="AC24" s="436"/>
      <c r="AD24" s="436"/>
      <c r="AE24" s="436"/>
      <c r="AF24" s="436"/>
      <c r="AG24" s="436"/>
      <c r="AH24" s="437"/>
    </row>
    <row r="25" spans="1:36" ht="14.25" x14ac:dyDescent="0.65">
      <c r="A25" s="438" t="s">
        <v>160</v>
      </c>
      <c r="B25" s="478"/>
      <c r="C25" s="257"/>
      <c r="D25" s="204"/>
      <c r="E25" s="204"/>
      <c r="F25" s="204"/>
      <c r="G25" s="204"/>
      <c r="H25" s="204"/>
      <c r="I25" s="208">
        <f>IF(+'CBA Input'!$C$81*'CBA Input'!$B$19*365*0.75&gt;'CB Analysis'!I6*365*0.75*Dashboard!$E$13,'CB Analysis'!I6*365*0.75*Dashboard!$E$13,+'CBA Input'!$C$81*'CBA Input'!$B$19*365*0.75)*Dashboard!$E$8*(1+Dashboard!$E$6)^(I4-$E$4)</f>
        <v>583087.5</v>
      </c>
      <c r="J25" s="208">
        <f>IF(+'CBA Input'!$C$81*'CBA Input'!$B$19*365*0.75&gt;'CB Analysis'!J6*365*0.75*Dashboard!$E$13,'CB Analysis'!J6*365*0.75*Dashboard!$E$13,+'CBA Input'!$C$81*'CBA Input'!$B$19*365*0.75)*Dashboard!$E$8*(1+Dashboard!$E$6)^(J4-$E$4)</f>
        <v>583087.5</v>
      </c>
      <c r="K25" s="208">
        <f>IF(+'CBA Input'!$C$81*'CBA Input'!$B$19*365*0.75&gt;'CB Analysis'!K6*365*0.75*Dashboard!$E$13,'CB Analysis'!K6*365*0.75*Dashboard!$E$13,+'CBA Input'!$C$81*'CBA Input'!$B$19*365*0.75)*Dashboard!$E$8*(1+Dashboard!$E$6)^(K4-$E$4)</f>
        <v>583087.5</v>
      </c>
      <c r="L25" s="208">
        <f>IF(+'CBA Input'!$C$81*'CBA Input'!$B$19*365*0.75&gt;'CB Analysis'!L6*365*0.75*Dashboard!$E$13,'CB Analysis'!L6*365*0.75*Dashboard!$E$13,+'CBA Input'!$C$81*'CBA Input'!$B$19*365*0.75)*Dashboard!$E$8*(1+Dashboard!$E$6)^(L4-$E$4)</f>
        <v>583087.5</v>
      </c>
      <c r="M25" s="208">
        <f>IF(+'CBA Input'!$C$81*'CBA Input'!$B$19*365*0.75&gt;'CB Analysis'!M6*365*0.75*Dashboard!$E$13,'CB Analysis'!M6*365*0.75*Dashboard!$E$13,+'CBA Input'!$C$81*'CBA Input'!$B$19*365*0.75)*Dashboard!$E$8*(1+Dashboard!$E$6)^(M4-$E$4)</f>
        <v>583087.5</v>
      </c>
      <c r="N25" s="208">
        <f>IF(+'CBA Input'!$C$81*'CBA Input'!$B$19*365*0.75&gt;'CB Analysis'!N6*365*0.75*Dashboard!$E$13,'CB Analysis'!N6*365*0.75*Dashboard!$E$13,+'CBA Input'!$C$81*'CBA Input'!$B$19*365*0.75)*Dashboard!$E$8*(1+Dashboard!$E$6)^(N4-$E$4)</f>
        <v>583087.5</v>
      </c>
      <c r="O25" s="208">
        <f>IF(+'CBA Input'!$C$81*'CBA Input'!$B$19*365*0.75&gt;'CB Analysis'!O6*365*0.75*Dashboard!$E$13,'CB Analysis'!O6*365*0.75*Dashboard!$E$13,+'CBA Input'!$C$81*'CBA Input'!$B$19*365*0.75)*Dashboard!$E$8*(1+Dashboard!$E$6)^(O4-$E$4)</f>
        <v>583087.5</v>
      </c>
      <c r="P25" s="208">
        <f>IF(+'CBA Input'!$C$81*'CBA Input'!$B$19*365*0.75&gt;'CB Analysis'!P6*365*0.75*Dashboard!$E$13,'CB Analysis'!P6*365*0.75*Dashboard!$E$13,+'CBA Input'!$C$81*'CBA Input'!$B$19*365*0.75)*Dashboard!$E$8*(1+Dashboard!$E$6)^(P4-$E$4)</f>
        <v>583087.5</v>
      </c>
      <c r="Q25" s="208">
        <f>IF(+'CBA Input'!$C$81*'CBA Input'!$B$19*365*0.75&gt;'CB Analysis'!Q6*365*0.75*Dashboard!$E$13,'CB Analysis'!Q6*365*0.75*Dashboard!$E$13,+'CBA Input'!$C$81*'CBA Input'!$B$19*365*0.75)*Dashboard!$E$8*(1+Dashboard!$E$6)^(Q4-$E$4)</f>
        <v>583087.5</v>
      </c>
      <c r="R25" s="208">
        <f>IF(+'CBA Input'!$C$81*'CBA Input'!$B$19*365*0.75&gt;'CB Analysis'!R6*365*0.75*Dashboard!$E$13,'CB Analysis'!R6*365*0.75*Dashboard!$E$13,+'CBA Input'!$C$81*'CBA Input'!$B$19*365*0.75)*Dashboard!$E$8*(1+Dashboard!$E$6)^(R4-$E$4)</f>
        <v>583087.5</v>
      </c>
      <c r="S25" s="208">
        <f>IF(+'CBA Input'!$C$81*'CBA Input'!$B$19*365*0.75&gt;'CB Analysis'!S6*365*0.75*Dashboard!$E$13,'CB Analysis'!S6*365*0.75*Dashboard!$E$13,+'CBA Input'!$C$81*'CBA Input'!$B$19*365*0.75)*Dashboard!$E$8*(1+Dashboard!$E$6)^(S4-$E$4)</f>
        <v>583087.5</v>
      </c>
      <c r="T25" s="208">
        <f>IF(+'CBA Input'!$C$81*'CBA Input'!$B$19*365*0.75&gt;'CB Analysis'!T6*365*0.75*Dashboard!$E$13,'CB Analysis'!T6*365*0.75*Dashboard!$E$13,+'CBA Input'!$C$81*'CBA Input'!$B$19*365*0.75)*Dashboard!$E$8*(1+Dashboard!$E$6)^(T4-$E$4)</f>
        <v>583087.5</v>
      </c>
      <c r="U25" s="208">
        <f>IF(+'CBA Input'!$C$81*'CBA Input'!$B$19*365*0.75&gt;'CB Analysis'!U6*365*0.75*Dashboard!$E$13,'CB Analysis'!U6*365*0.75*Dashboard!$E$13,+'CBA Input'!$C$81*'CBA Input'!$B$19*365*0.75)*Dashboard!$E$8*(1+Dashboard!$E$6)^(U4-$E$4)</f>
        <v>583087.5</v>
      </c>
      <c r="V25" s="208">
        <f>IF(+'CBA Input'!$C$81*'CBA Input'!$B$19*365*0.75&gt;'CB Analysis'!V6*365*0.75*Dashboard!$E$13,'CB Analysis'!V6*365*0.75*Dashboard!$E$13,+'CBA Input'!$C$81*'CBA Input'!$B$19*365*0.75)*Dashboard!$E$8*(1+Dashboard!$E$6)^(V4-$E$4)</f>
        <v>583087.5</v>
      </c>
      <c r="W25" s="208">
        <f>IF(+'CBA Input'!$C$81*'CBA Input'!$B$19*365*0.75&gt;'CB Analysis'!W6*365*0.75*Dashboard!$E$13,'CB Analysis'!W6*365*0.75*Dashboard!$E$13,+'CBA Input'!$C$81*'CBA Input'!$B$19*365*0.75)*Dashboard!$E$8*(1+Dashboard!$E$6)^(W4-$E$4)</f>
        <v>583087.5</v>
      </c>
      <c r="X25" s="208">
        <f>IF(+'CBA Input'!$C$81*'CBA Input'!$B$19*365*0.75&gt;'CB Analysis'!X6*365*0.75*Dashboard!$E$13,'CB Analysis'!X6*365*0.75*Dashboard!$E$13,+'CBA Input'!$C$81*'CBA Input'!$B$19*365*0.75)*Dashboard!$E$8*(1+Dashboard!$E$6)^(X4-$E$4)</f>
        <v>583087.5</v>
      </c>
      <c r="Y25" s="208">
        <f>IF(+'CBA Input'!$C$81*'CBA Input'!$B$19*365*0.75&gt;'CB Analysis'!Y6*365*0.75*Dashboard!$E$13,'CB Analysis'!Y6*365*0.75*Dashboard!$E$13,+'CBA Input'!$C$81*'CBA Input'!$B$19*365*0.75)*Dashboard!$E$8*(1+Dashboard!$E$6)^(Y4-$E$4)</f>
        <v>583087.5</v>
      </c>
      <c r="Z25" s="208">
        <f>IF(+'CBA Input'!$C$81*'CBA Input'!$B$19*365*0.75&gt;'CB Analysis'!Z6*365*0.75*Dashboard!$E$13,'CB Analysis'!Z6*365*0.75*Dashboard!$E$13,+'CBA Input'!$C$81*'CBA Input'!$B$19*365*0.75)*Dashboard!$E$8*(1+Dashboard!$E$6)^(Z4-$E$4)</f>
        <v>583087.5</v>
      </c>
      <c r="AA25" s="208">
        <f>IF(+'CBA Input'!$C$81*'CBA Input'!$B$19*365*0.75&gt;'CB Analysis'!AA6*365*0.75*Dashboard!$E$13,'CB Analysis'!AA6*365*0.75*Dashboard!$E$13,+'CBA Input'!$C$81*'CBA Input'!$B$19*365*0.75)*Dashboard!$E$8*(1+Dashboard!$E$6)^(AA4-$E$4)</f>
        <v>583087.5</v>
      </c>
      <c r="AB25" s="208">
        <f>IF(+'CBA Input'!$C$81*'CBA Input'!$B$19*365*0.75&gt;'CB Analysis'!AB6*365*0.75*Dashboard!$E$13,'CB Analysis'!AB6*365*0.75*Dashboard!$E$13,+'CBA Input'!$C$81*'CBA Input'!$B$19*365*0.75)*Dashboard!$E$8*(1+Dashboard!$E$6)^(AB4-$E$4)</f>
        <v>583087.5</v>
      </c>
      <c r="AC25" s="208">
        <f>IF(+'CBA Input'!$C$81*'CBA Input'!$B$19*365*0.75&gt;'CB Analysis'!AC6*365*0.75*Dashboard!$E$13,'CB Analysis'!AC6*365*0.75*Dashboard!$E$13,+'CBA Input'!$C$81*'CBA Input'!$B$19*365*0.75)*Dashboard!$E$8*(1+Dashboard!$E$6)^(AC4-$E$4)</f>
        <v>583087.5</v>
      </c>
      <c r="AD25" s="208">
        <f>IF(+'CBA Input'!$C$81*'CBA Input'!$B$19*365*0.75&gt;'CB Analysis'!AD6*365*0.75*Dashboard!$E$13,'CB Analysis'!AD6*365*0.75*Dashboard!$E$13,+'CBA Input'!$C$81*'CBA Input'!$B$19*365*0.75)*Dashboard!$E$8*(1+Dashboard!$E$6)^(AD4-$E$4)</f>
        <v>583087.5</v>
      </c>
      <c r="AE25" s="208">
        <f>IF(+'CBA Input'!$C$81*'CBA Input'!$B$19*365*0.75&gt;'CB Analysis'!AE6*365*0.75*Dashboard!$E$13,'CB Analysis'!AE6*365*0.75*Dashboard!$E$13,+'CBA Input'!$C$81*'CBA Input'!$B$19*365*0.75)*Dashboard!$E$8*(1+Dashboard!$E$6)^(AE4-$E$4)</f>
        <v>583087.5</v>
      </c>
      <c r="AF25" s="208">
        <f>IF(+'CBA Input'!$C$81*'CBA Input'!$B$19*365*0.75&gt;'CB Analysis'!AF6*365*0.75*Dashboard!$E$13,'CB Analysis'!AF6*365*0.75*Dashboard!$E$13,+'CBA Input'!$C$81*'CBA Input'!$B$19*365*0.75)*Dashboard!$E$8*(1+Dashboard!$E$6)^(AF4-$E$4)</f>
        <v>583087.5</v>
      </c>
      <c r="AG25" s="208">
        <f>IF(+'CBA Input'!$C$81*'CBA Input'!$B$19*365*0.75&gt;'CB Analysis'!AG6*365*0.75*Dashboard!$E$13,'CB Analysis'!AG6*365*0.75*Dashboard!$E$13,+'CBA Input'!$C$81*'CBA Input'!$B$19*365*0.75)*Dashboard!$E$8*(1+Dashboard!$E$6)^(AG4-$E$4)</f>
        <v>583087.5</v>
      </c>
      <c r="AH25" s="208">
        <f>IF(+'CBA Input'!$C$81*'CBA Input'!$B$19*365*0.75&gt;'CB Analysis'!AH6*365*0.75*Dashboard!$E$13,'CB Analysis'!AH6*365*0.75*Dashboard!$E$13,+'CBA Input'!$C$81*'CBA Input'!$B$19*365*0.75)*Dashboard!$E$8*(1+Dashboard!$E$6)^(AH4-$E$4)</f>
        <v>583087.5</v>
      </c>
    </row>
    <row r="26" spans="1:36" ht="14.25" x14ac:dyDescent="0.65">
      <c r="A26" s="438" t="s">
        <v>161</v>
      </c>
      <c r="B26" s="478"/>
      <c r="C26" s="257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41"/>
    </row>
    <row r="27" spans="1:36" ht="14.5" x14ac:dyDescent="0.7">
      <c r="A27" s="458" t="s">
        <v>29</v>
      </c>
      <c r="B27" s="459"/>
      <c r="C27" s="261"/>
      <c r="D27" s="220"/>
      <c r="E27" s="217">
        <f t="shared" ref="E27:AH27" si="6">SUM(E25:E26)</f>
        <v>0</v>
      </c>
      <c r="F27" s="218">
        <f t="shared" si="6"/>
        <v>0</v>
      </c>
      <c r="G27" s="218">
        <f t="shared" si="6"/>
        <v>0</v>
      </c>
      <c r="H27" s="218">
        <f t="shared" si="6"/>
        <v>0</v>
      </c>
      <c r="I27" s="218">
        <f t="shared" si="6"/>
        <v>583087.5</v>
      </c>
      <c r="J27" s="218">
        <f t="shared" si="6"/>
        <v>583087.5</v>
      </c>
      <c r="K27" s="218">
        <f t="shared" si="6"/>
        <v>583087.5</v>
      </c>
      <c r="L27" s="218">
        <f t="shared" si="6"/>
        <v>583087.5</v>
      </c>
      <c r="M27" s="218">
        <f t="shared" si="6"/>
        <v>583087.5</v>
      </c>
      <c r="N27" s="218">
        <f t="shared" si="6"/>
        <v>583087.5</v>
      </c>
      <c r="O27" s="218">
        <f t="shared" si="6"/>
        <v>583087.5</v>
      </c>
      <c r="P27" s="218">
        <f t="shared" si="6"/>
        <v>583087.5</v>
      </c>
      <c r="Q27" s="218">
        <f t="shared" si="6"/>
        <v>583087.5</v>
      </c>
      <c r="R27" s="218">
        <f t="shared" si="6"/>
        <v>583087.5</v>
      </c>
      <c r="S27" s="218">
        <f t="shared" si="6"/>
        <v>583087.5</v>
      </c>
      <c r="T27" s="218">
        <f t="shared" si="6"/>
        <v>583087.5</v>
      </c>
      <c r="U27" s="218">
        <f t="shared" si="6"/>
        <v>583087.5</v>
      </c>
      <c r="V27" s="218">
        <f t="shared" si="6"/>
        <v>583087.5</v>
      </c>
      <c r="W27" s="218">
        <f t="shared" si="6"/>
        <v>583087.5</v>
      </c>
      <c r="X27" s="218">
        <f t="shared" si="6"/>
        <v>583087.5</v>
      </c>
      <c r="Y27" s="218">
        <f t="shared" si="6"/>
        <v>583087.5</v>
      </c>
      <c r="Z27" s="218">
        <f t="shared" si="6"/>
        <v>583087.5</v>
      </c>
      <c r="AA27" s="218">
        <f t="shared" si="6"/>
        <v>583087.5</v>
      </c>
      <c r="AB27" s="218">
        <f t="shared" si="6"/>
        <v>583087.5</v>
      </c>
      <c r="AC27" s="218">
        <f t="shared" si="6"/>
        <v>583087.5</v>
      </c>
      <c r="AD27" s="218">
        <f t="shared" si="6"/>
        <v>583087.5</v>
      </c>
      <c r="AE27" s="218">
        <f t="shared" si="6"/>
        <v>583087.5</v>
      </c>
      <c r="AF27" s="218">
        <f t="shared" si="6"/>
        <v>583087.5</v>
      </c>
      <c r="AG27" s="218">
        <f t="shared" si="6"/>
        <v>583087.5</v>
      </c>
      <c r="AH27" s="244">
        <f t="shared" si="6"/>
        <v>583087.5</v>
      </c>
    </row>
    <row r="28" spans="1:36" ht="16.5" thickBot="1" x14ac:dyDescent="0.9">
      <c r="A28" s="442" t="s">
        <v>168</v>
      </c>
      <c r="B28" s="476"/>
      <c r="C28" s="262"/>
      <c r="D28" s="263"/>
      <c r="E28" s="215">
        <f t="shared" ref="E28:AH28" si="7">+E27-E23</f>
        <v>0</v>
      </c>
      <c r="F28" s="216">
        <f t="shared" si="7"/>
        <v>0</v>
      </c>
      <c r="G28" s="216">
        <f t="shared" si="7"/>
        <v>-4950000</v>
      </c>
      <c r="H28" s="216">
        <f t="shared" si="7"/>
        <v>-4440000</v>
      </c>
      <c r="I28" s="216">
        <f t="shared" si="7"/>
        <v>245831.38159999996</v>
      </c>
      <c r="J28" s="216">
        <f t="shared" si="7"/>
        <v>237480.18159999995</v>
      </c>
      <c r="K28" s="216">
        <f t="shared" si="7"/>
        <v>229128.98159999994</v>
      </c>
      <c r="L28" s="216">
        <f t="shared" si="7"/>
        <v>229128.98159999994</v>
      </c>
      <c r="M28" s="216">
        <f t="shared" si="7"/>
        <v>229128.98159999994</v>
      </c>
      <c r="N28" s="216">
        <f t="shared" si="7"/>
        <v>229128.98159999994</v>
      </c>
      <c r="O28" s="216">
        <f t="shared" si="7"/>
        <v>229128.98159999994</v>
      </c>
      <c r="P28" s="216">
        <f t="shared" si="7"/>
        <v>229128.98159999994</v>
      </c>
      <c r="Q28" s="216">
        <f t="shared" si="7"/>
        <v>-845871.01839999994</v>
      </c>
      <c r="R28" s="216">
        <f t="shared" si="7"/>
        <v>229128.98159999994</v>
      </c>
      <c r="S28" s="216">
        <f t="shared" si="7"/>
        <v>229128.98159999994</v>
      </c>
      <c r="T28" s="216">
        <f t="shared" si="7"/>
        <v>229128.98159999994</v>
      </c>
      <c r="U28" s="216">
        <f t="shared" si="7"/>
        <v>229128.98159999994</v>
      </c>
      <c r="V28" s="216">
        <f t="shared" si="7"/>
        <v>229128.98159999994</v>
      </c>
      <c r="W28" s="216">
        <f t="shared" si="7"/>
        <v>229128.98159999994</v>
      </c>
      <c r="X28" s="216">
        <f t="shared" si="7"/>
        <v>229128.98159999994</v>
      </c>
      <c r="Y28" s="216">
        <f t="shared" si="7"/>
        <v>229128.98159999994</v>
      </c>
      <c r="Z28" s="216">
        <f t="shared" si="7"/>
        <v>229128.98159999994</v>
      </c>
      <c r="AA28" s="216">
        <f t="shared" si="7"/>
        <v>-1845871.0183999999</v>
      </c>
      <c r="AB28" s="216">
        <f t="shared" si="7"/>
        <v>229128.98159999994</v>
      </c>
      <c r="AC28" s="216">
        <f t="shared" si="7"/>
        <v>229128.98159999994</v>
      </c>
      <c r="AD28" s="216">
        <f t="shared" si="7"/>
        <v>229128.98159999994</v>
      </c>
      <c r="AE28" s="216">
        <f t="shared" si="7"/>
        <v>229128.98159999994</v>
      </c>
      <c r="AF28" s="216">
        <f t="shared" si="7"/>
        <v>229128.98159999994</v>
      </c>
      <c r="AG28" s="216">
        <f t="shared" si="7"/>
        <v>229128.98159999994</v>
      </c>
      <c r="AH28" s="246">
        <f t="shared" si="7"/>
        <v>229128.98159999994</v>
      </c>
    </row>
    <row r="29" spans="1:36" ht="14.75" thickTop="1" x14ac:dyDescent="0.6"/>
    <row r="33" spans="1:34" x14ac:dyDescent="0.6"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</row>
    <row r="34" spans="1:34" ht="16.5" customHeight="1" x14ac:dyDescent="0.6">
      <c r="A34" s="440" t="s">
        <v>1</v>
      </c>
      <c r="B34" s="441"/>
      <c r="C34" s="268"/>
      <c r="D34" s="268"/>
      <c r="E34" s="268">
        <v>2021</v>
      </c>
      <c r="F34" s="268">
        <v>2022</v>
      </c>
      <c r="G34" s="268">
        <v>2023</v>
      </c>
      <c r="H34" s="268">
        <v>2024</v>
      </c>
      <c r="I34" s="268">
        <v>2025</v>
      </c>
      <c r="J34" s="268">
        <v>2026</v>
      </c>
      <c r="K34" s="268">
        <v>2027</v>
      </c>
      <c r="L34" s="268">
        <v>2028</v>
      </c>
      <c r="M34" s="268">
        <v>2029</v>
      </c>
      <c r="N34" s="268">
        <v>2030</v>
      </c>
      <c r="O34" s="268">
        <v>2031</v>
      </c>
      <c r="P34" s="268">
        <v>2032</v>
      </c>
      <c r="Q34" s="268">
        <v>2033</v>
      </c>
      <c r="R34" s="268">
        <v>2034</v>
      </c>
      <c r="S34" s="268">
        <v>2035</v>
      </c>
      <c r="T34" s="268">
        <v>2036</v>
      </c>
      <c r="U34" s="268">
        <v>2037</v>
      </c>
      <c r="V34" s="268">
        <v>2038</v>
      </c>
      <c r="W34" s="268">
        <v>2039</v>
      </c>
      <c r="X34" s="268">
        <v>2040</v>
      </c>
      <c r="Y34" s="268">
        <v>2041</v>
      </c>
      <c r="Z34" s="268">
        <v>2042</v>
      </c>
      <c r="AA34" s="268">
        <v>2043</v>
      </c>
      <c r="AB34" s="268">
        <v>2044</v>
      </c>
      <c r="AC34" s="268">
        <v>2045</v>
      </c>
      <c r="AD34" s="268">
        <v>2046</v>
      </c>
      <c r="AE34" s="268">
        <v>2047</v>
      </c>
      <c r="AF34" s="268">
        <v>2048</v>
      </c>
      <c r="AG34" s="268">
        <v>2049</v>
      </c>
      <c r="AH34" s="269">
        <v>2050</v>
      </c>
    </row>
    <row r="35" spans="1:34" ht="15.75" x14ac:dyDescent="0.75">
      <c r="A35" s="444" t="s">
        <v>22</v>
      </c>
      <c r="B35" s="445"/>
      <c r="C35" s="433"/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3"/>
      <c r="O35" s="433"/>
      <c r="P35" s="433"/>
      <c r="Q35" s="433"/>
      <c r="R35" s="433"/>
      <c r="S35" s="433"/>
      <c r="T35" s="433"/>
      <c r="U35" s="433"/>
      <c r="V35" s="433"/>
      <c r="W35" s="433"/>
      <c r="X35" s="433"/>
      <c r="Y35" s="433"/>
      <c r="Z35" s="433"/>
      <c r="AA35" s="433"/>
      <c r="AB35" s="433"/>
      <c r="AC35" s="433"/>
      <c r="AD35" s="433"/>
      <c r="AE35" s="433"/>
      <c r="AF35" s="433"/>
      <c r="AG35" s="433"/>
      <c r="AH35" s="434"/>
    </row>
    <row r="36" spans="1:34" ht="14.25" x14ac:dyDescent="0.65">
      <c r="A36" s="446" t="s">
        <v>193</v>
      </c>
      <c r="B36" s="447"/>
      <c r="C36" s="203"/>
      <c r="D36" s="204"/>
      <c r="E36" s="204"/>
      <c r="F36" s="204"/>
      <c r="G36" s="205">
        <f>+'CBA Input'!B46*(1+Dashboard!$E$6)^(+H$4-$E$4)</f>
        <v>6625000</v>
      </c>
      <c r="H36" s="205">
        <f>+'CBA Input'!C46*(1+Dashboard!$E$6)^(+H$4-$E$4)</f>
        <v>5915000</v>
      </c>
      <c r="I36" s="205">
        <f>+'CBA Input'!D46*(1+Dashboard!$E$6)^(+H$4-$E$4)</f>
        <v>4050000</v>
      </c>
      <c r="J36" s="204"/>
      <c r="K36" s="204"/>
      <c r="L36" s="204"/>
      <c r="M36" s="204"/>
      <c r="N36" s="204"/>
      <c r="O36" s="204"/>
      <c r="P36" s="204"/>
      <c r="Q36" s="205">
        <f>+'CBA Input'!E46*(1+Dashboard!$E$6)^(+H$4-$E$4)</f>
        <v>1100000</v>
      </c>
      <c r="R36" s="204"/>
      <c r="S36" s="204"/>
      <c r="T36" s="204"/>
      <c r="U36" s="204"/>
      <c r="V36" s="204"/>
      <c r="W36" s="204"/>
      <c r="X36" s="204"/>
      <c r="Y36" s="204"/>
      <c r="Z36" s="204"/>
      <c r="AA36" s="204">
        <f>+'CBA Input'!F46*(1+Dashboard!$E$6)^(+H$4-$E$4)</f>
        <v>2100000</v>
      </c>
      <c r="AB36" s="204"/>
      <c r="AC36" s="204"/>
      <c r="AD36" s="204"/>
      <c r="AE36" s="204"/>
      <c r="AF36" s="204"/>
      <c r="AG36" s="204"/>
      <c r="AH36" s="241"/>
    </row>
    <row r="37" spans="1:34" ht="16.5" thickBot="1" x14ac:dyDescent="0.9">
      <c r="A37" s="468" t="s">
        <v>192</v>
      </c>
      <c r="B37" s="477"/>
      <c r="C37" s="4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3"/>
      <c r="O37" s="433"/>
      <c r="P37" s="433"/>
      <c r="Q37" s="433"/>
      <c r="R37" s="433"/>
      <c r="S37" s="433"/>
      <c r="T37" s="433"/>
      <c r="U37" s="433"/>
      <c r="V37" s="433"/>
      <c r="W37" s="433"/>
      <c r="X37" s="433"/>
      <c r="Y37" s="433"/>
      <c r="Z37" s="433"/>
      <c r="AA37" s="433"/>
      <c r="AB37" s="433"/>
      <c r="AC37" s="433"/>
      <c r="AD37" s="433"/>
      <c r="AE37" s="433"/>
      <c r="AF37" s="433"/>
      <c r="AG37" s="433"/>
      <c r="AH37" s="434"/>
    </row>
    <row r="38" spans="1:34" ht="16.5" customHeight="1" x14ac:dyDescent="0.65">
      <c r="A38" s="450" t="s">
        <v>46</v>
      </c>
      <c r="B38" s="451"/>
      <c r="C38" s="211">
        <v>0.01</v>
      </c>
      <c r="D38" s="212" t="s">
        <v>42</v>
      </c>
      <c r="E38" s="204"/>
      <c r="F38" s="204"/>
      <c r="G38" s="204"/>
      <c r="H38" s="204"/>
      <c r="I38" s="206">
        <f>+'CBA Input'!$D$24*+$C$38</f>
        <v>135000</v>
      </c>
      <c r="J38" s="206">
        <f>+'CBA Input'!$D$24*+$C$38</f>
        <v>135000</v>
      </c>
      <c r="K38" s="206">
        <f>+'CBA Input'!$D$24*+$C$38</f>
        <v>135000</v>
      </c>
      <c r="L38" s="206">
        <f>+'CBA Input'!$D$24*+$C$38</f>
        <v>135000</v>
      </c>
      <c r="M38" s="206">
        <f>+'CBA Input'!$D$24*+$C$38</f>
        <v>135000</v>
      </c>
      <c r="N38" s="206">
        <f>+'CBA Input'!$D$24*+$C$38</f>
        <v>135000</v>
      </c>
      <c r="O38" s="206">
        <f>+'CBA Input'!$D$24*+$C$38</f>
        <v>135000</v>
      </c>
      <c r="P38" s="206">
        <f>+'CBA Input'!$D$24*+$C$38</f>
        <v>135000</v>
      </c>
      <c r="Q38" s="206">
        <f>+'CBA Input'!$D$24*+$C$38</f>
        <v>135000</v>
      </c>
      <c r="R38" s="206">
        <f>+'CBA Input'!$D$24*+$C$38</f>
        <v>135000</v>
      </c>
      <c r="S38" s="206">
        <f>+'CBA Input'!$D$24*+$C$38</f>
        <v>135000</v>
      </c>
      <c r="T38" s="206">
        <f>+'CBA Input'!$D$24*+$C$38</f>
        <v>135000</v>
      </c>
      <c r="U38" s="206">
        <f>+'CBA Input'!$D$24*+$C$38</f>
        <v>135000</v>
      </c>
      <c r="V38" s="206">
        <f>+'CBA Input'!$D$24*+$C$38</f>
        <v>135000</v>
      </c>
      <c r="W38" s="206">
        <f>+'CBA Input'!$D$24*+$C$38</f>
        <v>135000</v>
      </c>
      <c r="X38" s="206">
        <f>+'CBA Input'!$D$24*+$C$38</f>
        <v>135000</v>
      </c>
      <c r="Y38" s="206">
        <f>+'CBA Input'!$D$24*+$C$38</f>
        <v>135000</v>
      </c>
      <c r="Z38" s="206">
        <f>+'CBA Input'!$D$24*+$C$38</f>
        <v>135000</v>
      </c>
      <c r="AA38" s="206">
        <f>+'CBA Input'!$D$24*+$C$38</f>
        <v>135000</v>
      </c>
      <c r="AB38" s="206">
        <f>+'CBA Input'!$D$24*+$C$38</f>
        <v>135000</v>
      </c>
      <c r="AC38" s="206">
        <f>+'CBA Input'!$D$24*+$C$38</f>
        <v>135000</v>
      </c>
      <c r="AD38" s="206">
        <f>+'CBA Input'!$D$24*+$C$38</f>
        <v>135000</v>
      </c>
      <c r="AE38" s="206">
        <f>+'CBA Input'!$D$24*+$C$38</f>
        <v>135000</v>
      </c>
      <c r="AF38" s="206">
        <f>+'CBA Input'!$D$24*+$C$38</f>
        <v>135000</v>
      </c>
      <c r="AG38" s="206">
        <f>+'CBA Input'!$D$24*+$C$38</f>
        <v>135000</v>
      </c>
      <c r="AH38" s="242">
        <f>+'CBA Input'!$D$24*+$C$38</f>
        <v>135000</v>
      </c>
    </row>
    <row r="39" spans="1:34" ht="16.5" customHeight="1" x14ac:dyDescent="0.65">
      <c r="A39" s="450" t="s">
        <v>47</v>
      </c>
      <c r="B39" s="451"/>
      <c r="C39" s="211">
        <v>0.15</v>
      </c>
      <c r="D39" s="212" t="s">
        <v>42</v>
      </c>
      <c r="E39" s="204"/>
      <c r="F39" s="204"/>
      <c r="G39" s="204"/>
      <c r="H39" s="204"/>
      <c r="I39" s="206">
        <f>+$C$39*'CBA Input'!$D$27</f>
        <v>52500</v>
      </c>
      <c r="J39" s="206">
        <f>+$C$39*'CBA Input'!$D$27</f>
        <v>52500</v>
      </c>
      <c r="K39" s="206">
        <f>+$C$39*'CBA Input'!$D$27</f>
        <v>52500</v>
      </c>
      <c r="L39" s="206">
        <f>+$C$39*'CBA Input'!$D$27</f>
        <v>52500</v>
      </c>
      <c r="M39" s="206">
        <f>+$C$39*'CBA Input'!$D$27</f>
        <v>52500</v>
      </c>
      <c r="N39" s="206">
        <f>+$C$39*'CBA Input'!$D$27</f>
        <v>52500</v>
      </c>
      <c r="O39" s="206">
        <f>+$C$39*'CBA Input'!$D$27</f>
        <v>52500</v>
      </c>
      <c r="P39" s="206">
        <f>+$C$39*'CBA Input'!$D$27</f>
        <v>52500</v>
      </c>
      <c r="Q39" s="206">
        <f>+$C$39*'CBA Input'!$D$27</f>
        <v>52500</v>
      </c>
      <c r="R39" s="206">
        <f>+$C$39*'CBA Input'!$D$27</f>
        <v>52500</v>
      </c>
      <c r="S39" s="206">
        <f>+$C$39*'CBA Input'!$D$27</f>
        <v>52500</v>
      </c>
      <c r="T39" s="206">
        <f>+$C$39*'CBA Input'!$D$27</f>
        <v>52500</v>
      </c>
      <c r="U39" s="206">
        <f>+$C$39*'CBA Input'!$D$27</f>
        <v>52500</v>
      </c>
      <c r="V39" s="206">
        <f>+$C$39*'CBA Input'!$D$27</f>
        <v>52500</v>
      </c>
      <c r="W39" s="206">
        <f>+$C$39*'CBA Input'!$D$27</f>
        <v>52500</v>
      </c>
      <c r="X39" s="206">
        <f>+$C$39*'CBA Input'!$D$27</f>
        <v>52500</v>
      </c>
      <c r="Y39" s="206">
        <f>+$C$39*'CBA Input'!$D$27</f>
        <v>52500</v>
      </c>
      <c r="Z39" s="206">
        <f>+$C$39*'CBA Input'!$D$27</f>
        <v>52500</v>
      </c>
      <c r="AA39" s="206">
        <f>+$C$39*'CBA Input'!$D$27</f>
        <v>52500</v>
      </c>
      <c r="AB39" s="206">
        <f>+$C$39*'CBA Input'!$D$27</f>
        <v>52500</v>
      </c>
      <c r="AC39" s="206">
        <f>+$C$39*'CBA Input'!$D$27</f>
        <v>52500</v>
      </c>
      <c r="AD39" s="206">
        <f>+$C$39*'CBA Input'!$D$27</f>
        <v>52500</v>
      </c>
      <c r="AE39" s="206">
        <f>+$C$39*'CBA Input'!$D$27</f>
        <v>52500</v>
      </c>
      <c r="AF39" s="206">
        <f>+$C$39*'CBA Input'!$D$27</f>
        <v>52500</v>
      </c>
      <c r="AG39" s="206">
        <f>+$C$39*'CBA Input'!$D$27</f>
        <v>52500</v>
      </c>
      <c r="AH39" s="242">
        <f>+$C$39*'CBA Input'!$D$27</f>
        <v>52500</v>
      </c>
    </row>
    <row r="40" spans="1:34" ht="16.5" customHeight="1" x14ac:dyDescent="0.65">
      <c r="A40" s="450" t="s">
        <v>41</v>
      </c>
      <c r="B40" s="451"/>
      <c r="C40" s="211">
        <v>0.01</v>
      </c>
      <c r="D40" s="212" t="s">
        <v>42</v>
      </c>
      <c r="E40" s="204"/>
      <c r="F40" s="204"/>
      <c r="G40" s="204"/>
      <c r="H40" s="204"/>
      <c r="I40" s="206">
        <f>+$C$40*'CBA Input'!$D$28</f>
        <v>2400</v>
      </c>
      <c r="J40" s="206">
        <f>+$C$40*'CBA Input'!$D$28</f>
        <v>2400</v>
      </c>
      <c r="K40" s="206">
        <f>+$C$40*'CBA Input'!$D$28</f>
        <v>2400</v>
      </c>
      <c r="L40" s="206">
        <f>+$C$40*'CBA Input'!$D$28</f>
        <v>2400</v>
      </c>
      <c r="M40" s="206">
        <f>+$C$40*'CBA Input'!$D$28</f>
        <v>2400</v>
      </c>
      <c r="N40" s="206">
        <f>+$C$40*'CBA Input'!$D$28</f>
        <v>2400</v>
      </c>
      <c r="O40" s="206">
        <f>+$C$40*'CBA Input'!$D$28</f>
        <v>2400</v>
      </c>
      <c r="P40" s="206">
        <f>+$C$40*'CBA Input'!$D$28</f>
        <v>2400</v>
      </c>
      <c r="Q40" s="206">
        <f>+$C$40*'CBA Input'!$D$28</f>
        <v>2400</v>
      </c>
      <c r="R40" s="206">
        <f>+$C$40*'CBA Input'!$D$28</f>
        <v>2400</v>
      </c>
      <c r="S40" s="206">
        <f>+$C$40*'CBA Input'!$D$28</f>
        <v>2400</v>
      </c>
      <c r="T40" s="206">
        <f>+$C$40*'CBA Input'!$D$28</f>
        <v>2400</v>
      </c>
      <c r="U40" s="206">
        <f>+$C$40*'CBA Input'!$D$28</f>
        <v>2400</v>
      </c>
      <c r="V40" s="206">
        <f>+$C$40*'CBA Input'!$D$28</f>
        <v>2400</v>
      </c>
      <c r="W40" s="206">
        <f>+$C$40*'CBA Input'!$D$28</f>
        <v>2400</v>
      </c>
      <c r="X40" s="206">
        <f>+$C$40*'CBA Input'!$D$28</f>
        <v>2400</v>
      </c>
      <c r="Y40" s="206">
        <f>+$C$40*'CBA Input'!$D$28</f>
        <v>2400</v>
      </c>
      <c r="Z40" s="206">
        <f>+$C$40*'CBA Input'!$D$28</f>
        <v>2400</v>
      </c>
      <c r="AA40" s="206">
        <f>+$C$40*'CBA Input'!$D$28</f>
        <v>2400</v>
      </c>
      <c r="AB40" s="206">
        <f>+$C$40*'CBA Input'!$D$28</f>
        <v>2400</v>
      </c>
      <c r="AC40" s="206">
        <f>+$C$40*'CBA Input'!$D$28</f>
        <v>2400</v>
      </c>
      <c r="AD40" s="206">
        <f>+$C$40*'CBA Input'!$D$28</f>
        <v>2400</v>
      </c>
      <c r="AE40" s="206">
        <f>+$C$40*'CBA Input'!$D$28</f>
        <v>2400</v>
      </c>
      <c r="AF40" s="206">
        <f>+$C$40*'CBA Input'!$D$28</f>
        <v>2400</v>
      </c>
      <c r="AG40" s="206">
        <f>+$C$40*'CBA Input'!$D$28</f>
        <v>2400</v>
      </c>
      <c r="AH40" s="242">
        <f>+$C$40*'CBA Input'!$D$28</f>
        <v>2400</v>
      </c>
    </row>
    <row r="41" spans="1:34" ht="16.5" customHeight="1" x14ac:dyDescent="0.65">
      <c r="A41" s="450" t="s">
        <v>40</v>
      </c>
      <c r="B41" s="451"/>
      <c r="C41" s="213">
        <v>10000</v>
      </c>
      <c r="D41" s="212" t="s">
        <v>44</v>
      </c>
      <c r="E41" s="204"/>
      <c r="F41" s="204"/>
      <c r="G41" s="204"/>
      <c r="H41" s="204"/>
      <c r="I41" s="206">
        <f>+$C$41</f>
        <v>10000</v>
      </c>
      <c r="J41" s="206">
        <f t="shared" ref="J41:AH41" si="8">+$C$41</f>
        <v>10000</v>
      </c>
      <c r="K41" s="206">
        <f t="shared" si="8"/>
        <v>10000</v>
      </c>
      <c r="L41" s="206">
        <f t="shared" si="8"/>
        <v>10000</v>
      </c>
      <c r="M41" s="206">
        <f t="shared" si="8"/>
        <v>10000</v>
      </c>
      <c r="N41" s="206">
        <f t="shared" si="8"/>
        <v>10000</v>
      </c>
      <c r="O41" s="206">
        <f t="shared" si="8"/>
        <v>10000</v>
      </c>
      <c r="P41" s="206">
        <f t="shared" si="8"/>
        <v>10000</v>
      </c>
      <c r="Q41" s="206">
        <f t="shared" si="8"/>
        <v>10000</v>
      </c>
      <c r="R41" s="206">
        <f t="shared" si="8"/>
        <v>10000</v>
      </c>
      <c r="S41" s="206">
        <f t="shared" si="8"/>
        <v>10000</v>
      </c>
      <c r="T41" s="206">
        <f t="shared" si="8"/>
        <v>10000</v>
      </c>
      <c r="U41" s="206">
        <f t="shared" si="8"/>
        <v>10000</v>
      </c>
      <c r="V41" s="206">
        <f t="shared" si="8"/>
        <v>10000</v>
      </c>
      <c r="W41" s="206">
        <f t="shared" si="8"/>
        <v>10000</v>
      </c>
      <c r="X41" s="206">
        <f t="shared" si="8"/>
        <v>10000</v>
      </c>
      <c r="Y41" s="206">
        <f t="shared" si="8"/>
        <v>10000</v>
      </c>
      <c r="Z41" s="206">
        <f t="shared" si="8"/>
        <v>10000</v>
      </c>
      <c r="AA41" s="206">
        <f t="shared" si="8"/>
        <v>10000</v>
      </c>
      <c r="AB41" s="206">
        <f t="shared" si="8"/>
        <v>10000</v>
      </c>
      <c r="AC41" s="206">
        <f t="shared" si="8"/>
        <v>10000</v>
      </c>
      <c r="AD41" s="206">
        <f t="shared" si="8"/>
        <v>10000</v>
      </c>
      <c r="AE41" s="206">
        <f t="shared" si="8"/>
        <v>10000</v>
      </c>
      <c r="AF41" s="206">
        <f t="shared" si="8"/>
        <v>10000</v>
      </c>
      <c r="AG41" s="206">
        <f t="shared" si="8"/>
        <v>10000</v>
      </c>
      <c r="AH41" s="242">
        <f t="shared" si="8"/>
        <v>10000</v>
      </c>
    </row>
    <row r="42" spans="1:34" ht="14.25" x14ac:dyDescent="0.65">
      <c r="A42" s="450" t="s">
        <v>45</v>
      </c>
      <c r="B42" s="451"/>
      <c r="C42" s="214">
        <f>+'CBA Input'!B67</f>
        <v>3.3000000000000002E-2</v>
      </c>
      <c r="D42" s="212" t="s">
        <v>49</v>
      </c>
      <c r="E42" s="204"/>
      <c r="F42" s="204"/>
      <c r="G42" s="204"/>
      <c r="H42" s="204"/>
      <c r="I42" s="206">
        <f t="shared" ref="I42:AH42" si="9">+$C$42*I5</f>
        <v>70555.306800000006</v>
      </c>
      <c r="J42" s="206">
        <f t="shared" si="9"/>
        <v>73205.2068</v>
      </c>
      <c r="K42" s="206">
        <f t="shared" si="9"/>
        <v>75855.106800000009</v>
      </c>
      <c r="L42" s="206">
        <f t="shared" si="9"/>
        <v>75855.106800000009</v>
      </c>
      <c r="M42" s="206">
        <f t="shared" si="9"/>
        <v>75855.106800000009</v>
      </c>
      <c r="N42" s="206">
        <f t="shared" si="9"/>
        <v>75855.106800000009</v>
      </c>
      <c r="O42" s="206">
        <f t="shared" si="9"/>
        <v>75855.106800000009</v>
      </c>
      <c r="P42" s="206">
        <f t="shared" si="9"/>
        <v>75855.106800000009</v>
      </c>
      <c r="Q42" s="206">
        <f t="shared" si="9"/>
        <v>75855.106800000009</v>
      </c>
      <c r="R42" s="206">
        <f t="shared" si="9"/>
        <v>75855.106800000009</v>
      </c>
      <c r="S42" s="206">
        <f t="shared" si="9"/>
        <v>75855.106800000009</v>
      </c>
      <c r="T42" s="206">
        <f t="shared" si="9"/>
        <v>75855.106800000009</v>
      </c>
      <c r="U42" s="206">
        <f t="shared" si="9"/>
        <v>75855.106800000009</v>
      </c>
      <c r="V42" s="206">
        <f t="shared" si="9"/>
        <v>75855.106800000009</v>
      </c>
      <c r="W42" s="206">
        <f t="shared" si="9"/>
        <v>75855.106800000009</v>
      </c>
      <c r="X42" s="206">
        <f t="shared" si="9"/>
        <v>75855.106800000009</v>
      </c>
      <c r="Y42" s="206">
        <f t="shared" si="9"/>
        <v>75855.106800000009</v>
      </c>
      <c r="Z42" s="206">
        <f t="shared" si="9"/>
        <v>75855.106800000009</v>
      </c>
      <c r="AA42" s="206">
        <f t="shared" si="9"/>
        <v>75855.106800000009</v>
      </c>
      <c r="AB42" s="206">
        <f t="shared" si="9"/>
        <v>75855.106800000009</v>
      </c>
      <c r="AC42" s="206">
        <f t="shared" si="9"/>
        <v>75855.106800000009</v>
      </c>
      <c r="AD42" s="206">
        <f t="shared" si="9"/>
        <v>75855.106800000009</v>
      </c>
      <c r="AE42" s="206">
        <f t="shared" si="9"/>
        <v>75855.106800000009</v>
      </c>
      <c r="AF42" s="206">
        <f t="shared" si="9"/>
        <v>75855.106800000009</v>
      </c>
      <c r="AG42" s="206">
        <f t="shared" si="9"/>
        <v>75855.106800000009</v>
      </c>
      <c r="AH42" s="242">
        <f t="shared" si="9"/>
        <v>75855.106800000009</v>
      </c>
    </row>
    <row r="43" spans="1:34" ht="16.5" customHeight="1" x14ac:dyDescent="0.65">
      <c r="A43" s="450" t="s">
        <v>153</v>
      </c>
      <c r="B43" s="451"/>
      <c r="C43" s="214">
        <f>+'CBA Input'!B70</f>
        <v>5.5E-2</v>
      </c>
      <c r="D43" s="212" t="s">
        <v>49</v>
      </c>
      <c r="E43" s="204"/>
      <c r="F43" s="204"/>
      <c r="G43" s="204"/>
      <c r="H43" s="204"/>
      <c r="I43" s="206">
        <f t="shared" ref="I43:AH43" si="10">+$C$43*I5*3</f>
        <v>352776.53399999999</v>
      </c>
      <c r="J43" s="206">
        <f t="shared" si="10"/>
        <v>366026.03399999999</v>
      </c>
      <c r="K43" s="206">
        <f t="shared" si="10"/>
        <v>379275.53399999999</v>
      </c>
      <c r="L43" s="206">
        <f t="shared" si="10"/>
        <v>379275.53399999999</v>
      </c>
      <c r="M43" s="206">
        <f t="shared" si="10"/>
        <v>379275.53399999999</v>
      </c>
      <c r="N43" s="206">
        <f t="shared" si="10"/>
        <v>379275.53399999999</v>
      </c>
      <c r="O43" s="206">
        <f t="shared" si="10"/>
        <v>379275.53399999999</v>
      </c>
      <c r="P43" s="206">
        <f t="shared" si="10"/>
        <v>379275.53399999999</v>
      </c>
      <c r="Q43" s="206">
        <f t="shared" si="10"/>
        <v>379275.53399999999</v>
      </c>
      <c r="R43" s="206">
        <f t="shared" si="10"/>
        <v>379275.53399999999</v>
      </c>
      <c r="S43" s="206">
        <f t="shared" si="10"/>
        <v>379275.53399999999</v>
      </c>
      <c r="T43" s="206">
        <f t="shared" si="10"/>
        <v>379275.53399999999</v>
      </c>
      <c r="U43" s="206">
        <f t="shared" si="10"/>
        <v>379275.53399999999</v>
      </c>
      <c r="V43" s="206">
        <f t="shared" si="10"/>
        <v>379275.53399999999</v>
      </c>
      <c r="W43" s="206">
        <f t="shared" si="10"/>
        <v>379275.53399999999</v>
      </c>
      <c r="X43" s="206">
        <f t="shared" si="10"/>
        <v>379275.53399999999</v>
      </c>
      <c r="Y43" s="206">
        <f t="shared" si="10"/>
        <v>379275.53399999999</v>
      </c>
      <c r="Z43" s="206">
        <f t="shared" si="10"/>
        <v>379275.53399999999</v>
      </c>
      <c r="AA43" s="206">
        <f t="shared" si="10"/>
        <v>379275.53399999999</v>
      </c>
      <c r="AB43" s="206">
        <f t="shared" si="10"/>
        <v>379275.53399999999</v>
      </c>
      <c r="AC43" s="206">
        <f t="shared" si="10"/>
        <v>379275.53399999999</v>
      </c>
      <c r="AD43" s="206">
        <f t="shared" si="10"/>
        <v>379275.53399999999</v>
      </c>
      <c r="AE43" s="206">
        <f t="shared" si="10"/>
        <v>379275.53399999999</v>
      </c>
      <c r="AF43" s="206">
        <f t="shared" si="10"/>
        <v>379275.53399999999</v>
      </c>
      <c r="AG43" s="206">
        <f t="shared" si="10"/>
        <v>379275.53399999999</v>
      </c>
      <c r="AH43" s="242">
        <f t="shared" si="10"/>
        <v>379275.53399999999</v>
      </c>
    </row>
    <row r="44" spans="1:34" ht="16.5" customHeight="1" x14ac:dyDescent="0.65">
      <c r="A44" s="379"/>
      <c r="B44" s="380" t="s">
        <v>217</v>
      </c>
      <c r="C44" s="214">
        <v>5.0000000000000001E-3</v>
      </c>
      <c r="D44" s="212" t="s">
        <v>49</v>
      </c>
      <c r="E44" s="204"/>
      <c r="F44" s="204"/>
      <c r="G44" s="204"/>
      <c r="H44" s="204"/>
      <c r="I44" s="206">
        <f>+$C$44*I5*(1-Dashboard!$E$13)</f>
        <v>2138.0395999999996</v>
      </c>
      <c r="J44" s="206">
        <f>+$C$44*J5*(1-Dashboard!$E$13)</f>
        <v>2218.3395999999998</v>
      </c>
      <c r="K44" s="206">
        <f>+$C$44*K5*(1-Dashboard!$E$13)</f>
        <v>2298.6395999999995</v>
      </c>
      <c r="L44" s="206">
        <f>+$C$44*L5*(1-Dashboard!$E$13)</f>
        <v>2298.6395999999995</v>
      </c>
      <c r="M44" s="206">
        <f>+$C$44*M5*(1-Dashboard!$E$13)</f>
        <v>2298.6395999999995</v>
      </c>
      <c r="N44" s="206">
        <f>+$C$44*N5*(1-Dashboard!$E$13)</f>
        <v>2298.6395999999995</v>
      </c>
      <c r="O44" s="206">
        <f>+$C$44*O5*(1-Dashboard!$E$13)</f>
        <v>2298.6395999999995</v>
      </c>
      <c r="P44" s="206">
        <f>+$C$44*P5*(1-Dashboard!$E$13)</f>
        <v>2298.6395999999995</v>
      </c>
      <c r="Q44" s="206">
        <f>+$C$44*Q5*(1-Dashboard!$E$13)</f>
        <v>2298.6395999999995</v>
      </c>
      <c r="R44" s="206">
        <f>+$C$44*R5*(1-Dashboard!$E$13)</f>
        <v>2298.6395999999995</v>
      </c>
      <c r="S44" s="206">
        <f>+$C$44*S5*(1-Dashboard!$E$13)</f>
        <v>2298.6395999999995</v>
      </c>
      <c r="T44" s="206">
        <f>+$C$44*T5*(1-Dashboard!$E$13)</f>
        <v>2298.6395999999995</v>
      </c>
      <c r="U44" s="206">
        <f>+$C$44*U5*(1-Dashboard!$E$13)</f>
        <v>2298.6395999999995</v>
      </c>
      <c r="V44" s="206">
        <f>+$C$44*V5*(1-Dashboard!$E$13)</f>
        <v>2298.6395999999995</v>
      </c>
      <c r="W44" s="206">
        <f>+$C$44*W5*(1-Dashboard!$E$13)</f>
        <v>2298.6395999999995</v>
      </c>
      <c r="X44" s="206">
        <f>+$C$44*X5*(1-Dashboard!$E$13)</f>
        <v>2298.6395999999995</v>
      </c>
      <c r="Y44" s="206">
        <f>+$C$44*Y5*(1-Dashboard!$E$13)</f>
        <v>2298.6395999999995</v>
      </c>
      <c r="Z44" s="206">
        <f>+$C$44*Z5*(1-Dashboard!$E$13)</f>
        <v>2298.6395999999995</v>
      </c>
      <c r="AA44" s="206">
        <f>+$C$44*AA5*(1-Dashboard!$E$13)</f>
        <v>2298.6395999999995</v>
      </c>
      <c r="AB44" s="206">
        <f>+$C$44*AB5*(1-Dashboard!$E$13)</f>
        <v>2298.6395999999995</v>
      </c>
      <c r="AC44" s="206">
        <f>+$C$44*AC5*(1-Dashboard!$E$13)</f>
        <v>2298.6395999999995</v>
      </c>
      <c r="AD44" s="206">
        <f>+$C$44*AD5*(1-Dashboard!$E$13)</f>
        <v>2298.6395999999995</v>
      </c>
      <c r="AE44" s="206">
        <f>+$C$44*AE5*(1-Dashboard!$E$13)</f>
        <v>2298.6395999999995</v>
      </c>
      <c r="AF44" s="206">
        <f>+$C$44*AF5*(1-Dashboard!$E$13)</f>
        <v>2298.6395999999995</v>
      </c>
      <c r="AG44" s="206">
        <f>+$C$44*AG5*(1-Dashboard!$E$13)</f>
        <v>2298.6395999999995</v>
      </c>
      <c r="AH44" s="242">
        <f>+$C$44*AH5*(1-Dashboard!$E$13)</f>
        <v>2298.6395999999995</v>
      </c>
    </row>
    <row r="45" spans="1:34" ht="14.25" x14ac:dyDescent="0.65">
      <c r="A45" s="450" t="s">
        <v>169</v>
      </c>
      <c r="B45" s="451"/>
      <c r="C45" s="203"/>
      <c r="D45" s="204"/>
      <c r="E45" s="204"/>
      <c r="F45" s="204"/>
      <c r="G45" s="204"/>
      <c r="H45" s="204"/>
      <c r="I45" s="207">
        <f>SUM(I38:I44)*(1+Dashboard!$E$6)^(I4-$E$4)</f>
        <v>625369.88040000002</v>
      </c>
      <c r="J45" s="207">
        <f>SUM(J38:J44)*(1+Dashboard!$E$6)^(J4-$E$4)</f>
        <v>641349.58039999998</v>
      </c>
      <c r="K45" s="207">
        <f>SUM(K38:K44)*(1+Dashboard!$E$6)^(K4-$E$4)</f>
        <v>657329.28039999993</v>
      </c>
      <c r="L45" s="207">
        <f>SUM(L38:L44)*(1+Dashboard!$E$6)^(L4-$E$4)</f>
        <v>657329.28039999993</v>
      </c>
      <c r="M45" s="207">
        <f>SUM(M38:M44)*(1+Dashboard!$E$6)^(M4-$E$4)</f>
        <v>657329.28039999993</v>
      </c>
      <c r="N45" s="207">
        <f>SUM(N38:N44)*(1+Dashboard!$E$6)^(N4-$E$4)</f>
        <v>657329.28039999993</v>
      </c>
      <c r="O45" s="207">
        <f>SUM(O38:O44)*(1+Dashboard!$E$6)^(O4-$E$4)</f>
        <v>657329.28039999993</v>
      </c>
      <c r="P45" s="207">
        <f>SUM(P38:P44)*(1+Dashboard!$E$6)^(P4-$E$4)</f>
        <v>657329.28039999993</v>
      </c>
      <c r="Q45" s="207">
        <f>SUM(Q38:Q44)*(1+Dashboard!$E$6)^(Q4-$E$4)</f>
        <v>657329.28039999993</v>
      </c>
      <c r="R45" s="207">
        <f>SUM(R38:R44)*(1+Dashboard!$E$6)^(R4-$E$4)</f>
        <v>657329.28039999993</v>
      </c>
      <c r="S45" s="207">
        <f>SUM(S38:S44)*(1+Dashboard!$E$6)^(S4-$E$4)</f>
        <v>657329.28039999993</v>
      </c>
      <c r="T45" s="207">
        <f>SUM(T38:T44)*(1+Dashboard!$E$6)^(T4-$E$4)</f>
        <v>657329.28039999993</v>
      </c>
      <c r="U45" s="207">
        <f>SUM(U38:U44)*(1+Dashboard!$E$6)^(U4-$E$4)</f>
        <v>657329.28039999993</v>
      </c>
      <c r="V45" s="207">
        <f>SUM(V38:V44)*(1+Dashboard!$E$6)^(V4-$E$4)</f>
        <v>657329.28039999993</v>
      </c>
      <c r="W45" s="207">
        <f>SUM(W38:W44)*(1+Dashboard!$E$6)^(W4-$E$4)</f>
        <v>657329.28039999993</v>
      </c>
      <c r="X45" s="207">
        <f>SUM(X38:X44)*(1+Dashboard!$E$6)^(X4-$E$4)</f>
        <v>657329.28039999993</v>
      </c>
      <c r="Y45" s="207">
        <f>SUM(Y38:Y44)*(1+Dashboard!$E$6)^(Y4-$E$4)</f>
        <v>657329.28039999993</v>
      </c>
      <c r="Z45" s="207">
        <f>SUM(Z38:Z44)*(1+Dashboard!$E$6)^(Z4-$E$4)</f>
        <v>657329.28039999993</v>
      </c>
      <c r="AA45" s="207">
        <f>SUM(AA38:AA44)*(1+Dashboard!$E$6)^(AA4-$E$4)</f>
        <v>657329.28039999993</v>
      </c>
      <c r="AB45" s="207">
        <f>SUM(AB38:AB44)*(1+Dashboard!$E$6)^(AB4-$E$4)</f>
        <v>657329.28039999993</v>
      </c>
      <c r="AC45" s="207">
        <f>SUM(AC38:AC44)*(1+Dashboard!$E$6)^(AC4-$E$4)</f>
        <v>657329.28039999993</v>
      </c>
      <c r="AD45" s="207">
        <f>SUM(AD38:AD44)*(1+Dashboard!$E$6)^(AD4-$E$4)</f>
        <v>657329.28039999993</v>
      </c>
      <c r="AE45" s="207">
        <f>SUM(AE38:AE44)*(1+Dashboard!$E$6)^(AE4-$E$4)</f>
        <v>657329.28039999993</v>
      </c>
      <c r="AF45" s="207">
        <f>SUM(AF38:AF44)*(1+Dashboard!$E$6)^(AF4-$E$4)</f>
        <v>657329.28039999993</v>
      </c>
      <c r="AG45" s="207">
        <f>SUM(AG38:AG44)*(1+Dashboard!$E$6)^(AG4-$E$4)</f>
        <v>657329.28039999993</v>
      </c>
      <c r="AH45" s="243">
        <f>SUM(AH38:AH44)*(1+Dashboard!$E$6)^(AH4-$E$4)</f>
        <v>657329.28039999993</v>
      </c>
    </row>
    <row r="46" spans="1:34" ht="14.5" x14ac:dyDescent="0.7">
      <c r="A46" s="448" t="s">
        <v>170</v>
      </c>
      <c r="B46" s="449"/>
      <c r="C46" s="219"/>
      <c r="D46" s="220"/>
      <c r="E46" s="217">
        <f t="shared" ref="E46:AH46" si="11">+E45+E36</f>
        <v>0</v>
      </c>
      <c r="F46" s="218">
        <f t="shared" si="11"/>
        <v>0</v>
      </c>
      <c r="G46" s="218">
        <f t="shared" si="11"/>
        <v>6625000</v>
      </c>
      <c r="H46" s="218">
        <f t="shared" si="11"/>
        <v>5915000</v>
      </c>
      <c r="I46" s="218">
        <f t="shared" si="11"/>
        <v>4675369.8804000001</v>
      </c>
      <c r="J46" s="218">
        <f t="shared" si="11"/>
        <v>641349.58039999998</v>
      </c>
      <c r="K46" s="218">
        <f t="shared" si="11"/>
        <v>657329.28039999993</v>
      </c>
      <c r="L46" s="218">
        <f t="shared" si="11"/>
        <v>657329.28039999993</v>
      </c>
      <c r="M46" s="218">
        <f t="shared" si="11"/>
        <v>657329.28039999993</v>
      </c>
      <c r="N46" s="218">
        <f t="shared" si="11"/>
        <v>657329.28039999993</v>
      </c>
      <c r="O46" s="218">
        <f t="shared" si="11"/>
        <v>657329.28039999993</v>
      </c>
      <c r="P46" s="218">
        <f t="shared" si="11"/>
        <v>657329.28039999993</v>
      </c>
      <c r="Q46" s="218">
        <f t="shared" si="11"/>
        <v>1757329.2804</v>
      </c>
      <c r="R46" s="218">
        <f t="shared" si="11"/>
        <v>657329.28039999993</v>
      </c>
      <c r="S46" s="218">
        <f t="shared" si="11"/>
        <v>657329.28039999993</v>
      </c>
      <c r="T46" s="218">
        <f t="shared" si="11"/>
        <v>657329.28039999993</v>
      </c>
      <c r="U46" s="218">
        <f t="shared" si="11"/>
        <v>657329.28039999993</v>
      </c>
      <c r="V46" s="218">
        <f t="shared" si="11"/>
        <v>657329.28039999993</v>
      </c>
      <c r="W46" s="218">
        <f t="shared" si="11"/>
        <v>657329.28039999993</v>
      </c>
      <c r="X46" s="218">
        <f t="shared" si="11"/>
        <v>657329.28039999993</v>
      </c>
      <c r="Y46" s="218">
        <f t="shared" si="11"/>
        <v>657329.28039999993</v>
      </c>
      <c r="Z46" s="218">
        <f t="shared" si="11"/>
        <v>657329.28039999993</v>
      </c>
      <c r="AA46" s="218">
        <f t="shared" si="11"/>
        <v>2757329.2804</v>
      </c>
      <c r="AB46" s="218">
        <f t="shared" si="11"/>
        <v>657329.28039999993</v>
      </c>
      <c r="AC46" s="218">
        <f t="shared" si="11"/>
        <v>657329.28039999993</v>
      </c>
      <c r="AD46" s="218">
        <f t="shared" si="11"/>
        <v>657329.28039999993</v>
      </c>
      <c r="AE46" s="218">
        <f t="shared" si="11"/>
        <v>657329.28039999993</v>
      </c>
      <c r="AF46" s="218">
        <f t="shared" si="11"/>
        <v>657329.28039999993</v>
      </c>
      <c r="AG46" s="218">
        <f t="shared" si="11"/>
        <v>657329.28039999993</v>
      </c>
      <c r="AH46" s="244">
        <f t="shared" si="11"/>
        <v>657329.28039999993</v>
      </c>
    </row>
    <row r="47" spans="1:34" ht="16.5" thickBot="1" x14ac:dyDescent="0.9">
      <c r="A47" s="468" t="s">
        <v>159</v>
      </c>
      <c r="B47" s="477"/>
      <c r="C47" s="436"/>
      <c r="D47" s="436"/>
      <c r="E47" s="436"/>
      <c r="F47" s="436"/>
      <c r="G47" s="436"/>
      <c r="H47" s="436"/>
      <c r="I47" s="436"/>
      <c r="J47" s="436"/>
      <c r="K47" s="436"/>
      <c r="L47" s="436"/>
      <c r="M47" s="436"/>
      <c r="N47" s="436"/>
      <c r="O47" s="436"/>
      <c r="P47" s="436"/>
      <c r="Q47" s="436"/>
      <c r="R47" s="436"/>
      <c r="S47" s="436"/>
      <c r="T47" s="436"/>
      <c r="U47" s="436"/>
      <c r="V47" s="436"/>
      <c r="W47" s="436"/>
      <c r="X47" s="436"/>
      <c r="Y47" s="436"/>
      <c r="Z47" s="436"/>
      <c r="AA47" s="436"/>
      <c r="AB47" s="436"/>
      <c r="AC47" s="436"/>
      <c r="AD47" s="436"/>
      <c r="AE47" s="436"/>
      <c r="AF47" s="436"/>
      <c r="AG47" s="436"/>
      <c r="AH47" s="437"/>
    </row>
    <row r="48" spans="1:34" ht="14.25" x14ac:dyDescent="0.65">
      <c r="A48" s="438" t="s">
        <v>160</v>
      </c>
      <c r="B48" s="439"/>
      <c r="C48" s="203"/>
      <c r="D48" s="204"/>
      <c r="E48" s="204"/>
      <c r="F48" s="204"/>
      <c r="G48" s="204"/>
      <c r="H48" s="204"/>
      <c r="I48" s="208">
        <f>IF(+'CBA Input'!$D$81*'CBA Input'!$B$19*365*0.75&gt;'CB Analysis'!I6*365*0.75*Dashboard!$E$13,'CB Analysis'!I6*365*0.75*Dashboard!$E$13,+'CBA Input'!$D$81*'CBA Input'!$B$19*365*0.75)*Dashboard!$E$8*(1+Dashboard!$E$6)^(I4-$E$4)</f>
        <v>769694.25600000017</v>
      </c>
      <c r="J48" s="208">
        <f>IF(+'CBA Input'!$D$81*'CBA Input'!$B$19*365*0.75&gt;'CB Analysis'!J6*365*0.75*Dashboard!$E$13,'CB Analysis'!J6*365*0.75*Dashboard!$E$13,+'CBA Input'!$D$81*'CBA Input'!$B$19*365*0.75)*Dashboard!$E$8*(1+Dashboard!$E$6)^(J4-$E$4)</f>
        <v>798602.25600000017</v>
      </c>
      <c r="K48" s="208">
        <f>IF(+'CBA Input'!$D$81*'CBA Input'!$B$19*365*0.75&gt;'CB Analysis'!K6*365*0.75*Dashboard!$E$13,'CB Analysis'!K6*365*0.75*Dashboard!$E$13,+'CBA Input'!$D$81*'CBA Input'!$B$19*365*0.75)*Dashboard!$E$8*(1+Dashboard!$E$6)^(K4-$E$4)</f>
        <v>827510.25600000017</v>
      </c>
      <c r="L48" s="208">
        <f>IF(+'CBA Input'!$D$81*'CBA Input'!$B$19*365*0.75&gt;'CB Analysis'!L6*365*0.75*Dashboard!$E$13,'CB Analysis'!L6*365*0.75*Dashboard!$E$13,+'CBA Input'!$D$81*'CBA Input'!$B$19*365*0.75)*Dashboard!$E$8*(1+Dashboard!$E$6)^(L4-$E$4)</f>
        <v>827510.25600000017</v>
      </c>
      <c r="M48" s="208">
        <f>IF(+'CBA Input'!$D$81*'CBA Input'!$B$19*365*0.75&gt;'CB Analysis'!M6*365*0.75*Dashboard!$E$13,'CB Analysis'!M6*365*0.75*Dashboard!$E$13,+'CBA Input'!$D$81*'CBA Input'!$B$19*365*0.75)*Dashboard!$E$8*(1+Dashboard!$E$6)^(M4-$E$4)</f>
        <v>827510.25600000017</v>
      </c>
      <c r="N48" s="208">
        <f>IF(+'CBA Input'!$D$81*'CBA Input'!$B$19*365*0.75&gt;'CB Analysis'!N6*365*0.75*Dashboard!$E$13,'CB Analysis'!N6*365*0.75*Dashboard!$E$13,+'CBA Input'!$D$81*'CBA Input'!$B$19*365*0.75)*Dashboard!$E$8*(1+Dashboard!$E$6)^(N4-$E$4)</f>
        <v>827510.25600000017</v>
      </c>
      <c r="O48" s="208">
        <f>IF(+'CBA Input'!$D$81*'CBA Input'!$B$19*365*0.75&gt;'CB Analysis'!O6*365*0.75*Dashboard!$E$13,'CB Analysis'!O6*365*0.75*Dashboard!$E$13,+'CBA Input'!$D$81*'CBA Input'!$B$19*365*0.75)*Dashboard!$E$8*(1+Dashboard!$E$6)^(O4-$E$4)</f>
        <v>827510.25600000017</v>
      </c>
      <c r="P48" s="208">
        <f>IF(+'CBA Input'!$D$81*'CBA Input'!$B$19*365*0.75&gt;'CB Analysis'!P6*365*0.75*Dashboard!$E$13,'CB Analysis'!P6*365*0.75*Dashboard!$E$13,+'CBA Input'!$D$81*'CBA Input'!$B$19*365*0.75)*Dashboard!$E$8*(1+Dashboard!$E$6)^(P4-$E$4)</f>
        <v>827510.25600000017</v>
      </c>
      <c r="Q48" s="208">
        <f>IF(+'CBA Input'!$D$81*'CBA Input'!$B$19*365*0.75&gt;'CB Analysis'!Q6*365*0.75*Dashboard!$E$13,'CB Analysis'!Q6*365*0.75*Dashboard!$E$13,+'CBA Input'!$D$81*'CBA Input'!$B$19*365*0.75)*Dashboard!$E$8*(1+Dashboard!$E$6)^(Q4-$E$4)</f>
        <v>827510.25600000017</v>
      </c>
      <c r="R48" s="208">
        <f>IF(+'CBA Input'!$D$81*'CBA Input'!$B$19*365*0.75&gt;'CB Analysis'!R6*365*0.75*Dashboard!$E$13,'CB Analysis'!R6*365*0.75*Dashboard!$E$13,+'CBA Input'!$D$81*'CBA Input'!$B$19*365*0.75)*Dashboard!$E$8*(1+Dashboard!$E$6)^(R4-$E$4)</f>
        <v>827510.25600000017</v>
      </c>
      <c r="S48" s="208">
        <f>IF(+'CBA Input'!$D$81*'CBA Input'!$B$19*365*0.75&gt;'CB Analysis'!S6*365*0.75*Dashboard!$E$13,'CB Analysis'!S6*365*0.75*Dashboard!$E$13,+'CBA Input'!$D$81*'CBA Input'!$B$19*365*0.75)*Dashboard!$E$8*(1+Dashboard!$E$6)^(S4-$E$4)</f>
        <v>827510.25600000017</v>
      </c>
      <c r="T48" s="208">
        <f>IF(+'CBA Input'!$D$81*'CBA Input'!$B$19*365*0.75&gt;'CB Analysis'!T6*365*0.75*Dashboard!$E$13,'CB Analysis'!T6*365*0.75*Dashboard!$E$13,+'CBA Input'!$D$81*'CBA Input'!$B$19*365*0.75)*Dashboard!$E$8*(1+Dashboard!$E$6)^(T4-$E$4)</f>
        <v>827510.25600000017</v>
      </c>
      <c r="U48" s="208">
        <f>IF(+'CBA Input'!$D$81*'CBA Input'!$B$19*365*0.75&gt;'CB Analysis'!U6*365*0.75*Dashboard!$E$13,'CB Analysis'!U6*365*0.75*Dashboard!$E$13,+'CBA Input'!$D$81*'CBA Input'!$B$19*365*0.75)*Dashboard!$E$8*(1+Dashboard!$E$6)^(U4-$E$4)</f>
        <v>827510.25600000017</v>
      </c>
      <c r="V48" s="208">
        <f>IF(+'CBA Input'!$D$81*'CBA Input'!$B$19*365*0.75&gt;'CB Analysis'!V6*365*0.75*Dashboard!$E$13,'CB Analysis'!V6*365*0.75*Dashboard!$E$13,+'CBA Input'!$D$81*'CBA Input'!$B$19*365*0.75)*Dashboard!$E$8*(1+Dashboard!$E$6)^(V4-$E$4)</f>
        <v>827510.25600000017</v>
      </c>
      <c r="W48" s="208">
        <f>IF(+'CBA Input'!$D$81*'CBA Input'!$B$19*365*0.75&gt;'CB Analysis'!W6*365*0.75*Dashboard!$E$13,'CB Analysis'!W6*365*0.75*Dashboard!$E$13,+'CBA Input'!$D$81*'CBA Input'!$B$19*365*0.75)*Dashboard!$E$8*(1+Dashboard!$E$6)^(W4-$E$4)</f>
        <v>827510.25600000017</v>
      </c>
      <c r="X48" s="208">
        <f>IF(+'CBA Input'!$D$81*'CBA Input'!$B$19*365*0.75&gt;'CB Analysis'!X6*365*0.75*Dashboard!$E$13,'CB Analysis'!X6*365*0.75*Dashboard!$E$13,+'CBA Input'!$D$81*'CBA Input'!$B$19*365*0.75)*Dashboard!$E$8*(1+Dashboard!$E$6)^(X4-$E$4)</f>
        <v>827510.25600000017</v>
      </c>
      <c r="Y48" s="208">
        <f>IF(+'CBA Input'!$D$81*'CBA Input'!$B$19*365*0.75&gt;'CB Analysis'!Y6*365*0.75*Dashboard!$E$13,'CB Analysis'!Y6*365*0.75*Dashboard!$E$13,+'CBA Input'!$D$81*'CBA Input'!$B$19*365*0.75)*Dashboard!$E$8*(1+Dashboard!$E$6)^(Y4-$E$4)</f>
        <v>827510.25600000017</v>
      </c>
      <c r="Z48" s="208">
        <f>IF(+'CBA Input'!$D$81*'CBA Input'!$B$19*365*0.75&gt;'CB Analysis'!Z6*365*0.75*Dashboard!$E$13,'CB Analysis'!Z6*365*0.75*Dashboard!$E$13,+'CBA Input'!$D$81*'CBA Input'!$B$19*365*0.75)*Dashboard!$E$8*(1+Dashboard!$E$6)^(Z4-$E$4)</f>
        <v>827510.25600000017</v>
      </c>
      <c r="AA48" s="208">
        <f>IF(+'CBA Input'!$D$81*'CBA Input'!$B$19*365*0.75&gt;'CB Analysis'!AA6*365*0.75*Dashboard!$E$13,'CB Analysis'!AA6*365*0.75*Dashboard!$E$13,+'CBA Input'!$D$81*'CBA Input'!$B$19*365*0.75)*Dashboard!$E$8*(1+Dashboard!$E$6)^(AA4-$E$4)</f>
        <v>827510.25600000017</v>
      </c>
      <c r="AB48" s="208">
        <f>IF(+'CBA Input'!$D$81*'CBA Input'!$B$19*365*0.75&gt;'CB Analysis'!AB6*365*0.75*Dashboard!$E$13,'CB Analysis'!AB6*365*0.75*Dashboard!$E$13,+'CBA Input'!$D$81*'CBA Input'!$B$19*365*0.75)*Dashboard!$E$8*(1+Dashboard!$E$6)^(AB4-$E$4)</f>
        <v>827510.25600000017</v>
      </c>
      <c r="AC48" s="208">
        <f>IF(+'CBA Input'!$D$81*'CBA Input'!$B$19*365*0.75&gt;'CB Analysis'!AC6*365*0.75*Dashboard!$E$13,'CB Analysis'!AC6*365*0.75*Dashboard!$E$13,+'CBA Input'!$D$81*'CBA Input'!$B$19*365*0.75)*Dashboard!$E$8*(1+Dashboard!$E$6)^(AC4-$E$4)</f>
        <v>827510.25600000017</v>
      </c>
      <c r="AD48" s="208">
        <f>IF(+'CBA Input'!$D$81*'CBA Input'!$B$19*365*0.75&gt;'CB Analysis'!AD6*365*0.75*Dashboard!$E$13,'CB Analysis'!AD6*365*0.75*Dashboard!$E$13,+'CBA Input'!$D$81*'CBA Input'!$B$19*365*0.75)*Dashboard!$E$8*(1+Dashboard!$E$6)^(AD4-$E$4)</f>
        <v>827510.25600000017</v>
      </c>
      <c r="AE48" s="208">
        <f>IF(+'CBA Input'!$D$81*'CBA Input'!$B$19*365*0.75&gt;'CB Analysis'!AE6*365*0.75*Dashboard!$E$13,'CB Analysis'!AE6*365*0.75*Dashboard!$E$13,+'CBA Input'!$D$81*'CBA Input'!$B$19*365*0.75)*Dashboard!$E$8*(1+Dashboard!$E$6)^(AE4-$E$4)</f>
        <v>827510.25600000017</v>
      </c>
      <c r="AF48" s="208">
        <f>IF(+'CBA Input'!$D$81*'CBA Input'!$B$19*365*0.75&gt;'CB Analysis'!AF6*365*0.75*Dashboard!$E$13,'CB Analysis'!AF6*365*0.75*Dashboard!$E$13,+'CBA Input'!$D$81*'CBA Input'!$B$19*365*0.75)*Dashboard!$E$8*(1+Dashboard!$E$6)^(AF4-$E$4)</f>
        <v>827510.25600000017</v>
      </c>
      <c r="AG48" s="208">
        <f>IF(+'CBA Input'!$D$81*'CBA Input'!$B$19*365*0.75&gt;'CB Analysis'!AG6*365*0.75*Dashboard!$E$13,'CB Analysis'!AG6*365*0.75*Dashboard!$E$13,+'CBA Input'!$D$81*'CBA Input'!$B$19*365*0.75)*Dashboard!$E$8*(1+Dashboard!$E$6)^(AG4-$E$4)</f>
        <v>827510.25600000017</v>
      </c>
      <c r="AH48" s="389">
        <f>IF(+'CBA Input'!$D$81*'CBA Input'!$B$19*365*0.75&gt;'CB Analysis'!AH6*365*0.75*Dashboard!$E$13,'CB Analysis'!AH6*365*0.75*Dashboard!$E$13,+'CBA Input'!$D$81*'CBA Input'!$B$19*365*0.75)*Dashboard!$E$8*(1+Dashboard!$E$6)^(AH4-$E$4)</f>
        <v>827510.25600000017</v>
      </c>
    </row>
    <row r="49" spans="1:34" ht="14.25" x14ac:dyDescent="0.65">
      <c r="A49" s="438" t="s">
        <v>161</v>
      </c>
      <c r="B49" s="439"/>
      <c r="C49" s="203"/>
      <c r="D49" s="204"/>
      <c r="E49" s="204"/>
      <c r="F49" s="204"/>
      <c r="G49" s="204"/>
      <c r="H49" s="204"/>
      <c r="I49" s="208">
        <f>IF(+'CBA Input'!$D$81*'CBA Input'!$B$19*365*0.75&gt;'CB Analysis'!I$6*365*0.75*Dashboard!$E$13,'CB Analysis'!I$6*365*0.75*Dashboard!$E$13,+'CBA Input'!$D$81*'CBA Input'!$B$19*365*0.75)*+'CBA Input'!$C$77*(1+Dashboard!$E$6)^(I$4-$E$4)</f>
        <v>2811668.5150684933</v>
      </c>
      <c r="J49" s="208">
        <f>IF(+'CBA Input'!$D$81*'CBA Input'!$B$19*365*0.75&gt;'CB Analysis'!J$6*365*0.75*Dashboard!$E$13,'CB Analysis'!J$6*365*0.75*Dashboard!$E$13,+'CBA Input'!$D$81*'CBA Input'!$B$19*365*0.75)*+'CBA Input'!$C$77*(1+Dashboard!$E$6)^(J$4-$E$4)</f>
        <v>2917268.5150684933</v>
      </c>
      <c r="K49" s="208">
        <f>IF(+'CBA Input'!$D$81*'CBA Input'!$B$19*365*0.75&gt;'CB Analysis'!K$6*365*0.75*Dashboard!$E$13,'CB Analysis'!K$6*365*0.75*Dashboard!$E$13,+'CBA Input'!$D$81*'CBA Input'!$B$19*365*0.75)*+'CBA Input'!$C$77*(1+Dashboard!$E$6)^(K$4-$E$4)</f>
        <v>3022868.5150684933</v>
      </c>
      <c r="L49" s="208">
        <f>IF(+'CBA Input'!$D$81*'CBA Input'!$B$19*365*0.75&gt;'CB Analysis'!L$6*365*0.75*Dashboard!$E$13,'CB Analysis'!L$6*365*0.75*Dashboard!$E$13,+'CBA Input'!$D$81*'CBA Input'!$B$19*365*0.75)*+'CBA Input'!$C$77*(1+Dashboard!$E$6)^(L$4-$E$4)</f>
        <v>3022868.5150684933</v>
      </c>
      <c r="M49" s="208">
        <f>IF(+'CBA Input'!$D$81*'CBA Input'!$B$19*365*0.75&gt;'CB Analysis'!M$6*365*0.75*Dashboard!$E$13,'CB Analysis'!M$6*365*0.75*Dashboard!$E$13,+'CBA Input'!$D$81*'CBA Input'!$B$19*365*0.75)*+'CBA Input'!$C$77*(1+Dashboard!$E$6)^(M$4-$E$4)</f>
        <v>3022868.5150684933</v>
      </c>
      <c r="N49" s="208">
        <f>IF(+'CBA Input'!$D$81*'CBA Input'!$B$19*365*0.75&gt;'CB Analysis'!N$6*365*0.75*Dashboard!$E$13,'CB Analysis'!N$6*365*0.75*Dashboard!$E$13,+'CBA Input'!$D$81*'CBA Input'!$B$19*365*0.75)*+'CBA Input'!$C$77*(1+Dashboard!$E$6)^(N$4-$E$4)</f>
        <v>3022868.5150684933</v>
      </c>
      <c r="O49" s="208">
        <f>IF(+'CBA Input'!$D$81*'CBA Input'!$B$19*365*0.75&gt;'CB Analysis'!O$6*365*0.75*Dashboard!$E$13,'CB Analysis'!O$6*365*0.75*Dashboard!$E$13,+'CBA Input'!$D$81*'CBA Input'!$B$19*365*0.75)*+'CBA Input'!$C$77*(1+Dashboard!$E$6)^(O$4-$E$4)</f>
        <v>3022868.5150684933</v>
      </c>
      <c r="P49" s="208">
        <f>IF(+'CBA Input'!$D$81*'CBA Input'!$B$19*365*0.75&gt;'CB Analysis'!P$6*365*0.75*Dashboard!$E$13,'CB Analysis'!P$6*365*0.75*Dashboard!$E$13,+'CBA Input'!$D$81*'CBA Input'!$B$19*365*0.75)*+'CBA Input'!$C$77*(1+Dashboard!$E$6)^(P$4-$E$4)</f>
        <v>3022868.5150684933</v>
      </c>
      <c r="Q49" s="208">
        <f>IF(+'CBA Input'!$D$81*'CBA Input'!$B$19*365*0.75&gt;'CB Analysis'!Q$6*365*0.75*Dashboard!$E$13,'CB Analysis'!Q$6*365*0.75*Dashboard!$E$13,+'CBA Input'!$D$81*'CBA Input'!$B$19*365*0.75)*+'CBA Input'!$C$77*(1+Dashboard!$E$6)^(Q$4-$E$4)</f>
        <v>3022868.5150684933</v>
      </c>
      <c r="R49" s="208">
        <f>IF(+'CBA Input'!$D$81*'CBA Input'!$B$19*365*0.75&gt;'CB Analysis'!R$6*365*0.75*Dashboard!$E$13,'CB Analysis'!R$6*365*0.75*Dashboard!$E$13,+'CBA Input'!$D$81*'CBA Input'!$B$19*365*0.75)*+'CBA Input'!$C$77*(1+Dashboard!$E$6)^(R$4-$E$4)</f>
        <v>3022868.5150684933</v>
      </c>
      <c r="S49" s="208">
        <f>IF(+'CBA Input'!$D$81*'CBA Input'!$B$19*365*0.75&gt;'CB Analysis'!S$6*365*0.75*Dashboard!$E$13,'CB Analysis'!S$6*365*0.75*Dashboard!$E$13,+'CBA Input'!$D$81*'CBA Input'!$B$19*365*0.75)*+'CBA Input'!$C$77*(1+Dashboard!$E$6)^(S$4-$E$4)</f>
        <v>3022868.5150684933</v>
      </c>
      <c r="T49" s="208">
        <f>IF(+'CBA Input'!$D$81*'CBA Input'!$B$19*365*0.75&gt;'CB Analysis'!T$6*365*0.75*Dashboard!$E$13,'CB Analysis'!T$6*365*0.75*Dashboard!$E$13,+'CBA Input'!$D$81*'CBA Input'!$B$19*365*0.75)*+'CBA Input'!$C$77*(1+Dashboard!$E$6)^(T$4-$E$4)</f>
        <v>3022868.5150684933</v>
      </c>
      <c r="U49" s="208">
        <f>IF(+'CBA Input'!$D$81*'CBA Input'!$B$19*365*0.75&gt;'CB Analysis'!U$6*365*0.75*Dashboard!$E$13,'CB Analysis'!U$6*365*0.75*Dashboard!$E$13,+'CBA Input'!$D$81*'CBA Input'!$B$19*365*0.75)*+'CBA Input'!$C$77*(1+Dashboard!$E$6)^(U$4-$E$4)</f>
        <v>3022868.5150684933</v>
      </c>
      <c r="V49" s="208">
        <f>IF(+'CBA Input'!$D$81*'CBA Input'!$B$19*365*0.75&gt;'CB Analysis'!V$6*365*0.75*Dashboard!$E$13,'CB Analysis'!V$6*365*0.75*Dashboard!$E$13,+'CBA Input'!$D$81*'CBA Input'!$B$19*365*0.75)*+'CBA Input'!$C$77*(1+Dashboard!$E$6)^(V$4-$E$4)</f>
        <v>3022868.5150684933</v>
      </c>
      <c r="W49" s="208">
        <f>IF(+'CBA Input'!$D$81*'CBA Input'!$B$19*365*0.75&gt;'CB Analysis'!W$6*365*0.75*Dashboard!$E$13,'CB Analysis'!W$6*365*0.75*Dashboard!$E$13,+'CBA Input'!$D$81*'CBA Input'!$B$19*365*0.75)*+'CBA Input'!$C$77*(1+Dashboard!$E$6)^(W$4-$E$4)</f>
        <v>3022868.5150684933</v>
      </c>
      <c r="X49" s="208">
        <f>IF(+'CBA Input'!$D$81*'CBA Input'!$B$19*365*0.75&gt;'CB Analysis'!X$6*365*0.75*Dashboard!$E$13,'CB Analysis'!X$6*365*0.75*Dashboard!$E$13,+'CBA Input'!$D$81*'CBA Input'!$B$19*365*0.75)*+'CBA Input'!$C$77*(1+Dashboard!$E$6)^(X$4-$E$4)</f>
        <v>3022868.5150684933</v>
      </c>
      <c r="Y49" s="208">
        <f>IF(+'CBA Input'!$D$81*'CBA Input'!$B$19*365*0.75&gt;'CB Analysis'!Y$6*365*0.75*Dashboard!$E$13,'CB Analysis'!Y$6*365*0.75*Dashboard!$E$13,+'CBA Input'!$D$81*'CBA Input'!$B$19*365*0.75)*+'CBA Input'!$C$77*(1+Dashboard!$E$6)^(Y$4-$E$4)</f>
        <v>3022868.5150684933</v>
      </c>
      <c r="Z49" s="208">
        <f>IF(+'CBA Input'!$D$81*'CBA Input'!$B$19*365*0.75&gt;'CB Analysis'!Z$6*365*0.75*Dashboard!$E$13,'CB Analysis'!Z$6*365*0.75*Dashboard!$E$13,+'CBA Input'!$D$81*'CBA Input'!$B$19*365*0.75)*+'CBA Input'!$C$77*(1+Dashboard!$E$6)^(Z$4-$E$4)</f>
        <v>3022868.5150684933</v>
      </c>
      <c r="AA49" s="208">
        <f>IF(+'CBA Input'!$D$81*'CBA Input'!$B$19*365*0.75&gt;'CB Analysis'!AA$6*365*0.75*Dashboard!$E$13,'CB Analysis'!AA$6*365*0.75*Dashboard!$E$13,+'CBA Input'!$D$81*'CBA Input'!$B$19*365*0.75)*+'CBA Input'!$C$77*(1+Dashboard!$E$6)^(AA$4-$E$4)</f>
        <v>3022868.5150684933</v>
      </c>
      <c r="AB49" s="208">
        <f>IF(+'CBA Input'!$D$81*'CBA Input'!$B$19*365*0.75&gt;'CB Analysis'!AB$6*365*0.75*Dashboard!$E$13,'CB Analysis'!AB$6*365*0.75*Dashboard!$E$13,+'CBA Input'!$D$81*'CBA Input'!$B$19*365*0.75)*+'CBA Input'!$C$77*(1+Dashboard!$E$6)^(AB$4-$E$4)</f>
        <v>3022868.5150684933</v>
      </c>
      <c r="AC49" s="208">
        <f>IF(+'CBA Input'!$D$81*'CBA Input'!$B$19*365*0.75&gt;'CB Analysis'!AC$6*365*0.75*Dashboard!$E$13,'CB Analysis'!AC$6*365*0.75*Dashboard!$E$13,+'CBA Input'!$D$81*'CBA Input'!$B$19*365*0.75)*+'CBA Input'!$C$77*(1+Dashboard!$E$6)^(AC$4-$E$4)</f>
        <v>3022868.5150684933</v>
      </c>
      <c r="AD49" s="208">
        <f>IF(+'CBA Input'!$D$81*'CBA Input'!$B$19*365*0.75&gt;'CB Analysis'!AD$6*365*0.75*Dashboard!$E$13,'CB Analysis'!AD$6*365*0.75*Dashboard!$E$13,+'CBA Input'!$D$81*'CBA Input'!$B$19*365*0.75)*+'CBA Input'!$C$77*(1+Dashboard!$E$6)^(AD$4-$E$4)</f>
        <v>3022868.5150684933</v>
      </c>
      <c r="AE49" s="208">
        <f>IF(+'CBA Input'!$D$81*'CBA Input'!$B$19*365*0.75&gt;'CB Analysis'!AE$6*365*0.75*Dashboard!$E$13,'CB Analysis'!AE$6*365*0.75*Dashboard!$E$13,+'CBA Input'!$D$81*'CBA Input'!$B$19*365*0.75)*+'CBA Input'!$C$77*(1+Dashboard!$E$6)^(AE$4-$E$4)</f>
        <v>3022868.5150684933</v>
      </c>
      <c r="AF49" s="208">
        <f>IF(+'CBA Input'!$D$81*'CBA Input'!$B$19*365*0.75&gt;'CB Analysis'!AF$6*365*0.75*Dashboard!$E$13,'CB Analysis'!AF$6*365*0.75*Dashboard!$E$13,+'CBA Input'!$D$81*'CBA Input'!$B$19*365*0.75)*+'CBA Input'!$C$77*(1+Dashboard!$E$6)^(AF$4-$E$4)</f>
        <v>3022868.5150684933</v>
      </c>
      <c r="AG49" s="208">
        <f>IF(+'CBA Input'!$D$81*'CBA Input'!$B$19*365*0.75&gt;'CB Analysis'!AG$6*365*0.75*Dashboard!$E$13,'CB Analysis'!AG$6*365*0.75*Dashboard!$E$13,+'CBA Input'!$D$81*'CBA Input'!$B$19*365*0.75)*+'CBA Input'!$C$77*(1+Dashboard!$E$6)^(AG$4-$E$4)</f>
        <v>3022868.5150684933</v>
      </c>
      <c r="AH49" s="389">
        <f>IF(+'CBA Input'!$D$81*'CBA Input'!$B$19*365*0.75&gt;'CB Analysis'!AH$6*365*0.75*Dashboard!$E$13,'CB Analysis'!AH$6*365*0.75*Dashboard!$E$13,+'CBA Input'!$D$81*'CBA Input'!$B$19*365*0.75)*+'CBA Input'!$C$77*(1+Dashboard!$E$6)^(AH$4-$E$4)</f>
        <v>3022868.5150684933</v>
      </c>
    </row>
    <row r="50" spans="1:34" ht="14.5" x14ac:dyDescent="0.7">
      <c r="A50" s="448" t="s">
        <v>29</v>
      </c>
      <c r="B50" s="449"/>
      <c r="C50" s="219"/>
      <c r="D50" s="220"/>
      <c r="E50" s="217">
        <f t="shared" ref="E50:AH50" si="12">SUM(E48:E49)</f>
        <v>0</v>
      </c>
      <c r="F50" s="218">
        <f t="shared" si="12"/>
        <v>0</v>
      </c>
      <c r="G50" s="218">
        <f t="shared" si="12"/>
        <v>0</v>
      </c>
      <c r="H50" s="218">
        <f t="shared" si="12"/>
        <v>0</v>
      </c>
      <c r="I50" s="218">
        <f t="shared" si="12"/>
        <v>3581362.7710684934</v>
      </c>
      <c r="J50" s="218">
        <f t="shared" si="12"/>
        <v>3715870.7710684934</v>
      </c>
      <c r="K50" s="218">
        <f t="shared" si="12"/>
        <v>3850378.7710684934</v>
      </c>
      <c r="L50" s="218">
        <f t="shared" si="12"/>
        <v>3850378.7710684934</v>
      </c>
      <c r="M50" s="218">
        <f t="shared" si="12"/>
        <v>3850378.7710684934</v>
      </c>
      <c r="N50" s="218">
        <f t="shared" si="12"/>
        <v>3850378.7710684934</v>
      </c>
      <c r="O50" s="218">
        <f t="shared" si="12"/>
        <v>3850378.7710684934</v>
      </c>
      <c r="P50" s="218">
        <f t="shared" si="12"/>
        <v>3850378.7710684934</v>
      </c>
      <c r="Q50" s="218">
        <f t="shared" si="12"/>
        <v>3850378.7710684934</v>
      </c>
      <c r="R50" s="218">
        <f t="shared" si="12"/>
        <v>3850378.7710684934</v>
      </c>
      <c r="S50" s="218">
        <f t="shared" si="12"/>
        <v>3850378.7710684934</v>
      </c>
      <c r="T50" s="218">
        <f t="shared" si="12"/>
        <v>3850378.7710684934</v>
      </c>
      <c r="U50" s="218">
        <f t="shared" si="12"/>
        <v>3850378.7710684934</v>
      </c>
      <c r="V50" s="218">
        <f t="shared" si="12"/>
        <v>3850378.7710684934</v>
      </c>
      <c r="W50" s="218">
        <f t="shared" si="12"/>
        <v>3850378.7710684934</v>
      </c>
      <c r="X50" s="218">
        <f t="shared" si="12"/>
        <v>3850378.7710684934</v>
      </c>
      <c r="Y50" s="218">
        <f t="shared" si="12"/>
        <v>3850378.7710684934</v>
      </c>
      <c r="Z50" s="218">
        <f t="shared" si="12"/>
        <v>3850378.7710684934</v>
      </c>
      <c r="AA50" s="218">
        <f t="shared" si="12"/>
        <v>3850378.7710684934</v>
      </c>
      <c r="AB50" s="218">
        <f t="shared" si="12"/>
        <v>3850378.7710684934</v>
      </c>
      <c r="AC50" s="218">
        <f t="shared" si="12"/>
        <v>3850378.7710684934</v>
      </c>
      <c r="AD50" s="218">
        <f t="shared" si="12"/>
        <v>3850378.7710684934</v>
      </c>
      <c r="AE50" s="218">
        <f t="shared" si="12"/>
        <v>3850378.7710684934</v>
      </c>
      <c r="AF50" s="218">
        <f t="shared" si="12"/>
        <v>3850378.7710684934</v>
      </c>
      <c r="AG50" s="218">
        <f t="shared" si="12"/>
        <v>3850378.7710684934</v>
      </c>
      <c r="AH50" s="244">
        <f t="shared" si="12"/>
        <v>3850378.7710684934</v>
      </c>
    </row>
    <row r="51" spans="1:34" ht="16.5" thickBot="1" x14ac:dyDescent="0.9">
      <c r="A51" s="442" t="s">
        <v>168</v>
      </c>
      <c r="B51" s="476"/>
      <c r="C51" s="262"/>
      <c r="D51" s="263"/>
      <c r="E51" s="215">
        <f t="shared" ref="E51:AH51" si="13">+E50-E46</f>
        <v>0</v>
      </c>
      <c r="F51" s="216">
        <f t="shared" si="13"/>
        <v>0</v>
      </c>
      <c r="G51" s="216">
        <f t="shared" si="13"/>
        <v>-6625000</v>
      </c>
      <c r="H51" s="216">
        <f t="shared" si="13"/>
        <v>-5915000</v>
      </c>
      <c r="I51" s="216">
        <f t="shared" si="13"/>
        <v>-1094007.1093315068</v>
      </c>
      <c r="J51" s="216">
        <f t="shared" si="13"/>
        <v>3074521.1906684935</v>
      </c>
      <c r="K51" s="216">
        <f t="shared" si="13"/>
        <v>3193049.4906684933</v>
      </c>
      <c r="L51" s="216">
        <f t="shared" si="13"/>
        <v>3193049.4906684933</v>
      </c>
      <c r="M51" s="216">
        <f t="shared" si="13"/>
        <v>3193049.4906684933</v>
      </c>
      <c r="N51" s="216">
        <f t="shared" si="13"/>
        <v>3193049.4906684933</v>
      </c>
      <c r="O51" s="216">
        <f t="shared" si="13"/>
        <v>3193049.4906684933</v>
      </c>
      <c r="P51" s="216">
        <f t="shared" si="13"/>
        <v>3193049.4906684933</v>
      </c>
      <c r="Q51" s="216">
        <f t="shared" si="13"/>
        <v>2093049.4906684933</v>
      </c>
      <c r="R51" s="216">
        <f t="shared" si="13"/>
        <v>3193049.4906684933</v>
      </c>
      <c r="S51" s="216">
        <f t="shared" si="13"/>
        <v>3193049.4906684933</v>
      </c>
      <c r="T51" s="216">
        <f t="shared" si="13"/>
        <v>3193049.4906684933</v>
      </c>
      <c r="U51" s="216">
        <f t="shared" si="13"/>
        <v>3193049.4906684933</v>
      </c>
      <c r="V51" s="216">
        <f t="shared" si="13"/>
        <v>3193049.4906684933</v>
      </c>
      <c r="W51" s="216">
        <f t="shared" si="13"/>
        <v>3193049.4906684933</v>
      </c>
      <c r="X51" s="216">
        <f t="shared" si="13"/>
        <v>3193049.4906684933</v>
      </c>
      <c r="Y51" s="216">
        <f t="shared" si="13"/>
        <v>3193049.4906684933</v>
      </c>
      <c r="Z51" s="216">
        <f t="shared" si="13"/>
        <v>3193049.4906684933</v>
      </c>
      <c r="AA51" s="216">
        <f t="shared" si="13"/>
        <v>1093049.4906684933</v>
      </c>
      <c r="AB51" s="216">
        <f t="shared" si="13"/>
        <v>3193049.4906684933</v>
      </c>
      <c r="AC51" s="216">
        <f t="shared" si="13"/>
        <v>3193049.4906684933</v>
      </c>
      <c r="AD51" s="216">
        <f t="shared" si="13"/>
        <v>3193049.4906684933</v>
      </c>
      <c r="AE51" s="216">
        <f t="shared" si="13"/>
        <v>3193049.4906684933</v>
      </c>
      <c r="AF51" s="216">
        <f t="shared" si="13"/>
        <v>3193049.4906684933</v>
      </c>
      <c r="AG51" s="216">
        <f t="shared" si="13"/>
        <v>3193049.4906684933</v>
      </c>
      <c r="AH51" s="246">
        <f t="shared" si="13"/>
        <v>3193049.4906684933</v>
      </c>
    </row>
    <row r="52" spans="1:34" ht="14.75" thickTop="1" x14ac:dyDescent="0.6"/>
    <row r="55" spans="1:34" ht="16.5" customHeight="1" x14ac:dyDescent="0.6">
      <c r="E55" s="201"/>
    </row>
    <row r="56" spans="1:34" ht="16.5" customHeight="1" x14ac:dyDescent="0.6">
      <c r="A56" s="440" t="s">
        <v>2</v>
      </c>
      <c r="B56" s="441"/>
      <c r="C56" s="268"/>
      <c r="D56" s="268"/>
      <c r="E56" s="268">
        <v>2021</v>
      </c>
      <c r="F56" s="268">
        <v>2022</v>
      </c>
      <c r="G56" s="268">
        <v>2023</v>
      </c>
      <c r="H56" s="268">
        <v>2024</v>
      </c>
      <c r="I56" s="268">
        <v>2025</v>
      </c>
      <c r="J56" s="268">
        <v>2026</v>
      </c>
      <c r="K56" s="268">
        <v>2027</v>
      </c>
      <c r="L56" s="268">
        <v>2028</v>
      </c>
      <c r="M56" s="268">
        <v>2029</v>
      </c>
      <c r="N56" s="268">
        <v>2030</v>
      </c>
      <c r="O56" s="268">
        <v>2031</v>
      </c>
      <c r="P56" s="268">
        <v>2032</v>
      </c>
      <c r="Q56" s="268">
        <v>2033</v>
      </c>
      <c r="R56" s="268">
        <v>2034</v>
      </c>
      <c r="S56" s="268">
        <v>2035</v>
      </c>
      <c r="T56" s="268">
        <v>2036</v>
      </c>
      <c r="U56" s="268">
        <v>2037</v>
      </c>
      <c r="V56" s="268">
        <v>2038</v>
      </c>
      <c r="W56" s="268">
        <v>2039</v>
      </c>
      <c r="X56" s="268">
        <v>2040</v>
      </c>
      <c r="Y56" s="268">
        <v>2041</v>
      </c>
      <c r="Z56" s="268">
        <v>2042</v>
      </c>
      <c r="AA56" s="268">
        <v>2043</v>
      </c>
      <c r="AB56" s="268">
        <v>2044</v>
      </c>
      <c r="AC56" s="268">
        <v>2045</v>
      </c>
      <c r="AD56" s="268">
        <v>2046</v>
      </c>
      <c r="AE56" s="268">
        <v>2047</v>
      </c>
      <c r="AF56" s="268">
        <v>2048</v>
      </c>
      <c r="AG56" s="268">
        <v>2049</v>
      </c>
      <c r="AH56" s="269">
        <v>2050</v>
      </c>
    </row>
    <row r="57" spans="1:34" ht="15.75" x14ac:dyDescent="0.75">
      <c r="A57" s="444" t="s">
        <v>22</v>
      </c>
      <c r="B57" s="445"/>
      <c r="C57" s="433"/>
      <c r="D57" s="433"/>
      <c r="E57" s="433"/>
      <c r="F57" s="433"/>
      <c r="G57" s="433"/>
      <c r="H57" s="433"/>
      <c r="I57" s="433"/>
      <c r="J57" s="433"/>
      <c r="K57" s="433"/>
      <c r="L57" s="433"/>
      <c r="M57" s="433"/>
      <c r="N57" s="433"/>
      <c r="O57" s="433"/>
      <c r="P57" s="433"/>
      <c r="Q57" s="433"/>
      <c r="R57" s="433"/>
      <c r="S57" s="433"/>
      <c r="T57" s="433"/>
      <c r="U57" s="433"/>
      <c r="V57" s="433"/>
      <c r="W57" s="433"/>
      <c r="X57" s="433"/>
      <c r="Y57" s="433"/>
      <c r="Z57" s="433"/>
      <c r="AA57" s="433"/>
      <c r="AB57" s="433"/>
      <c r="AC57" s="433"/>
      <c r="AD57" s="433"/>
      <c r="AE57" s="433"/>
      <c r="AF57" s="433"/>
      <c r="AG57" s="433"/>
      <c r="AH57" s="434"/>
    </row>
    <row r="58" spans="1:34" ht="14.25" x14ac:dyDescent="0.65">
      <c r="A58" s="446" t="s">
        <v>193</v>
      </c>
      <c r="B58" s="447"/>
      <c r="C58" s="203"/>
      <c r="D58" s="204"/>
      <c r="E58" s="204"/>
      <c r="F58" s="204"/>
      <c r="G58" s="205">
        <f>+'CBA Input'!B53*(1+Dashboard!$E$6)^(+H$4-$E$4)</f>
        <v>3950000</v>
      </c>
      <c r="H58" s="205">
        <f>+'CBA Input'!C53*(1+Dashboard!$E$6)^(+H$4-$E$4)</f>
        <v>3440000</v>
      </c>
      <c r="I58" s="204">
        <f>+'CBA Input'!D53*(1+Dashboard!$E$6)^(+H$4-$E$4)</f>
        <v>0</v>
      </c>
      <c r="J58" s="204"/>
      <c r="K58" s="204"/>
      <c r="L58" s="204"/>
      <c r="M58" s="204"/>
      <c r="N58" s="204"/>
      <c r="O58" s="204"/>
      <c r="P58" s="204"/>
      <c r="Q58" s="204">
        <f>+'CBA Input'!E53*(1+Dashboard!$E$6)^(+H$4-$E$4)</f>
        <v>1075000</v>
      </c>
      <c r="R58" s="204"/>
      <c r="S58" s="204"/>
      <c r="T58" s="204"/>
      <c r="U58" s="204"/>
      <c r="V58" s="204"/>
      <c r="W58" s="204"/>
      <c r="X58" s="204"/>
      <c r="Y58" s="204"/>
      <c r="Z58" s="204"/>
      <c r="AA58" s="204">
        <f>+'CBA Input'!F53*(1+Dashboard!$E$6)^(+H$4-$E$4)</f>
        <v>2075000</v>
      </c>
      <c r="AB58" s="204"/>
      <c r="AC58" s="204"/>
      <c r="AD58" s="204"/>
      <c r="AE58" s="204"/>
      <c r="AF58" s="204"/>
      <c r="AG58" s="204"/>
      <c r="AH58" s="241"/>
    </row>
    <row r="59" spans="1:34" ht="16.5" thickBot="1" x14ac:dyDescent="0.9">
      <c r="A59" s="442" t="s">
        <v>35</v>
      </c>
      <c r="B59" s="443"/>
      <c r="C59" s="433"/>
      <c r="D59" s="433"/>
      <c r="E59" s="433"/>
      <c r="F59" s="433"/>
      <c r="G59" s="433"/>
      <c r="H59" s="433"/>
      <c r="I59" s="433"/>
      <c r="J59" s="433"/>
      <c r="K59" s="433"/>
      <c r="L59" s="433"/>
      <c r="M59" s="433"/>
      <c r="N59" s="433"/>
      <c r="O59" s="433"/>
      <c r="P59" s="433"/>
      <c r="Q59" s="433"/>
      <c r="R59" s="433"/>
      <c r="S59" s="433"/>
      <c r="T59" s="433"/>
      <c r="U59" s="433"/>
      <c r="V59" s="433"/>
      <c r="W59" s="433"/>
      <c r="X59" s="433"/>
      <c r="Y59" s="433"/>
      <c r="Z59" s="433"/>
      <c r="AA59" s="433"/>
      <c r="AB59" s="433"/>
      <c r="AC59" s="433"/>
      <c r="AD59" s="433"/>
      <c r="AE59" s="433"/>
      <c r="AF59" s="433"/>
      <c r="AG59" s="433"/>
      <c r="AH59" s="434"/>
    </row>
    <row r="60" spans="1:34" ht="17.25" customHeight="1" thickTop="1" x14ac:dyDescent="0.65">
      <c r="A60" s="450" t="s">
        <v>46</v>
      </c>
      <c r="B60" s="451"/>
      <c r="C60" s="211">
        <v>0.01</v>
      </c>
      <c r="D60" s="212" t="s">
        <v>42</v>
      </c>
      <c r="E60" s="203"/>
      <c r="F60" s="204"/>
      <c r="G60" s="204"/>
      <c r="H60" s="204"/>
      <c r="I60" s="206">
        <f>+'CBA Input'!$E$24*'CB Analysis'!$C$60</f>
        <v>45000</v>
      </c>
      <c r="J60" s="206">
        <f>+'CBA Input'!$E$24*'CB Analysis'!$C$60</f>
        <v>45000</v>
      </c>
      <c r="K60" s="206">
        <f>+'CBA Input'!$E$24*'CB Analysis'!$C$60</f>
        <v>45000</v>
      </c>
      <c r="L60" s="206">
        <f>+'CBA Input'!$E$24*'CB Analysis'!$C$60</f>
        <v>45000</v>
      </c>
      <c r="M60" s="206">
        <f>+'CBA Input'!$E$24*'CB Analysis'!$C$60</f>
        <v>45000</v>
      </c>
      <c r="N60" s="206">
        <f>+'CBA Input'!$E$24*'CB Analysis'!$C$60</f>
        <v>45000</v>
      </c>
      <c r="O60" s="206">
        <f>+'CBA Input'!$E$24*'CB Analysis'!$C$60</f>
        <v>45000</v>
      </c>
      <c r="P60" s="206">
        <f>+'CBA Input'!$E$24*'CB Analysis'!$C$60</f>
        <v>45000</v>
      </c>
      <c r="Q60" s="206">
        <f>+'CBA Input'!$E$24*'CB Analysis'!$C$60</f>
        <v>45000</v>
      </c>
      <c r="R60" s="206">
        <f>+'CBA Input'!$E$24*'CB Analysis'!$C$60</f>
        <v>45000</v>
      </c>
      <c r="S60" s="206">
        <f>+'CBA Input'!$E$24*'CB Analysis'!$C$60</f>
        <v>45000</v>
      </c>
      <c r="T60" s="206">
        <f>+'CBA Input'!$E$24*'CB Analysis'!$C$60</f>
        <v>45000</v>
      </c>
      <c r="U60" s="206">
        <f>+'CBA Input'!$E$24*'CB Analysis'!$C$60</f>
        <v>45000</v>
      </c>
      <c r="V60" s="206">
        <f>+'CBA Input'!$E$24*'CB Analysis'!$C$60</f>
        <v>45000</v>
      </c>
      <c r="W60" s="206">
        <f>+'CBA Input'!$E$24*'CB Analysis'!$C$60</f>
        <v>45000</v>
      </c>
      <c r="X60" s="206">
        <f>+'CBA Input'!$E$24*'CB Analysis'!$C$60</f>
        <v>45000</v>
      </c>
      <c r="Y60" s="206">
        <f>+'CBA Input'!$E$24*'CB Analysis'!$C$60</f>
        <v>45000</v>
      </c>
      <c r="Z60" s="206">
        <f>+'CBA Input'!$E$24*'CB Analysis'!$C$60</f>
        <v>45000</v>
      </c>
      <c r="AA60" s="206">
        <f>+'CBA Input'!$E$24*'CB Analysis'!$C$60</f>
        <v>45000</v>
      </c>
      <c r="AB60" s="206">
        <f>+'CBA Input'!$E$24*'CB Analysis'!$C$60</f>
        <v>45000</v>
      </c>
      <c r="AC60" s="206">
        <f>+'CBA Input'!$E$24*'CB Analysis'!$C$60</f>
        <v>45000</v>
      </c>
      <c r="AD60" s="206">
        <f>+'CBA Input'!$E$24*'CB Analysis'!$C$60</f>
        <v>45000</v>
      </c>
      <c r="AE60" s="206">
        <f>+'CBA Input'!$E$24*'CB Analysis'!$C$60</f>
        <v>45000</v>
      </c>
      <c r="AF60" s="206">
        <f>+'CBA Input'!$E$24*'CB Analysis'!$C$60</f>
        <v>45000</v>
      </c>
      <c r="AG60" s="206">
        <f>+'CBA Input'!$E$24*'CB Analysis'!$C$60</f>
        <v>45000</v>
      </c>
      <c r="AH60" s="242">
        <f>+'CBA Input'!$E$24*'CB Analysis'!$C$60</f>
        <v>45000</v>
      </c>
    </row>
    <row r="61" spans="1:34" ht="16.5" customHeight="1" x14ac:dyDescent="0.65">
      <c r="A61" s="450" t="s">
        <v>47</v>
      </c>
      <c r="B61" s="451"/>
      <c r="C61" s="211">
        <v>0.15</v>
      </c>
      <c r="D61" s="212" t="s">
        <v>42</v>
      </c>
      <c r="E61" s="203"/>
      <c r="F61" s="204"/>
      <c r="G61" s="204"/>
      <c r="H61" s="204"/>
      <c r="I61" s="206">
        <f>+'CBA Input'!$E$27*'CB Analysis'!$C$61</f>
        <v>37500</v>
      </c>
      <c r="J61" s="206">
        <f>+'CBA Input'!$E$27*'CB Analysis'!$C$61</f>
        <v>37500</v>
      </c>
      <c r="K61" s="206">
        <f>+'CBA Input'!$E$27*'CB Analysis'!$C$61</f>
        <v>37500</v>
      </c>
      <c r="L61" s="206">
        <f>+'CBA Input'!$E$27*'CB Analysis'!$C$61</f>
        <v>37500</v>
      </c>
      <c r="M61" s="206">
        <f>+'CBA Input'!$E$27*'CB Analysis'!$C$61</f>
        <v>37500</v>
      </c>
      <c r="N61" s="206">
        <f>+'CBA Input'!$E$27*'CB Analysis'!$C$61</f>
        <v>37500</v>
      </c>
      <c r="O61" s="206">
        <f>+'CBA Input'!$E$27*'CB Analysis'!$C$61</f>
        <v>37500</v>
      </c>
      <c r="P61" s="206">
        <f>+'CBA Input'!$E$27*'CB Analysis'!$C$61</f>
        <v>37500</v>
      </c>
      <c r="Q61" s="206">
        <f>+'CBA Input'!$E$27*'CB Analysis'!$C$61</f>
        <v>37500</v>
      </c>
      <c r="R61" s="206">
        <f>+'CBA Input'!$E$27*'CB Analysis'!$C$61</f>
        <v>37500</v>
      </c>
      <c r="S61" s="206">
        <f>+'CBA Input'!$E$27*'CB Analysis'!$C$61</f>
        <v>37500</v>
      </c>
      <c r="T61" s="206">
        <f>+'CBA Input'!$E$27*'CB Analysis'!$C$61</f>
        <v>37500</v>
      </c>
      <c r="U61" s="206">
        <f>+'CBA Input'!$E$27*'CB Analysis'!$C$61</f>
        <v>37500</v>
      </c>
      <c r="V61" s="206">
        <f>+'CBA Input'!$E$27*'CB Analysis'!$C$61</f>
        <v>37500</v>
      </c>
      <c r="W61" s="206">
        <f>+'CBA Input'!$E$27*'CB Analysis'!$C$61</f>
        <v>37500</v>
      </c>
      <c r="X61" s="206">
        <f>+'CBA Input'!$E$27*'CB Analysis'!$C$61</f>
        <v>37500</v>
      </c>
      <c r="Y61" s="206">
        <f>+'CBA Input'!$E$27*'CB Analysis'!$C$61</f>
        <v>37500</v>
      </c>
      <c r="Z61" s="206">
        <f>+'CBA Input'!$E$27*'CB Analysis'!$C$61</f>
        <v>37500</v>
      </c>
      <c r="AA61" s="206">
        <f>+'CBA Input'!$E$27*'CB Analysis'!$C$61</f>
        <v>37500</v>
      </c>
      <c r="AB61" s="206">
        <f>+'CBA Input'!$E$27*'CB Analysis'!$C$61</f>
        <v>37500</v>
      </c>
      <c r="AC61" s="206">
        <f>+'CBA Input'!$E$27*'CB Analysis'!$C$61</f>
        <v>37500</v>
      </c>
      <c r="AD61" s="206">
        <f>+'CBA Input'!$E$27*'CB Analysis'!$C$61</f>
        <v>37500</v>
      </c>
      <c r="AE61" s="206">
        <f>+'CBA Input'!$E$27*'CB Analysis'!$C$61</f>
        <v>37500</v>
      </c>
      <c r="AF61" s="206">
        <f>+'CBA Input'!$E$27*'CB Analysis'!$C$61</f>
        <v>37500</v>
      </c>
      <c r="AG61" s="206">
        <f>+'CBA Input'!$E$27*'CB Analysis'!$C$61</f>
        <v>37500</v>
      </c>
      <c r="AH61" s="242">
        <f>+'CBA Input'!$E$27*'CB Analysis'!$C$61</f>
        <v>37500</v>
      </c>
    </row>
    <row r="62" spans="1:34" ht="16.5" customHeight="1" x14ac:dyDescent="0.65">
      <c r="A62" s="450" t="s">
        <v>41</v>
      </c>
      <c r="B62" s="451"/>
      <c r="C62" s="211">
        <v>0.01</v>
      </c>
      <c r="D62" s="212" t="s">
        <v>42</v>
      </c>
      <c r="E62" s="203"/>
      <c r="F62" s="204"/>
      <c r="G62" s="204"/>
      <c r="H62" s="204"/>
      <c r="I62" s="206">
        <f>+$C$62*'CBA Input'!E28</f>
        <v>2400</v>
      </c>
      <c r="J62" s="206">
        <f>+$C$62*'CBA Input'!F28</f>
        <v>2400</v>
      </c>
      <c r="K62" s="206">
        <f>+$C$62*'CBA Input'!G28</f>
        <v>0</v>
      </c>
      <c r="L62" s="206">
        <f>+$C$62*'CBA Input'!H28</f>
        <v>0</v>
      </c>
      <c r="M62" s="206">
        <f>+$C$62*'CBA Input'!I28</f>
        <v>0</v>
      </c>
      <c r="N62" s="206">
        <f>+$C$62*'CBA Input'!J28</f>
        <v>0</v>
      </c>
      <c r="O62" s="206">
        <f>+$C$62*'CBA Input'!K28</f>
        <v>0</v>
      </c>
      <c r="P62" s="206">
        <f>+$C$62*'CBA Input'!L28</f>
        <v>0</v>
      </c>
      <c r="Q62" s="206">
        <f>+$C$62*'CBA Input'!M28</f>
        <v>0</v>
      </c>
      <c r="R62" s="206">
        <f>+$C$62*'CBA Input'!N28</f>
        <v>0</v>
      </c>
      <c r="S62" s="206">
        <f>+$C$62*'CBA Input'!O28</f>
        <v>0</v>
      </c>
      <c r="T62" s="206">
        <f>+$C$62*'CBA Input'!P28</f>
        <v>0</v>
      </c>
      <c r="U62" s="206">
        <f>+$C$62*'CBA Input'!Q28</f>
        <v>0</v>
      </c>
      <c r="V62" s="206">
        <f>+$C$62*'CBA Input'!R28</f>
        <v>0</v>
      </c>
      <c r="W62" s="206">
        <f>+$C$62*'CBA Input'!S28</f>
        <v>0</v>
      </c>
      <c r="X62" s="206">
        <f>+$C$62*'CBA Input'!T28</f>
        <v>0</v>
      </c>
      <c r="Y62" s="206">
        <f>+$C$62*'CBA Input'!U28</f>
        <v>0</v>
      </c>
      <c r="Z62" s="206">
        <f>+$C$62*'CBA Input'!V28</f>
        <v>0</v>
      </c>
      <c r="AA62" s="206">
        <f>+$C$62*'CBA Input'!W28</f>
        <v>0</v>
      </c>
      <c r="AB62" s="206">
        <f>+$C$62*'CBA Input'!X28</f>
        <v>0</v>
      </c>
      <c r="AC62" s="206">
        <f>+$C$62*'CBA Input'!Y28</f>
        <v>0</v>
      </c>
      <c r="AD62" s="206">
        <f>+$C$62*'CBA Input'!Z28</f>
        <v>0</v>
      </c>
      <c r="AE62" s="206">
        <f>+$C$62*'CBA Input'!AA28</f>
        <v>0</v>
      </c>
      <c r="AF62" s="206">
        <f>+$C$62*'CBA Input'!AB28</f>
        <v>0</v>
      </c>
      <c r="AG62" s="206">
        <f>+$C$62*'CBA Input'!AC28</f>
        <v>0</v>
      </c>
      <c r="AH62" s="242">
        <f>+$C$62*'CBA Input'!AD28</f>
        <v>0</v>
      </c>
    </row>
    <row r="63" spans="1:34" ht="16.5" customHeight="1" x14ac:dyDescent="0.65">
      <c r="A63" s="450" t="s">
        <v>40</v>
      </c>
      <c r="B63" s="451"/>
      <c r="C63" s="213">
        <v>10000</v>
      </c>
      <c r="D63" s="212" t="s">
        <v>44</v>
      </c>
      <c r="E63" s="203"/>
      <c r="F63" s="204"/>
      <c r="G63" s="204"/>
      <c r="H63" s="204"/>
      <c r="I63" s="206">
        <f t="shared" ref="I63:AH63" si="14">+$C$18</f>
        <v>10000</v>
      </c>
      <c r="J63" s="206">
        <f t="shared" si="14"/>
        <v>10000</v>
      </c>
      <c r="K63" s="206">
        <f t="shared" si="14"/>
        <v>10000</v>
      </c>
      <c r="L63" s="206">
        <f t="shared" si="14"/>
        <v>10000</v>
      </c>
      <c r="M63" s="206">
        <f t="shared" si="14"/>
        <v>10000</v>
      </c>
      <c r="N63" s="206">
        <f t="shared" si="14"/>
        <v>10000</v>
      </c>
      <c r="O63" s="206">
        <f t="shared" si="14"/>
        <v>10000</v>
      </c>
      <c r="P63" s="206">
        <f t="shared" si="14"/>
        <v>10000</v>
      </c>
      <c r="Q63" s="206">
        <f t="shared" si="14"/>
        <v>10000</v>
      </c>
      <c r="R63" s="206">
        <f t="shared" si="14"/>
        <v>10000</v>
      </c>
      <c r="S63" s="206">
        <f t="shared" si="14"/>
        <v>10000</v>
      </c>
      <c r="T63" s="206">
        <f t="shared" si="14"/>
        <v>10000</v>
      </c>
      <c r="U63" s="206">
        <f t="shared" si="14"/>
        <v>10000</v>
      </c>
      <c r="V63" s="206">
        <f t="shared" si="14"/>
        <v>10000</v>
      </c>
      <c r="W63" s="206">
        <f t="shared" si="14"/>
        <v>10000</v>
      </c>
      <c r="X63" s="206">
        <f t="shared" si="14"/>
        <v>10000</v>
      </c>
      <c r="Y63" s="206">
        <f t="shared" si="14"/>
        <v>10000</v>
      </c>
      <c r="Z63" s="206">
        <f t="shared" si="14"/>
        <v>10000</v>
      </c>
      <c r="AA63" s="206">
        <f t="shared" si="14"/>
        <v>10000</v>
      </c>
      <c r="AB63" s="206">
        <f t="shared" si="14"/>
        <v>10000</v>
      </c>
      <c r="AC63" s="206">
        <f t="shared" si="14"/>
        <v>10000</v>
      </c>
      <c r="AD63" s="206">
        <f t="shared" si="14"/>
        <v>10000</v>
      </c>
      <c r="AE63" s="206">
        <f t="shared" si="14"/>
        <v>10000</v>
      </c>
      <c r="AF63" s="206">
        <f t="shared" si="14"/>
        <v>10000</v>
      </c>
      <c r="AG63" s="206">
        <f t="shared" si="14"/>
        <v>10000</v>
      </c>
      <c r="AH63" s="242">
        <f t="shared" si="14"/>
        <v>10000</v>
      </c>
    </row>
    <row r="64" spans="1:34" ht="16.5" customHeight="1" x14ac:dyDescent="0.65">
      <c r="A64" s="450" t="s">
        <v>45</v>
      </c>
      <c r="B64" s="451"/>
      <c r="C64" s="214">
        <f>+'CBA Input'!B67</f>
        <v>3.3000000000000002E-2</v>
      </c>
      <c r="D64" s="212" t="s">
        <v>49</v>
      </c>
      <c r="E64" s="203"/>
      <c r="F64" s="204"/>
      <c r="G64" s="204"/>
      <c r="H64" s="204"/>
      <c r="I64" s="206">
        <f t="shared" ref="I64:AH64" si="15">+$C$64*I5</f>
        <v>70555.306800000006</v>
      </c>
      <c r="J64" s="206">
        <f t="shared" si="15"/>
        <v>73205.2068</v>
      </c>
      <c r="K64" s="206">
        <f t="shared" si="15"/>
        <v>75855.106800000009</v>
      </c>
      <c r="L64" s="206">
        <f t="shared" si="15"/>
        <v>75855.106800000009</v>
      </c>
      <c r="M64" s="206">
        <f t="shared" si="15"/>
        <v>75855.106800000009</v>
      </c>
      <c r="N64" s="206">
        <f t="shared" si="15"/>
        <v>75855.106800000009</v>
      </c>
      <c r="O64" s="206">
        <f t="shared" si="15"/>
        <v>75855.106800000009</v>
      </c>
      <c r="P64" s="206">
        <f t="shared" si="15"/>
        <v>75855.106800000009</v>
      </c>
      <c r="Q64" s="206">
        <f t="shared" si="15"/>
        <v>75855.106800000009</v>
      </c>
      <c r="R64" s="206">
        <f t="shared" si="15"/>
        <v>75855.106800000009</v>
      </c>
      <c r="S64" s="206">
        <f t="shared" si="15"/>
        <v>75855.106800000009</v>
      </c>
      <c r="T64" s="206">
        <f t="shared" si="15"/>
        <v>75855.106800000009</v>
      </c>
      <c r="U64" s="206">
        <f t="shared" si="15"/>
        <v>75855.106800000009</v>
      </c>
      <c r="V64" s="206">
        <f t="shared" si="15"/>
        <v>75855.106800000009</v>
      </c>
      <c r="W64" s="206">
        <f t="shared" si="15"/>
        <v>75855.106800000009</v>
      </c>
      <c r="X64" s="206">
        <f t="shared" si="15"/>
        <v>75855.106800000009</v>
      </c>
      <c r="Y64" s="206">
        <f t="shared" si="15"/>
        <v>75855.106800000009</v>
      </c>
      <c r="Z64" s="206">
        <f t="shared" si="15"/>
        <v>75855.106800000009</v>
      </c>
      <c r="AA64" s="206">
        <f t="shared" si="15"/>
        <v>75855.106800000009</v>
      </c>
      <c r="AB64" s="206">
        <f t="shared" si="15"/>
        <v>75855.106800000009</v>
      </c>
      <c r="AC64" s="206">
        <f t="shared" si="15"/>
        <v>75855.106800000009</v>
      </c>
      <c r="AD64" s="206">
        <f t="shared" si="15"/>
        <v>75855.106800000009</v>
      </c>
      <c r="AE64" s="206">
        <f t="shared" si="15"/>
        <v>75855.106800000009</v>
      </c>
      <c r="AF64" s="206">
        <f t="shared" si="15"/>
        <v>75855.106800000009</v>
      </c>
      <c r="AG64" s="206">
        <f t="shared" si="15"/>
        <v>75855.106800000009</v>
      </c>
      <c r="AH64" s="242">
        <f t="shared" si="15"/>
        <v>75855.106800000009</v>
      </c>
    </row>
    <row r="65" spans="1:36" ht="16.5" customHeight="1" x14ac:dyDescent="0.65">
      <c r="A65" s="450" t="s">
        <v>153</v>
      </c>
      <c r="B65" s="451"/>
      <c r="C65" s="214">
        <f>+'CBA Input'!B71</f>
        <v>0.03</v>
      </c>
      <c r="D65" s="212" t="s">
        <v>49</v>
      </c>
      <c r="E65" s="203"/>
      <c r="F65" s="204"/>
      <c r="G65" s="204"/>
      <c r="H65" s="204"/>
      <c r="I65" s="206">
        <f t="shared" ref="I65:AH65" si="16">+$C$65*I5*2</f>
        <v>128282.376</v>
      </c>
      <c r="J65" s="206">
        <f t="shared" si="16"/>
        <v>133100.37599999999</v>
      </c>
      <c r="K65" s="206">
        <f t="shared" si="16"/>
        <v>137918.37599999999</v>
      </c>
      <c r="L65" s="206">
        <f t="shared" si="16"/>
        <v>137918.37599999999</v>
      </c>
      <c r="M65" s="206">
        <f t="shared" si="16"/>
        <v>137918.37599999999</v>
      </c>
      <c r="N65" s="206">
        <f t="shared" si="16"/>
        <v>137918.37599999999</v>
      </c>
      <c r="O65" s="206">
        <f t="shared" si="16"/>
        <v>137918.37599999999</v>
      </c>
      <c r="P65" s="206">
        <f t="shared" si="16"/>
        <v>137918.37599999999</v>
      </c>
      <c r="Q65" s="206">
        <f t="shared" si="16"/>
        <v>137918.37599999999</v>
      </c>
      <c r="R65" s="206">
        <f t="shared" si="16"/>
        <v>137918.37599999999</v>
      </c>
      <c r="S65" s="206">
        <f t="shared" si="16"/>
        <v>137918.37599999999</v>
      </c>
      <c r="T65" s="206">
        <f t="shared" si="16"/>
        <v>137918.37599999999</v>
      </c>
      <c r="U65" s="206">
        <f t="shared" si="16"/>
        <v>137918.37599999999</v>
      </c>
      <c r="V65" s="206">
        <f t="shared" si="16"/>
        <v>137918.37599999999</v>
      </c>
      <c r="W65" s="206">
        <f t="shared" si="16"/>
        <v>137918.37599999999</v>
      </c>
      <c r="X65" s="206">
        <f t="shared" si="16"/>
        <v>137918.37599999999</v>
      </c>
      <c r="Y65" s="206">
        <f t="shared" si="16"/>
        <v>137918.37599999999</v>
      </c>
      <c r="Z65" s="206">
        <f t="shared" si="16"/>
        <v>137918.37599999999</v>
      </c>
      <c r="AA65" s="206">
        <f t="shared" si="16"/>
        <v>137918.37599999999</v>
      </c>
      <c r="AB65" s="206">
        <f t="shared" si="16"/>
        <v>137918.37599999999</v>
      </c>
      <c r="AC65" s="206">
        <f t="shared" si="16"/>
        <v>137918.37599999999</v>
      </c>
      <c r="AD65" s="206">
        <f t="shared" si="16"/>
        <v>137918.37599999999</v>
      </c>
      <c r="AE65" s="206">
        <f t="shared" si="16"/>
        <v>137918.37599999999</v>
      </c>
      <c r="AF65" s="206">
        <f t="shared" si="16"/>
        <v>137918.37599999999</v>
      </c>
      <c r="AG65" s="206">
        <f t="shared" si="16"/>
        <v>137918.37599999999</v>
      </c>
      <c r="AH65" s="242">
        <f t="shared" si="16"/>
        <v>137918.37599999999</v>
      </c>
    </row>
    <row r="66" spans="1:36" ht="16.5" customHeight="1" x14ac:dyDescent="0.65">
      <c r="A66" s="379"/>
      <c r="B66" s="380" t="s">
        <v>217</v>
      </c>
      <c r="C66" s="214">
        <v>5.0000000000000001E-3</v>
      </c>
      <c r="D66" s="212" t="s">
        <v>49</v>
      </c>
      <c r="E66" s="203"/>
      <c r="F66" s="204"/>
      <c r="G66" s="204"/>
      <c r="H66" s="204"/>
      <c r="I66" s="206">
        <f>+$C$66*I5*(1-Dashboard!$E$13)</f>
        <v>2138.0395999999996</v>
      </c>
      <c r="J66" s="206"/>
      <c r="K66" s="206"/>
      <c r="L66" s="206"/>
      <c r="M66" s="206"/>
      <c r="N66" s="206"/>
      <c r="O66" s="206"/>
      <c r="P66" s="206"/>
      <c r="Q66" s="206"/>
      <c r="R66" s="206"/>
      <c r="S66" s="206"/>
      <c r="T66" s="206"/>
      <c r="U66" s="206"/>
      <c r="V66" s="206"/>
      <c r="W66" s="206"/>
      <c r="X66" s="206"/>
      <c r="Y66" s="206"/>
      <c r="Z66" s="206"/>
      <c r="AA66" s="206"/>
      <c r="AB66" s="206"/>
      <c r="AC66" s="206"/>
      <c r="AD66" s="206"/>
      <c r="AE66" s="206"/>
      <c r="AF66" s="206"/>
      <c r="AG66" s="206"/>
      <c r="AH66" s="242"/>
    </row>
    <row r="67" spans="1:36" ht="14.25" x14ac:dyDescent="0.65">
      <c r="A67" s="450" t="s">
        <v>169</v>
      </c>
      <c r="B67" s="451"/>
      <c r="C67" s="209"/>
      <c r="D67" s="210"/>
      <c r="E67" s="203"/>
      <c r="F67" s="204"/>
      <c r="G67" s="204"/>
      <c r="H67" s="204"/>
      <c r="I67" s="207">
        <f>SUM(I60:I66)*(1+Dashboard!$E$6)^(I4-$E$4)</f>
        <v>295875.72240000003</v>
      </c>
      <c r="J67" s="207">
        <f>SUM(J60:J65)*(1+Dashboard!$E$6)^(J4-$E$4)</f>
        <v>301205.58279999997</v>
      </c>
      <c r="K67" s="207">
        <f>SUM(K60:K65)*(1+Dashboard!$E$6)^(K4-$E$4)</f>
        <v>306273.4828</v>
      </c>
      <c r="L67" s="207">
        <f>SUM(L60:L65)*(1+Dashboard!$E$6)^(L4-$E$4)</f>
        <v>306273.4828</v>
      </c>
      <c r="M67" s="207">
        <f>SUM(M60:M65)*(1+Dashboard!$E$6)^(M4-$E$4)</f>
        <v>306273.4828</v>
      </c>
      <c r="N67" s="207">
        <f>SUM(N60:N65)*(1+Dashboard!$E$6)^(N4-$E$4)</f>
        <v>306273.4828</v>
      </c>
      <c r="O67" s="207">
        <f>SUM(O60:O65)*(1+Dashboard!$E$6)^(O4-$E$4)</f>
        <v>306273.4828</v>
      </c>
      <c r="P67" s="207">
        <f>SUM(P60:P65)*(1+Dashboard!$E$6)^(P4-$E$4)</f>
        <v>306273.4828</v>
      </c>
      <c r="Q67" s="207">
        <f>SUM(Q60:Q65)*(1+Dashboard!$E$6)^(Q4-$E$4)</f>
        <v>306273.4828</v>
      </c>
      <c r="R67" s="207">
        <f>SUM(R60:R65)*(1+Dashboard!$E$6)^(R4-$E$4)</f>
        <v>306273.4828</v>
      </c>
      <c r="S67" s="207">
        <f>SUM(S60:S65)*(1+Dashboard!$E$6)^(S4-$E$4)</f>
        <v>306273.4828</v>
      </c>
      <c r="T67" s="207">
        <f>SUM(T60:T65)*(1+Dashboard!$E$6)^(T4-$E$4)</f>
        <v>306273.4828</v>
      </c>
      <c r="U67" s="207">
        <f>SUM(U60:U65)*(1+Dashboard!$E$6)^(U4-$E$4)</f>
        <v>306273.4828</v>
      </c>
      <c r="V67" s="207">
        <f>SUM(V60:V65)*(1+Dashboard!$E$6)^(V4-$E$4)</f>
        <v>306273.4828</v>
      </c>
      <c r="W67" s="207">
        <f>SUM(W60:W65)*(1+Dashboard!$E$6)^(W4-$E$4)</f>
        <v>306273.4828</v>
      </c>
      <c r="X67" s="207">
        <f>SUM(X60:X65)*(1+Dashboard!$E$6)^(X4-$E$4)</f>
        <v>306273.4828</v>
      </c>
      <c r="Y67" s="207">
        <f>SUM(Y60:Y65)*(1+Dashboard!$E$6)^(Y4-$E$4)</f>
        <v>306273.4828</v>
      </c>
      <c r="Z67" s="207">
        <f>SUM(Z60:Z65)*(1+Dashboard!$E$6)^(Z4-$E$4)</f>
        <v>306273.4828</v>
      </c>
      <c r="AA67" s="207">
        <f>SUM(AA60:AA65)*(1+Dashboard!$E$6)^(AA4-$E$4)</f>
        <v>306273.4828</v>
      </c>
      <c r="AB67" s="207">
        <f>SUM(AB60:AB65)*(1+Dashboard!$E$6)^(AB4-$E$4)</f>
        <v>306273.4828</v>
      </c>
      <c r="AC67" s="207">
        <f>SUM(AC60:AC65)*(1+Dashboard!$E$6)^(AC4-$E$4)</f>
        <v>306273.4828</v>
      </c>
      <c r="AD67" s="207">
        <f>SUM(AD60:AD65)*(1+Dashboard!$E$6)^(AD4-$E$4)</f>
        <v>306273.4828</v>
      </c>
      <c r="AE67" s="207">
        <f>SUM(AE60:AE65)*(1+Dashboard!$E$6)^(AE4-$E$4)</f>
        <v>306273.4828</v>
      </c>
      <c r="AF67" s="207">
        <f>SUM(AF60:AF65)*(1+Dashboard!$E$6)^(AF4-$E$4)</f>
        <v>306273.4828</v>
      </c>
      <c r="AG67" s="207">
        <f>SUM(AG60:AG65)*(1+Dashboard!$E$6)^(AG4-$E$4)</f>
        <v>306273.4828</v>
      </c>
      <c r="AH67" s="243">
        <f>SUM(AH60:AH65)*(1+Dashboard!$E$6)^(AH4-$E$4)</f>
        <v>306273.4828</v>
      </c>
    </row>
    <row r="68" spans="1:36" ht="14.5" x14ac:dyDescent="0.7">
      <c r="A68" s="448" t="s">
        <v>170</v>
      </c>
      <c r="B68" s="449"/>
      <c r="C68" s="219"/>
      <c r="D68" s="220"/>
      <c r="E68" s="217">
        <f t="shared" ref="E68:AH68" si="17">+E67+E58</f>
        <v>0</v>
      </c>
      <c r="F68" s="218">
        <f t="shared" si="17"/>
        <v>0</v>
      </c>
      <c r="G68" s="218">
        <f t="shared" si="17"/>
        <v>3950000</v>
      </c>
      <c r="H68" s="218">
        <f t="shared" si="17"/>
        <v>3440000</v>
      </c>
      <c r="I68" s="218">
        <f t="shared" si="17"/>
        <v>295875.72240000003</v>
      </c>
      <c r="J68" s="218">
        <f t="shared" si="17"/>
        <v>301205.58279999997</v>
      </c>
      <c r="K68" s="218">
        <f t="shared" si="17"/>
        <v>306273.4828</v>
      </c>
      <c r="L68" s="218">
        <f t="shared" si="17"/>
        <v>306273.4828</v>
      </c>
      <c r="M68" s="218">
        <f t="shared" si="17"/>
        <v>306273.4828</v>
      </c>
      <c r="N68" s="218">
        <f t="shared" si="17"/>
        <v>306273.4828</v>
      </c>
      <c r="O68" s="218">
        <f t="shared" si="17"/>
        <v>306273.4828</v>
      </c>
      <c r="P68" s="218">
        <f t="shared" si="17"/>
        <v>306273.4828</v>
      </c>
      <c r="Q68" s="218">
        <f t="shared" si="17"/>
        <v>1381273.4827999999</v>
      </c>
      <c r="R68" s="218">
        <f t="shared" si="17"/>
        <v>306273.4828</v>
      </c>
      <c r="S68" s="218">
        <f t="shared" si="17"/>
        <v>306273.4828</v>
      </c>
      <c r="T68" s="218">
        <f t="shared" si="17"/>
        <v>306273.4828</v>
      </c>
      <c r="U68" s="218">
        <f t="shared" si="17"/>
        <v>306273.4828</v>
      </c>
      <c r="V68" s="218">
        <f t="shared" si="17"/>
        <v>306273.4828</v>
      </c>
      <c r="W68" s="218">
        <f t="shared" si="17"/>
        <v>306273.4828</v>
      </c>
      <c r="X68" s="218">
        <f t="shared" si="17"/>
        <v>306273.4828</v>
      </c>
      <c r="Y68" s="218">
        <f t="shared" si="17"/>
        <v>306273.4828</v>
      </c>
      <c r="Z68" s="218">
        <f t="shared" si="17"/>
        <v>306273.4828</v>
      </c>
      <c r="AA68" s="218">
        <f t="shared" si="17"/>
        <v>2381273.4827999999</v>
      </c>
      <c r="AB68" s="218">
        <f t="shared" si="17"/>
        <v>306273.4828</v>
      </c>
      <c r="AC68" s="218">
        <f t="shared" si="17"/>
        <v>306273.4828</v>
      </c>
      <c r="AD68" s="218">
        <f t="shared" si="17"/>
        <v>306273.4828</v>
      </c>
      <c r="AE68" s="218">
        <f t="shared" si="17"/>
        <v>306273.4828</v>
      </c>
      <c r="AF68" s="218">
        <f t="shared" si="17"/>
        <v>306273.4828</v>
      </c>
      <c r="AG68" s="218">
        <f t="shared" si="17"/>
        <v>306273.4828</v>
      </c>
      <c r="AH68" s="244">
        <f t="shared" si="17"/>
        <v>306273.4828</v>
      </c>
    </row>
    <row r="69" spans="1:36" ht="16.5" thickBot="1" x14ac:dyDescent="0.9">
      <c r="A69" s="442" t="s">
        <v>159</v>
      </c>
      <c r="B69" s="443"/>
      <c r="C69" s="436"/>
      <c r="D69" s="436"/>
      <c r="E69" s="436"/>
      <c r="F69" s="436"/>
      <c r="G69" s="436"/>
      <c r="H69" s="436"/>
      <c r="I69" s="436"/>
      <c r="J69" s="436"/>
      <c r="K69" s="436"/>
      <c r="L69" s="436"/>
      <c r="M69" s="436"/>
      <c r="N69" s="436"/>
      <c r="O69" s="436"/>
      <c r="P69" s="436"/>
      <c r="Q69" s="436"/>
      <c r="R69" s="436"/>
      <c r="S69" s="436"/>
      <c r="T69" s="436"/>
      <c r="U69" s="436"/>
      <c r="V69" s="436"/>
      <c r="W69" s="436"/>
      <c r="X69" s="436"/>
      <c r="Y69" s="436"/>
      <c r="Z69" s="436"/>
      <c r="AA69" s="436"/>
      <c r="AB69" s="436"/>
      <c r="AC69" s="436"/>
      <c r="AD69" s="436"/>
      <c r="AE69" s="436"/>
      <c r="AF69" s="436"/>
      <c r="AG69" s="436"/>
      <c r="AH69" s="437"/>
    </row>
    <row r="70" spans="1:36" ht="15" thickTop="1" x14ac:dyDescent="0.65">
      <c r="A70" s="438" t="s">
        <v>160</v>
      </c>
      <c r="B70" s="439"/>
      <c r="C70" s="203"/>
      <c r="D70" s="204"/>
      <c r="E70" s="204"/>
      <c r="F70" s="204"/>
      <c r="G70" s="204"/>
      <c r="H70" s="204"/>
      <c r="I70" s="208">
        <f>IF(+'CBA Input'!$E$81*'CBA Input'!$B$19*365*0.75&gt;'CB Analysis'!I6*365*0.75*Dashboard!$E$13,'CB Analysis'!I6*365*0.75*Dashboard!$E$13,+'CBA Input'!$E$81*'CBA Input'!$B$19*365*0.75)*Dashboard!$E$8*(1+Dashboard!$E$6)^(I4-$E$4)</f>
        <v>769694.25600000017</v>
      </c>
      <c r="J70" s="208">
        <f>IF(+'CBA Input'!$E$81*'CBA Input'!$B$19*365*0.75&gt;'CB Analysis'!J6*365*0.75*Dashboard!$E$13,'CB Analysis'!J6*365*0.75*Dashboard!$E$13,+'CBA Input'!$E$81*'CBA Input'!$B$19*365*0.75)*Dashboard!$E$8*(1+Dashboard!$E$6)^(J4-$E$4)</f>
        <v>798602.25600000017</v>
      </c>
      <c r="K70" s="208">
        <f>IF(+'CBA Input'!$E$81*'CBA Input'!$B$19*365*0.75&gt;'CB Analysis'!K6*365*0.75*Dashboard!$E$13,'CB Analysis'!K6*365*0.75*Dashboard!$E$13,+'CBA Input'!$E$81*'CBA Input'!$B$19*365*0.75)*Dashboard!$E$8*(1+Dashboard!$E$6)^(K4-$E$4)</f>
        <v>827510.25600000017</v>
      </c>
      <c r="L70" s="208">
        <f>IF(+'CBA Input'!$E$81*'CBA Input'!$B$19*365*0.75&gt;'CB Analysis'!L6*365*0.75*Dashboard!$E$13,'CB Analysis'!L6*365*0.75*Dashboard!$E$13,+'CBA Input'!$E$81*'CBA Input'!$B$19*365*0.75)*Dashboard!$E$8*(1+Dashboard!$E$6)^(L4-$E$4)</f>
        <v>827510.25600000017</v>
      </c>
      <c r="M70" s="208">
        <f>IF(+'CBA Input'!$E$81*'CBA Input'!$B$19*365*0.75&gt;'CB Analysis'!M6*365*0.75*Dashboard!$E$13,'CB Analysis'!M6*365*0.75*Dashboard!$E$13,+'CBA Input'!$E$81*'CBA Input'!$B$19*365*0.75)*Dashboard!$E$8*(1+Dashboard!$E$6)^(M4-$E$4)</f>
        <v>827510.25600000017</v>
      </c>
      <c r="N70" s="208">
        <f>IF(+'CBA Input'!$E$81*'CBA Input'!$B$19*365*0.75&gt;'CB Analysis'!N6*365*0.75*Dashboard!$E$13,'CB Analysis'!N6*365*0.75*Dashboard!$E$13,+'CBA Input'!$E$81*'CBA Input'!$B$19*365*0.75)*Dashboard!$E$8*(1+Dashboard!$E$6)^(N4-$E$4)</f>
        <v>827510.25600000017</v>
      </c>
      <c r="O70" s="208">
        <f>IF(+'CBA Input'!$E$81*'CBA Input'!$B$19*365*0.75&gt;'CB Analysis'!O6*365*0.75*Dashboard!$E$13,'CB Analysis'!O6*365*0.75*Dashboard!$E$13,+'CBA Input'!$E$81*'CBA Input'!$B$19*365*0.75)*Dashboard!$E$8*(1+Dashboard!$E$6)^(O4-$E$4)</f>
        <v>827510.25600000017</v>
      </c>
      <c r="P70" s="208">
        <f>IF(+'CBA Input'!$E$81*'CBA Input'!$B$19*365*0.75&gt;'CB Analysis'!P6*365*0.75*Dashboard!$E$13,'CB Analysis'!P6*365*0.75*Dashboard!$E$13,+'CBA Input'!$E$81*'CBA Input'!$B$19*365*0.75)*Dashboard!$E$8*(1+Dashboard!$E$6)^(P4-$E$4)</f>
        <v>827510.25600000017</v>
      </c>
      <c r="Q70" s="208">
        <f>IF(+'CBA Input'!$E$81*'CBA Input'!$B$19*365*0.75&gt;'CB Analysis'!Q6*365*0.75*Dashboard!$E$13,'CB Analysis'!Q6*365*0.75*Dashboard!$E$13,+'CBA Input'!$E$81*'CBA Input'!$B$19*365*0.75)*Dashboard!$E$8*(1+Dashboard!$E$6)^(Q4-$E$4)</f>
        <v>827510.25600000017</v>
      </c>
      <c r="R70" s="208">
        <f>IF(+'CBA Input'!$E$81*'CBA Input'!$B$19*365*0.75&gt;'CB Analysis'!R6*365*0.75*Dashboard!$E$13,'CB Analysis'!R6*365*0.75*Dashboard!$E$13,+'CBA Input'!$E$81*'CBA Input'!$B$19*365*0.75)*Dashboard!$E$8*(1+Dashboard!$E$6)^(R4-$E$4)</f>
        <v>827510.25600000017</v>
      </c>
      <c r="S70" s="208">
        <f>IF(+'CBA Input'!$E$81*'CBA Input'!$B$19*365*0.75&gt;'CB Analysis'!S6*365*0.75*Dashboard!$E$13,'CB Analysis'!S6*365*0.75*Dashboard!$E$13,+'CBA Input'!$E$81*'CBA Input'!$B$19*365*0.75)*Dashboard!$E$8*(1+Dashboard!$E$6)^(S4-$E$4)</f>
        <v>827510.25600000017</v>
      </c>
      <c r="T70" s="208">
        <f>IF(+'CBA Input'!$E$81*'CBA Input'!$B$19*365*0.75&gt;'CB Analysis'!T6*365*0.75*Dashboard!$E$13,'CB Analysis'!T6*365*0.75*Dashboard!$E$13,+'CBA Input'!$E$81*'CBA Input'!$B$19*365*0.75)*Dashboard!$E$8*(1+Dashboard!$E$6)^(T4-$E$4)</f>
        <v>827510.25600000017</v>
      </c>
      <c r="U70" s="208">
        <f>IF(+'CBA Input'!$E$81*'CBA Input'!$B$19*365*0.75&gt;'CB Analysis'!U6*365*0.75*Dashboard!$E$13,'CB Analysis'!U6*365*0.75*Dashboard!$E$13,+'CBA Input'!$E$81*'CBA Input'!$B$19*365*0.75)*Dashboard!$E$8*(1+Dashboard!$E$6)^(U4-$E$4)</f>
        <v>827510.25600000017</v>
      </c>
      <c r="V70" s="208">
        <f>IF(+'CBA Input'!$E$81*'CBA Input'!$B$19*365*0.75&gt;'CB Analysis'!V6*365*0.75*Dashboard!$E$13,'CB Analysis'!V6*365*0.75*Dashboard!$E$13,+'CBA Input'!$E$81*'CBA Input'!$B$19*365*0.75)*Dashboard!$E$8*(1+Dashboard!$E$6)^(V4-$E$4)</f>
        <v>827510.25600000017</v>
      </c>
      <c r="W70" s="208">
        <f>IF(+'CBA Input'!$E$81*'CBA Input'!$B$19*365*0.75&gt;'CB Analysis'!W6*365*0.75*Dashboard!$E$13,'CB Analysis'!W6*365*0.75*Dashboard!$E$13,+'CBA Input'!$E$81*'CBA Input'!$B$19*365*0.75)*Dashboard!$E$8*(1+Dashboard!$E$6)^(W4-$E$4)</f>
        <v>827510.25600000017</v>
      </c>
      <c r="X70" s="208">
        <f>IF(+'CBA Input'!$E$81*'CBA Input'!$B$19*365*0.75&gt;'CB Analysis'!X6*365*0.75*Dashboard!$E$13,'CB Analysis'!X6*365*0.75*Dashboard!$E$13,+'CBA Input'!$E$81*'CBA Input'!$B$19*365*0.75)*Dashboard!$E$8*(1+Dashboard!$E$6)^(X4-$E$4)</f>
        <v>827510.25600000017</v>
      </c>
      <c r="Y70" s="208">
        <f>IF(+'CBA Input'!$E$81*'CBA Input'!$B$19*365*0.75&gt;'CB Analysis'!Y6*365*0.75*Dashboard!$E$13,'CB Analysis'!Y6*365*0.75*Dashboard!$E$13,+'CBA Input'!$E$81*'CBA Input'!$B$19*365*0.75)*Dashboard!$E$8*(1+Dashboard!$E$6)^(Y4-$E$4)</f>
        <v>827510.25600000017</v>
      </c>
      <c r="Z70" s="208">
        <f>IF(+'CBA Input'!$E$81*'CBA Input'!$B$19*365*0.75&gt;'CB Analysis'!Z6*365*0.75*Dashboard!$E$13,'CB Analysis'!Z6*365*0.75*Dashboard!$E$13,+'CBA Input'!$E$81*'CBA Input'!$B$19*365*0.75)*Dashboard!$E$8*(1+Dashboard!$E$6)^(Z4-$E$4)</f>
        <v>827510.25600000017</v>
      </c>
      <c r="AA70" s="208">
        <f>IF(+'CBA Input'!$E$81*'CBA Input'!$B$19*365*0.75&gt;'CB Analysis'!AA6*365*0.75*Dashboard!$E$13,'CB Analysis'!AA6*365*0.75*Dashboard!$E$13,+'CBA Input'!$E$81*'CBA Input'!$B$19*365*0.75)*Dashboard!$E$8*(1+Dashboard!$E$6)^(AA4-$E$4)</f>
        <v>827510.25600000017</v>
      </c>
      <c r="AB70" s="208">
        <f>IF(+'CBA Input'!$E$81*'CBA Input'!$B$19*365*0.75&gt;'CB Analysis'!AB6*365*0.75*Dashboard!$E$13,'CB Analysis'!AB6*365*0.75*Dashboard!$E$13,+'CBA Input'!$E$81*'CBA Input'!$B$19*365*0.75)*Dashboard!$E$8*(1+Dashboard!$E$6)^(AB4-$E$4)</f>
        <v>827510.25600000017</v>
      </c>
      <c r="AC70" s="208">
        <f>IF(+'CBA Input'!$E$81*'CBA Input'!$B$19*365*0.75&gt;'CB Analysis'!AC6*365*0.75*Dashboard!$E$13,'CB Analysis'!AC6*365*0.75*Dashboard!$E$13,+'CBA Input'!$E$81*'CBA Input'!$B$19*365*0.75)*Dashboard!$E$8*(1+Dashboard!$E$6)^(AC4-$E$4)</f>
        <v>827510.25600000017</v>
      </c>
      <c r="AD70" s="208">
        <f>IF(+'CBA Input'!$E$81*'CBA Input'!$B$19*365*0.75&gt;'CB Analysis'!AD6*365*0.75*Dashboard!$E$13,'CB Analysis'!AD6*365*0.75*Dashboard!$E$13,+'CBA Input'!$E$81*'CBA Input'!$B$19*365*0.75)*Dashboard!$E$8*(1+Dashboard!$E$6)^(AD4-$E$4)</f>
        <v>827510.25600000017</v>
      </c>
      <c r="AE70" s="208">
        <f>IF(+'CBA Input'!$E$81*'CBA Input'!$B$19*365*0.75&gt;'CB Analysis'!AE6*365*0.75*Dashboard!$E$13,'CB Analysis'!AE6*365*0.75*Dashboard!$E$13,+'CBA Input'!$E$81*'CBA Input'!$B$19*365*0.75)*Dashboard!$E$8*(1+Dashboard!$E$6)^(AE4-$E$4)</f>
        <v>827510.25600000017</v>
      </c>
      <c r="AF70" s="208">
        <f>IF(+'CBA Input'!$E$81*'CBA Input'!$B$19*365*0.75&gt;'CB Analysis'!AF6*365*0.75*Dashboard!$E$13,'CB Analysis'!AF6*365*0.75*Dashboard!$E$13,+'CBA Input'!$E$81*'CBA Input'!$B$19*365*0.75)*Dashboard!$E$8*(1+Dashboard!$E$6)^(AF4-$E$4)</f>
        <v>827510.25600000017</v>
      </c>
      <c r="AG70" s="208">
        <f>IF(+'CBA Input'!$E$81*'CBA Input'!$B$19*365*0.75&gt;'CB Analysis'!AG6*365*0.75*Dashboard!$E$13,'CB Analysis'!AG6*365*0.75*Dashboard!$E$13,+'CBA Input'!$E$81*'CBA Input'!$B$19*365*0.75)*Dashboard!$E$8*(1+Dashboard!$E$6)^(AG4-$E$4)</f>
        <v>827510.25600000017</v>
      </c>
      <c r="AH70" s="389">
        <f>IF(+'CBA Input'!$E$81*'CBA Input'!$B$19*365*0.75&gt;'CB Analysis'!AH6*365*0.75*Dashboard!$E$13,'CB Analysis'!AH6*365*0.75*Dashboard!$E$13,+'CBA Input'!$E$81*'CBA Input'!$B$19*365*0.75)*Dashboard!$E$8*(1+Dashboard!$E$6)^(AH4-$E$4)</f>
        <v>827510.25600000017</v>
      </c>
    </row>
    <row r="71" spans="1:36" ht="14.25" x14ac:dyDescent="0.65">
      <c r="A71" s="438" t="s">
        <v>161</v>
      </c>
      <c r="B71" s="439"/>
      <c r="C71" s="203"/>
      <c r="D71" s="204"/>
      <c r="E71" s="204"/>
      <c r="F71" s="204"/>
      <c r="G71" s="204"/>
      <c r="H71" s="204"/>
      <c r="I71" s="208">
        <f>IF(+'CBA Input'!$E$81*'CBA Input'!$B$19*365*0.75&gt;'CB Analysis'!I$6*365*0.75*Dashboard!$E$13,'CB Analysis'!I$6*365*0.75*Dashboard!$E$13,+'CBA Input'!$E$81*'CBA Input'!$B$19*365*0.75)*+'CBA Input'!$C$77*(1+Dashboard!$E$6)^(I$4-$E$4)</f>
        <v>2811668.5150684933</v>
      </c>
      <c r="J71" s="208">
        <f>IF(+'CBA Input'!$E$81*'CBA Input'!$B$19*365*0.75&gt;'CB Analysis'!J$6*365*0.75*Dashboard!$E$13,'CB Analysis'!J$6*365*0.75*Dashboard!$E$13,+'CBA Input'!$E$81*'CBA Input'!$B$19*365*0.75)*+'CBA Input'!$C$77*(1+Dashboard!$E$6)^(J$4-$E$4)</f>
        <v>2917268.5150684933</v>
      </c>
      <c r="K71" s="208">
        <f>IF(+'CBA Input'!$E$81*'CBA Input'!$B$19*365*0.75&gt;'CB Analysis'!K$6*365*0.75*Dashboard!$E$13,'CB Analysis'!K$6*365*0.75*Dashboard!$E$13,+'CBA Input'!$E$81*'CBA Input'!$B$19*365*0.75)*+'CBA Input'!$C$77*(1+Dashboard!$E$6)^(K$4-$E$4)</f>
        <v>3022868.5150684933</v>
      </c>
      <c r="L71" s="208">
        <f>IF(+'CBA Input'!$E$81*'CBA Input'!$B$19*365*0.75&gt;'CB Analysis'!L$6*365*0.75*Dashboard!$E$13,'CB Analysis'!L$6*365*0.75*Dashboard!$E$13,+'CBA Input'!$E$81*'CBA Input'!$B$19*365*0.75)*+'CBA Input'!$C$77*(1+Dashboard!$E$6)^(L$4-$E$4)</f>
        <v>3022868.5150684933</v>
      </c>
      <c r="M71" s="208">
        <f>IF(+'CBA Input'!$E$81*'CBA Input'!$B$19*365*0.75&gt;'CB Analysis'!M$6*365*0.75*Dashboard!$E$13,'CB Analysis'!M$6*365*0.75*Dashboard!$E$13,+'CBA Input'!$E$81*'CBA Input'!$B$19*365*0.75)*+'CBA Input'!$C$77*(1+Dashboard!$E$6)^(M$4-$E$4)</f>
        <v>3022868.5150684933</v>
      </c>
      <c r="N71" s="208">
        <f>IF(+'CBA Input'!$E$81*'CBA Input'!$B$19*365*0.75&gt;'CB Analysis'!N$6*365*0.75*Dashboard!$E$13,'CB Analysis'!N$6*365*0.75*Dashboard!$E$13,+'CBA Input'!$E$81*'CBA Input'!$B$19*365*0.75)*+'CBA Input'!$C$77*(1+Dashboard!$E$6)^(N$4-$E$4)</f>
        <v>3022868.5150684933</v>
      </c>
      <c r="O71" s="208">
        <f>IF(+'CBA Input'!$E$81*'CBA Input'!$B$19*365*0.75&gt;'CB Analysis'!O$6*365*0.75*Dashboard!$E$13,'CB Analysis'!O$6*365*0.75*Dashboard!$E$13,+'CBA Input'!$E$81*'CBA Input'!$B$19*365*0.75)*+'CBA Input'!$C$77*(1+Dashboard!$E$6)^(O$4-$E$4)</f>
        <v>3022868.5150684933</v>
      </c>
      <c r="P71" s="208">
        <f>IF(+'CBA Input'!$E$81*'CBA Input'!$B$19*365*0.75&gt;'CB Analysis'!P$6*365*0.75*Dashboard!$E$13,'CB Analysis'!P$6*365*0.75*Dashboard!$E$13,+'CBA Input'!$E$81*'CBA Input'!$B$19*365*0.75)*+'CBA Input'!$C$77*(1+Dashboard!$E$6)^(P$4-$E$4)</f>
        <v>3022868.5150684933</v>
      </c>
      <c r="Q71" s="208">
        <f>IF(+'CBA Input'!$E$81*'CBA Input'!$B$19*365*0.75&gt;'CB Analysis'!Q$6*365*0.75*Dashboard!$E$13,'CB Analysis'!Q$6*365*0.75*Dashboard!$E$13,+'CBA Input'!$E$81*'CBA Input'!$B$19*365*0.75)*+'CBA Input'!$C$77*(1+Dashboard!$E$6)^(Q$4-$E$4)</f>
        <v>3022868.5150684933</v>
      </c>
      <c r="R71" s="208">
        <f>IF(+'CBA Input'!$E$81*'CBA Input'!$B$19*365*0.75&gt;'CB Analysis'!R$6*365*0.75*Dashboard!$E$13,'CB Analysis'!R$6*365*0.75*Dashboard!$E$13,+'CBA Input'!$E$81*'CBA Input'!$B$19*365*0.75)*+'CBA Input'!$C$77*(1+Dashboard!$E$6)^(R$4-$E$4)</f>
        <v>3022868.5150684933</v>
      </c>
      <c r="S71" s="208">
        <f>IF(+'CBA Input'!$E$81*'CBA Input'!$B$19*365*0.75&gt;'CB Analysis'!S$6*365*0.75*Dashboard!$E$13,'CB Analysis'!S$6*365*0.75*Dashboard!$E$13,+'CBA Input'!$E$81*'CBA Input'!$B$19*365*0.75)*+'CBA Input'!$C$77*(1+Dashboard!$E$6)^(S$4-$E$4)</f>
        <v>3022868.5150684933</v>
      </c>
      <c r="T71" s="208">
        <f>IF(+'CBA Input'!$E$81*'CBA Input'!$B$19*365*0.75&gt;'CB Analysis'!T$6*365*0.75*Dashboard!$E$13,'CB Analysis'!T$6*365*0.75*Dashboard!$E$13,+'CBA Input'!$E$81*'CBA Input'!$B$19*365*0.75)*+'CBA Input'!$C$77*(1+Dashboard!$E$6)^(T$4-$E$4)</f>
        <v>3022868.5150684933</v>
      </c>
      <c r="U71" s="208">
        <f>IF(+'CBA Input'!$E$81*'CBA Input'!$B$19*365*0.75&gt;'CB Analysis'!U$6*365*0.75*Dashboard!$E$13,'CB Analysis'!U$6*365*0.75*Dashboard!$E$13,+'CBA Input'!$E$81*'CBA Input'!$B$19*365*0.75)*+'CBA Input'!$C$77*(1+Dashboard!$E$6)^(U$4-$E$4)</f>
        <v>3022868.5150684933</v>
      </c>
      <c r="V71" s="208">
        <f>IF(+'CBA Input'!$E$81*'CBA Input'!$B$19*365*0.75&gt;'CB Analysis'!V$6*365*0.75*Dashboard!$E$13,'CB Analysis'!V$6*365*0.75*Dashboard!$E$13,+'CBA Input'!$E$81*'CBA Input'!$B$19*365*0.75)*+'CBA Input'!$C$77*(1+Dashboard!$E$6)^(V$4-$E$4)</f>
        <v>3022868.5150684933</v>
      </c>
      <c r="W71" s="208">
        <f>IF(+'CBA Input'!$E$81*'CBA Input'!$B$19*365*0.75&gt;'CB Analysis'!W$6*365*0.75*Dashboard!$E$13,'CB Analysis'!W$6*365*0.75*Dashboard!$E$13,+'CBA Input'!$E$81*'CBA Input'!$B$19*365*0.75)*+'CBA Input'!$C$77*(1+Dashboard!$E$6)^(W$4-$E$4)</f>
        <v>3022868.5150684933</v>
      </c>
      <c r="X71" s="208">
        <f>IF(+'CBA Input'!$E$81*'CBA Input'!$B$19*365*0.75&gt;'CB Analysis'!X$6*365*0.75*Dashboard!$E$13,'CB Analysis'!X$6*365*0.75*Dashboard!$E$13,+'CBA Input'!$E$81*'CBA Input'!$B$19*365*0.75)*+'CBA Input'!$C$77*(1+Dashboard!$E$6)^(X$4-$E$4)</f>
        <v>3022868.5150684933</v>
      </c>
      <c r="Y71" s="208">
        <f>IF(+'CBA Input'!$E$81*'CBA Input'!$B$19*365*0.75&gt;'CB Analysis'!Y$6*365*0.75*Dashboard!$E$13,'CB Analysis'!Y$6*365*0.75*Dashboard!$E$13,+'CBA Input'!$E$81*'CBA Input'!$B$19*365*0.75)*+'CBA Input'!$C$77*(1+Dashboard!$E$6)^(Y$4-$E$4)</f>
        <v>3022868.5150684933</v>
      </c>
      <c r="Z71" s="208">
        <f>IF(+'CBA Input'!$E$81*'CBA Input'!$B$19*365*0.75&gt;'CB Analysis'!Z$6*365*0.75*Dashboard!$E$13,'CB Analysis'!Z$6*365*0.75*Dashboard!$E$13,+'CBA Input'!$E$81*'CBA Input'!$B$19*365*0.75)*+'CBA Input'!$C$77*(1+Dashboard!$E$6)^(Z$4-$E$4)</f>
        <v>3022868.5150684933</v>
      </c>
      <c r="AA71" s="208">
        <f>IF(+'CBA Input'!$E$81*'CBA Input'!$B$19*365*0.75&gt;'CB Analysis'!AA$6*365*0.75*Dashboard!$E$13,'CB Analysis'!AA$6*365*0.75*Dashboard!$E$13,+'CBA Input'!$E$81*'CBA Input'!$B$19*365*0.75)*+'CBA Input'!$C$77*(1+Dashboard!$E$6)^(AA$4-$E$4)</f>
        <v>3022868.5150684933</v>
      </c>
      <c r="AB71" s="208">
        <f>IF(+'CBA Input'!$E$81*'CBA Input'!$B$19*365*0.75&gt;'CB Analysis'!AB$6*365*0.75*Dashboard!$E$13,'CB Analysis'!AB$6*365*0.75*Dashboard!$E$13,+'CBA Input'!$E$81*'CBA Input'!$B$19*365*0.75)*+'CBA Input'!$C$77*(1+Dashboard!$E$6)^(AB$4-$E$4)</f>
        <v>3022868.5150684933</v>
      </c>
      <c r="AC71" s="208">
        <f>IF(+'CBA Input'!$E$81*'CBA Input'!$B$19*365*0.75&gt;'CB Analysis'!AC$6*365*0.75*Dashboard!$E$13,'CB Analysis'!AC$6*365*0.75*Dashboard!$E$13,+'CBA Input'!$E$81*'CBA Input'!$B$19*365*0.75)*+'CBA Input'!$C$77*(1+Dashboard!$E$6)^(AC$4-$E$4)</f>
        <v>3022868.5150684933</v>
      </c>
      <c r="AD71" s="208">
        <f>IF(+'CBA Input'!$E$81*'CBA Input'!$B$19*365*0.75&gt;'CB Analysis'!AD$6*365*0.75*Dashboard!$E$13,'CB Analysis'!AD$6*365*0.75*Dashboard!$E$13,+'CBA Input'!$E$81*'CBA Input'!$B$19*365*0.75)*+'CBA Input'!$C$77*(1+Dashboard!$E$6)^(AD$4-$E$4)</f>
        <v>3022868.5150684933</v>
      </c>
      <c r="AE71" s="208">
        <f>IF(+'CBA Input'!$E$81*'CBA Input'!$B$19*365*0.75&gt;'CB Analysis'!AE$6*365*0.75*Dashboard!$E$13,'CB Analysis'!AE$6*365*0.75*Dashboard!$E$13,+'CBA Input'!$E$81*'CBA Input'!$B$19*365*0.75)*+'CBA Input'!$C$77*(1+Dashboard!$E$6)^(AE$4-$E$4)</f>
        <v>3022868.5150684933</v>
      </c>
      <c r="AF71" s="208">
        <f>IF(+'CBA Input'!$E$81*'CBA Input'!$B$19*365*0.75&gt;'CB Analysis'!AF$6*365*0.75*Dashboard!$E$13,'CB Analysis'!AF$6*365*0.75*Dashboard!$E$13,+'CBA Input'!$E$81*'CBA Input'!$B$19*365*0.75)*+'CBA Input'!$C$77*(1+Dashboard!$E$6)^(AF$4-$E$4)</f>
        <v>3022868.5150684933</v>
      </c>
      <c r="AG71" s="208">
        <f>IF(+'CBA Input'!$E$81*'CBA Input'!$B$19*365*0.75&gt;'CB Analysis'!AG$6*365*0.75*Dashboard!$E$13,'CB Analysis'!AG$6*365*0.75*Dashboard!$E$13,+'CBA Input'!$E$81*'CBA Input'!$B$19*365*0.75)*+'CBA Input'!$C$77*(1+Dashboard!$E$6)^(AG$4-$E$4)</f>
        <v>3022868.5150684933</v>
      </c>
      <c r="AH71" s="389">
        <f>IF(+'CBA Input'!$E$81*'CBA Input'!$B$19*365*0.75&gt;'CB Analysis'!AH$6*365*0.75*Dashboard!$E$13,'CB Analysis'!AH$6*365*0.75*Dashboard!$E$13,+'CBA Input'!$E$81*'CBA Input'!$B$19*365*0.75)*+'CBA Input'!$C$77*(1+Dashboard!$E$6)^(AH$4-$E$4)</f>
        <v>3022868.5150684933</v>
      </c>
    </row>
    <row r="72" spans="1:36" ht="14.5" x14ac:dyDescent="0.7">
      <c r="A72" s="448" t="s">
        <v>29</v>
      </c>
      <c r="B72" s="449"/>
      <c r="C72" s="219"/>
      <c r="D72" s="220"/>
      <c r="E72" s="217">
        <f t="shared" ref="E72:AH72" si="18">SUM(E70:E71)</f>
        <v>0</v>
      </c>
      <c r="F72" s="218">
        <f t="shared" si="18"/>
        <v>0</v>
      </c>
      <c r="G72" s="218">
        <f t="shared" si="18"/>
        <v>0</v>
      </c>
      <c r="H72" s="218">
        <f t="shared" si="18"/>
        <v>0</v>
      </c>
      <c r="I72" s="218">
        <f t="shared" si="18"/>
        <v>3581362.7710684934</v>
      </c>
      <c r="J72" s="218">
        <f t="shared" si="18"/>
        <v>3715870.7710684934</v>
      </c>
      <c r="K72" s="218">
        <f t="shared" si="18"/>
        <v>3850378.7710684934</v>
      </c>
      <c r="L72" s="218">
        <f t="shared" si="18"/>
        <v>3850378.7710684934</v>
      </c>
      <c r="M72" s="218">
        <f t="shared" si="18"/>
        <v>3850378.7710684934</v>
      </c>
      <c r="N72" s="218">
        <f t="shared" si="18"/>
        <v>3850378.7710684934</v>
      </c>
      <c r="O72" s="218">
        <f t="shared" si="18"/>
        <v>3850378.7710684934</v>
      </c>
      <c r="P72" s="218">
        <f t="shared" si="18"/>
        <v>3850378.7710684934</v>
      </c>
      <c r="Q72" s="218">
        <f t="shared" si="18"/>
        <v>3850378.7710684934</v>
      </c>
      <c r="R72" s="218">
        <f t="shared" si="18"/>
        <v>3850378.7710684934</v>
      </c>
      <c r="S72" s="218">
        <f t="shared" si="18"/>
        <v>3850378.7710684934</v>
      </c>
      <c r="T72" s="218">
        <f t="shared" si="18"/>
        <v>3850378.7710684934</v>
      </c>
      <c r="U72" s="218">
        <f t="shared" si="18"/>
        <v>3850378.7710684934</v>
      </c>
      <c r="V72" s="218">
        <f t="shared" si="18"/>
        <v>3850378.7710684934</v>
      </c>
      <c r="W72" s="218">
        <f t="shared" si="18"/>
        <v>3850378.7710684934</v>
      </c>
      <c r="X72" s="218">
        <f t="shared" si="18"/>
        <v>3850378.7710684934</v>
      </c>
      <c r="Y72" s="218">
        <f t="shared" si="18"/>
        <v>3850378.7710684934</v>
      </c>
      <c r="Z72" s="218">
        <f t="shared" si="18"/>
        <v>3850378.7710684934</v>
      </c>
      <c r="AA72" s="218">
        <f t="shared" si="18"/>
        <v>3850378.7710684934</v>
      </c>
      <c r="AB72" s="218">
        <f t="shared" si="18"/>
        <v>3850378.7710684934</v>
      </c>
      <c r="AC72" s="218">
        <f t="shared" si="18"/>
        <v>3850378.7710684934</v>
      </c>
      <c r="AD72" s="218">
        <f t="shared" si="18"/>
        <v>3850378.7710684934</v>
      </c>
      <c r="AE72" s="218">
        <f t="shared" si="18"/>
        <v>3850378.7710684934</v>
      </c>
      <c r="AF72" s="218">
        <f t="shared" si="18"/>
        <v>3850378.7710684934</v>
      </c>
      <c r="AG72" s="218">
        <f t="shared" si="18"/>
        <v>3850378.7710684934</v>
      </c>
      <c r="AH72" s="244">
        <f t="shared" si="18"/>
        <v>3850378.7710684934</v>
      </c>
    </row>
    <row r="73" spans="1:36" ht="16.5" thickBot="1" x14ac:dyDescent="0.9">
      <c r="A73" s="442" t="s">
        <v>168</v>
      </c>
      <c r="B73" s="443"/>
      <c r="C73" s="388"/>
      <c r="D73" s="263"/>
      <c r="E73" s="215">
        <f t="shared" ref="E73:AH73" si="19">+E72-E68</f>
        <v>0</v>
      </c>
      <c r="F73" s="216">
        <f t="shared" si="19"/>
        <v>0</v>
      </c>
      <c r="G73" s="216">
        <f t="shared" si="19"/>
        <v>-3950000</v>
      </c>
      <c r="H73" s="216">
        <f t="shared" si="19"/>
        <v>-3440000</v>
      </c>
      <c r="I73" s="216">
        <f t="shared" si="19"/>
        <v>3285487.0486684935</v>
      </c>
      <c r="J73" s="216">
        <f t="shared" si="19"/>
        <v>3414665.1882684934</v>
      </c>
      <c r="K73" s="216">
        <f t="shared" si="19"/>
        <v>3544105.2882684935</v>
      </c>
      <c r="L73" s="216">
        <f t="shared" si="19"/>
        <v>3544105.2882684935</v>
      </c>
      <c r="M73" s="216">
        <f t="shared" si="19"/>
        <v>3544105.2882684935</v>
      </c>
      <c r="N73" s="216">
        <f t="shared" si="19"/>
        <v>3544105.2882684935</v>
      </c>
      <c r="O73" s="216">
        <f t="shared" si="19"/>
        <v>3544105.2882684935</v>
      </c>
      <c r="P73" s="216">
        <f t="shared" si="19"/>
        <v>3544105.2882684935</v>
      </c>
      <c r="Q73" s="216">
        <f t="shared" si="19"/>
        <v>2469105.2882684935</v>
      </c>
      <c r="R73" s="216">
        <f t="shared" si="19"/>
        <v>3544105.2882684935</v>
      </c>
      <c r="S73" s="216">
        <f t="shared" si="19"/>
        <v>3544105.2882684935</v>
      </c>
      <c r="T73" s="216">
        <f t="shared" si="19"/>
        <v>3544105.2882684935</v>
      </c>
      <c r="U73" s="216">
        <f t="shared" si="19"/>
        <v>3544105.2882684935</v>
      </c>
      <c r="V73" s="216">
        <f t="shared" si="19"/>
        <v>3544105.2882684935</v>
      </c>
      <c r="W73" s="216">
        <f t="shared" si="19"/>
        <v>3544105.2882684935</v>
      </c>
      <c r="X73" s="216">
        <f t="shared" si="19"/>
        <v>3544105.2882684935</v>
      </c>
      <c r="Y73" s="216">
        <f t="shared" si="19"/>
        <v>3544105.2882684935</v>
      </c>
      <c r="Z73" s="216">
        <f t="shared" si="19"/>
        <v>3544105.2882684935</v>
      </c>
      <c r="AA73" s="216">
        <f t="shared" si="19"/>
        <v>1469105.2882684935</v>
      </c>
      <c r="AB73" s="216">
        <f t="shared" si="19"/>
        <v>3544105.2882684935</v>
      </c>
      <c r="AC73" s="216">
        <f t="shared" si="19"/>
        <v>3544105.2882684935</v>
      </c>
      <c r="AD73" s="216">
        <f t="shared" si="19"/>
        <v>3544105.2882684935</v>
      </c>
      <c r="AE73" s="216">
        <f t="shared" si="19"/>
        <v>3544105.2882684935</v>
      </c>
      <c r="AF73" s="216">
        <f t="shared" si="19"/>
        <v>3544105.2882684935</v>
      </c>
      <c r="AG73" s="216">
        <f t="shared" si="19"/>
        <v>3544105.2882684935</v>
      </c>
      <c r="AH73" s="246">
        <f t="shared" si="19"/>
        <v>3544105.2882684935</v>
      </c>
      <c r="AI73" s="199"/>
      <c r="AJ73" s="199"/>
    </row>
    <row r="74" spans="1:36" ht="17.25" thickTop="1" thickBot="1" x14ac:dyDescent="0.9">
      <c r="A74" s="264"/>
      <c r="B74" s="265"/>
      <c r="C74" s="254"/>
      <c r="D74" s="254"/>
      <c r="E74" s="266"/>
      <c r="F74" s="266"/>
      <c r="G74" s="266"/>
      <c r="H74" s="266"/>
      <c r="I74" s="266"/>
      <c r="J74" s="266"/>
      <c r="K74" s="266"/>
      <c r="L74" s="266"/>
      <c r="M74" s="266"/>
      <c r="N74" s="266"/>
      <c r="O74" s="266"/>
      <c r="P74" s="266"/>
      <c r="Q74" s="266"/>
      <c r="R74" s="266"/>
      <c r="S74" s="266"/>
      <c r="T74" s="266"/>
      <c r="U74" s="266"/>
      <c r="V74" s="266"/>
      <c r="W74" s="266"/>
      <c r="X74" s="266"/>
      <c r="Y74" s="266"/>
      <c r="Z74" s="266"/>
      <c r="AA74" s="266"/>
      <c r="AB74" s="266"/>
      <c r="AC74" s="266"/>
      <c r="AD74" s="266"/>
      <c r="AE74" s="266"/>
      <c r="AF74" s="266"/>
      <c r="AG74" s="266"/>
      <c r="AH74" s="267"/>
      <c r="AI74" s="199"/>
      <c r="AJ74" s="199"/>
    </row>
    <row r="75" spans="1:36" ht="16.5" thickTop="1" x14ac:dyDescent="0.75">
      <c r="A75" s="255"/>
      <c r="B75" s="255"/>
      <c r="C75" s="202"/>
      <c r="D75" s="202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6"/>
      <c r="Y75" s="256"/>
      <c r="Z75" s="256"/>
      <c r="AA75" s="256"/>
      <c r="AB75" s="256"/>
      <c r="AC75" s="256"/>
      <c r="AD75" s="256"/>
      <c r="AE75" s="256"/>
      <c r="AF75" s="256"/>
      <c r="AG75" s="256"/>
      <c r="AH75" s="256"/>
      <c r="AI75" s="199"/>
      <c r="AJ75" s="199"/>
    </row>
    <row r="76" spans="1:36" ht="15.75" x14ac:dyDescent="0.75">
      <c r="A76" s="255"/>
      <c r="B76" s="255"/>
      <c r="C76" s="202"/>
      <c r="D76" s="202"/>
      <c r="E76" s="256"/>
      <c r="F76" s="256"/>
      <c r="G76" s="256"/>
      <c r="H76" s="256"/>
      <c r="I76" s="256"/>
      <c r="J76" s="256"/>
      <c r="K76" s="256"/>
      <c r="L76" s="256"/>
      <c r="M76" s="256"/>
      <c r="N76" s="256"/>
      <c r="O76" s="256"/>
      <c r="P76" s="256"/>
      <c r="Q76" s="256"/>
      <c r="R76" s="256"/>
      <c r="S76" s="256"/>
      <c r="T76" s="256"/>
      <c r="U76" s="256"/>
      <c r="V76" s="256"/>
      <c r="W76" s="256"/>
      <c r="X76" s="256"/>
      <c r="Y76" s="256"/>
      <c r="Z76" s="256"/>
      <c r="AA76" s="256"/>
      <c r="AB76" s="256"/>
      <c r="AC76" s="256"/>
      <c r="AD76" s="256"/>
      <c r="AE76" s="256"/>
      <c r="AF76" s="256"/>
      <c r="AG76" s="256"/>
      <c r="AH76" s="256"/>
      <c r="AI76" s="199"/>
      <c r="AJ76" s="199"/>
    </row>
    <row r="77" spans="1:36" x14ac:dyDescent="0.6">
      <c r="E77" s="201"/>
    </row>
    <row r="78" spans="1:36" ht="16.5" customHeight="1" x14ac:dyDescent="0.6">
      <c r="A78" s="440" t="s">
        <v>203</v>
      </c>
      <c r="B78" s="441"/>
      <c r="C78" s="270"/>
      <c r="D78" s="268"/>
      <c r="E78" s="268">
        <v>2021</v>
      </c>
      <c r="F78" s="268">
        <v>2022</v>
      </c>
      <c r="G78" s="268">
        <v>2023</v>
      </c>
      <c r="H78" s="268">
        <v>2024</v>
      </c>
      <c r="I78" s="268">
        <v>2025</v>
      </c>
      <c r="J78" s="268">
        <v>2026</v>
      </c>
      <c r="K78" s="268">
        <v>2027</v>
      </c>
      <c r="L78" s="268">
        <v>2028</v>
      </c>
      <c r="M78" s="268">
        <v>2029</v>
      </c>
      <c r="N78" s="268">
        <v>2030</v>
      </c>
      <c r="O78" s="268">
        <v>2031</v>
      </c>
      <c r="P78" s="268">
        <v>2032</v>
      </c>
      <c r="Q78" s="268">
        <v>2033</v>
      </c>
      <c r="R78" s="268">
        <v>2034</v>
      </c>
      <c r="S78" s="268">
        <v>2035</v>
      </c>
      <c r="T78" s="268">
        <v>2036</v>
      </c>
      <c r="U78" s="268">
        <v>2037</v>
      </c>
      <c r="V78" s="268">
        <v>2038</v>
      </c>
      <c r="W78" s="268">
        <v>2039</v>
      </c>
      <c r="X78" s="268">
        <v>2040</v>
      </c>
      <c r="Y78" s="268">
        <v>2041</v>
      </c>
      <c r="Z78" s="268">
        <v>2042</v>
      </c>
      <c r="AA78" s="268">
        <v>2043</v>
      </c>
      <c r="AB78" s="268">
        <v>2044</v>
      </c>
      <c r="AC78" s="268">
        <v>2045</v>
      </c>
      <c r="AD78" s="268">
        <v>2046</v>
      </c>
      <c r="AE78" s="268">
        <v>2047</v>
      </c>
      <c r="AF78" s="268">
        <v>2048</v>
      </c>
      <c r="AG78" s="268">
        <v>2049</v>
      </c>
      <c r="AH78" s="269">
        <v>2050</v>
      </c>
    </row>
    <row r="79" spans="1:36" ht="15.75" x14ac:dyDescent="0.6">
      <c r="A79" s="454" t="s">
        <v>22</v>
      </c>
      <c r="B79" s="455"/>
      <c r="C79" s="432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3"/>
      <c r="X79" s="433"/>
      <c r="Y79" s="433"/>
      <c r="Z79" s="433"/>
      <c r="AA79" s="433"/>
      <c r="AB79" s="433"/>
      <c r="AC79" s="433"/>
      <c r="AD79" s="433"/>
      <c r="AE79" s="433"/>
      <c r="AF79" s="433"/>
      <c r="AG79" s="433"/>
      <c r="AH79" s="434"/>
    </row>
    <row r="80" spans="1:36" ht="16.5" customHeight="1" x14ac:dyDescent="0.6">
      <c r="A80" s="456" t="s">
        <v>193</v>
      </c>
      <c r="B80" s="457"/>
      <c r="C80" s="257"/>
      <c r="D80" s="204"/>
      <c r="E80" s="204"/>
      <c r="F80" s="204"/>
      <c r="G80" s="205">
        <f>+'CBA Input'!B60*(1+Dashboard!$E$6)^(+H$4-$E$4)</f>
        <v>1700000</v>
      </c>
      <c r="H80" s="204">
        <f>+'CBA Input'!C60*(1+Dashboard!$E$6)^(+H$4-$E$4)</f>
        <v>0</v>
      </c>
      <c r="I80" s="204">
        <f>+'CBA Input'!D60*(1+Dashboard!$E$6)^(+H$4-$E$4)</f>
        <v>0</v>
      </c>
      <c r="J80" s="204"/>
      <c r="K80" s="204"/>
      <c r="L80" s="204"/>
      <c r="M80" s="204"/>
      <c r="N80" s="204"/>
      <c r="O80" s="204"/>
      <c r="P80" s="204"/>
      <c r="Q80" s="204">
        <f>+'CBA Input'!E60*(1+Dashboard!$E$6)^(+H$4-$E$4)</f>
        <v>50000</v>
      </c>
      <c r="R80" s="204"/>
      <c r="S80" s="204"/>
      <c r="T80" s="204"/>
      <c r="U80" s="204"/>
      <c r="V80" s="204"/>
      <c r="W80" s="204"/>
      <c r="X80" s="204"/>
      <c r="Y80" s="204"/>
      <c r="Z80" s="204"/>
      <c r="AA80" s="204">
        <f>+'CBA Input'!F60*(1+Dashboard!$E$6)^(+H$4-$E$4)</f>
        <v>450000</v>
      </c>
      <c r="AB80" s="204"/>
      <c r="AC80" s="204"/>
      <c r="AD80" s="204"/>
      <c r="AE80" s="204"/>
      <c r="AF80" s="204"/>
      <c r="AG80" s="204"/>
      <c r="AH80" s="241"/>
    </row>
    <row r="81" spans="1:34" ht="16.5" thickBot="1" x14ac:dyDescent="0.75">
      <c r="A81" s="452" t="s">
        <v>35</v>
      </c>
      <c r="B81" s="453"/>
      <c r="C81" s="432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3"/>
      <c r="Z81" s="433"/>
      <c r="AA81" s="433"/>
      <c r="AB81" s="433"/>
      <c r="AC81" s="433"/>
      <c r="AD81" s="433"/>
      <c r="AE81" s="433"/>
      <c r="AF81" s="433"/>
      <c r="AG81" s="433"/>
      <c r="AH81" s="434"/>
    </row>
    <row r="82" spans="1:34" ht="15" thickTop="1" x14ac:dyDescent="0.65">
      <c r="A82" s="450" t="s">
        <v>46</v>
      </c>
      <c r="B82" s="451"/>
      <c r="C82" s="258">
        <v>0.01</v>
      </c>
      <c r="D82" s="212" t="s">
        <v>42</v>
      </c>
      <c r="E82" s="204"/>
      <c r="F82" s="204"/>
      <c r="G82" s="204"/>
      <c r="H82" s="204"/>
      <c r="I82" s="206">
        <f>+'CBA Input'!$F$24*+$C$82</f>
        <v>15000</v>
      </c>
      <c r="J82" s="206">
        <f>+'CBA Input'!$F$24*+$C$82</f>
        <v>15000</v>
      </c>
      <c r="K82" s="206">
        <f>+'CBA Input'!$F$24*+$C$82</f>
        <v>15000</v>
      </c>
      <c r="L82" s="206">
        <f>+'CBA Input'!$F$24*+$C$82</f>
        <v>15000</v>
      </c>
      <c r="M82" s="206">
        <f>+'CBA Input'!$F$24*+$C$82</f>
        <v>15000</v>
      </c>
      <c r="N82" s="206">
        <f>+'CBA Input'!$F$24*+$C$82</f>
        <v>15000</v>
      </c>
      <c r="O82" s="206">
        <f>+'CBA Input'!$F$24*+$C$82</f>
        <v>15000</v>
      </c>
      <c r="P82" s="206">
        <f>+'CBA Input'!$F$24*+$C$82</f>
        <v>15000</v>
      </c>
      <c r="Q82" s="206">
        <f>+'CBA Input'!$F$24*+$C$82</f>
        <v>15000</v>
      </c>
      <c r="R82" s="206">
        <f>+'CBA Input'!$F$24*+$C$82</f>
        <v>15000</v>
      </c>
      <c r="S82" s="206">
        <f>+'CBA Input'!$F$24*+$C$82</f>
        <v>15000</v>
      </c>
      <c r="T82" s="206">
        <f>+'CBA Input'!$F$24*+$C$82</f>
        <v>15000</v>
      </c>
      <c r="U82" s="206">
        <f>+'CBA Input'!$F$24*+$C$82</f>
        <v>15000</v>
      </c>
      <c r="V82" s="206">
        <f>+'CBA Input'!$F$24*+$C$82</f>
        <v>15000</v>
      </c>
      <c r="W82" s="206">
        <f>+'CBA Input'!$F$24*+$C$82</f>
        <v>15000</v>
      </c>
      <c r="X82" s="206">
        <f>+'CBA Input'!$F$24*+$C$82</f>
        <v>15000</v>
      </c>
      <c r="Y82" s="206">
        <f>+'CBA Input'!$F$24*+$C$82</f>
        <v>15000</v>
      </c>
      <c r="Z82" s="206">
        <f>+'CBA Input'!$F$24*+$C$82</f>
        <v>15000</v>
      </c>
      <c r="AA82" s="206">
        <f>+'CBA Input'!$F$24*+$C$82</f>
        <v>15000</v>
      </c>
      <c r="AB82" s="206">
        <f>+'CBA Input'!$F$24*+$C$82</f>
        <v>15000</v>
      </c>
      <c r="AC82" s="206">
        <f>+'CBA Input'!$F$24*+$C$82</f>
        <v>15000</v>
      </c>
      <c r="AD82" s="206">
        <f>+'CBA Input'!$F$24*+$C$82</f>
        <v>15000</v>
      </c>
      <c r="AE82" s="206">
        <f>+'CBA Input'!$F$24*+$C$82</f>
        <v>15000</v>
      </c>
      <c r="AF82" s="206">
        <f>+'CBA Input'!$F$24*+$C$82</f>
        <v>15000</v>
      </c>
      <c r="AG82" s="206">
        <f>+'CBA Input'!$F$24*+$C$82</f>
        <v>15000</v>
      </c>
      <c r="AH82" s="242">
        <f>+'CBA Input'!$F$24*+$C$82</f>
        <v>15000</v>
      </c>
    </row>
    <row r="83" spans="1:34" ht="14.25" x14ac:dyDescent="0.65">
      <c r="A83" s="450" t="s">
        <v>47</v>
      </c>
      <c r="B83" s="451"/>
      <c r="C83" s="258">
        <v>0.15</v>
      </c>
      <c r="D83" s="212" t="s">
        <v>42</v>
      </c>
      <c r="E83" s="204"/>
      <c r="F83" s="204"/>
      <c r="G83" s="204"/>
      <c r="H83" s="204"/>
      <c r="I83" s="206">
        <f>+'CBA Input'!$F$27*$C83</f>
        <v>15000</v>
      </c>
      <c r="J83" s="206">
        <f>+'CBA Input'!$F$27*$C83</f>
        <v>15000</v>
      </c>
      <c r="K83" s="206">
        <f>+'CBA Input'!$F$27*$C83</f>
        <v>15000</v>
      </c>
      <c r="L83" s="206">
        <f>+'CBA Input'!$F$27*$C83</f>
        <v>15000</v>
      </c>
      <c r="M83" s="206">
        <f>+'CBA Input'!$F$27*$C83</f>
        <v>15000</v>
      </c>
      <c r="N83" s="206">
        <f>+'CBA Input'!$F$27*$C83</f>
        <v>15000</v>
      </c>
      <c r="O83" s="206">
        <f>+'CBA Input'!$F$27*$C83</f>
        <v>15000</v>
      </c>
      <c r="P83" s="206">
        <f>+'CBA Input'!$F$27*$C83</f>
        <v>15000</v>
      </c>
      <c r="Q83" s="206">
        <f>+'CBA Input'!$F$27*$C83</f>
        <v>15000</v>
      </c>
      <c r="R83" s="206">
        <f>+'CBA Input'!$F$27*$C83</f>
        <v>15000</v>
      </c>
      <c r="S83" s="206">
        <f>+'CBA Input'!$F$27*$C83</f>
        <v>15000</v>
      </c>
      <c r="T83" s="206">
        <f>+'CBA Input'!$F$27*$C83</f>
        <v>15000</v>
      </c>
      <c r="U83" s="206">
        <f>+'CBA Input'!$F$27*$C83</f>
        <v>15000</v>
      </c>
      <c r="V83" s="206">
        <f>+'CBA Input'!$F$27*$C83</f>
        <v>15000</v>
      </c>
      <c r="W83" s="206">
        <f>+'CBA Input'!$F$27*$C83</f>
        <v>15000</v>
      </c>
      <c r="X83" s="206">
        <f>+'CBA Input'!$F$27*$C83</f>
        <v>15000</v>
      </c>
      <c r="Y83" s="206">
        <f>+'CBA Input'!$F$27*$C83</f>
        <v>15000</v>
      </c>
      <c r="Z83" s="206">
        <f>+'CBA Input'!$F$27*$C83</f>
        <v>15000</v>
      </c>
      <c r="AA83" s="206">
        <f>+'CBA Input'!$F$27*$C83</f>
        <v>15000</v>
      </c>
      <c r="AB83" s="206">
        <f>+'CBA Input'!$F$27*$C83</f>
        <v>15000</v>
      </c>
      <c r="AC83" s="206">
        <f>+'CBA Input'!$F$27*$C83</f>
        <v>15000</v>
      </c>
      <c r="AD83" s="206">
        <f>+'CBA Input'!$F$27*$C83</f>
        <v>15000</v>
      </c>
      <c r="AE83" s="206">
        <f>+'CBA Input'!$F$27*$C83</f>
        <v>15000</v>
      </c>
      <c r="AF83" s="206">
        <f>+'CBA Input'!$F$27*$C83</f>
        <v>15000</v>
      </c>
      <c r="AG83" s="206">
        <f>+'CBA Input'!$F$27*$C83</f>
        <v>15000</v>
      </c>
      <c r="AH83" s="242">
        <f>+'CBA Input'!$F$27*$C83</f>
        <v>15000</v>
      </c>
    </row>
    <row r="84" spans="1:34" ht="14.25" x14ac:dyDescent="0.65">
      <c r="A84" s="450" t="s">
        <v>41</v>
      </c>
      <c r="B84" s="451"/>
      <c r="C84" s="258">
        <v>0.01</v>
      </c>
      <c r="D84" s="212" t="s">
        <v>42</v>
      </c>
      <c r="E84" s="204"/>
      <c r="F84" s="204"/>
      <c r="G84" s="204"/>
      <c r="H84" s="204"/>
      <c r="I84" s="206">
        <f>+$C84*'CBA Input'!$F$28</f>
        <v>2400</v>
      </c>
      <c r="J84" s="206">
        <f>+$C84*'CBA Input'!$F$28</f>
        <v>2400</v>
      </c>
      <c r="K84" s="206">
        <f>+$C84*'CBA Input'!$F$28</f>
        <v>2400</v>
      </c>
      <c r="L84" s="206">
        <f>+$C84*'CBA Input'!$F$28</f>
        <v>2400</v>
      </c>
      <c r="M84" s="206">
        <f>+$C84*'CBA Input'!$F$28</f>
        <v>2400</v>
      </c>
      <c r="N84" s="206">
        <f>+$C84*'CBA Input'!$F$28</f>
        <v>2400</v>
      </c>
      <c r="O84" s="206">
        <f>+$C84*'CBA Input'!$F$28</f>
        <v>2400</v>
      </c>
      <c r="P84" s="206">
        <f>+$C84*'CBA Input'!$F$28</f>
        <v>2400</v>
      </c>
      <c r="Q84" s="206">
        <f>+$C84*'CBA Input'!$F$28</f>
        <v>2400</v>
      </c>
      <c r="R84" s="206">
        <f>+$C84*'CBA Input'!$F$28</f>
        <v>2400</v>
      </c>
      <c r="S84" s="206">
        <f>+$C84*'CBA Input'!$F$28</f>
        <v>2400</v>
      </c>
      <c r="T84" s="206">
        <f>+$C84*'CBA Input'!$F$28</f>
        <v>2400</v>
      </c>
      <c r="U84" s="206">
        <f>+$C84*'CBA Input'!$F$28</f>
        <v>2400</v>
      </c>
      <c r="V84" s="206">
        <f>+$C84*'CBA Input'!$F$28</f>
        <v>2400</v>
      </c>
      <c r="W84" s="206">
        <f>+$C84*'CBA Input'!$F$28</f>
        <v>2400</v>
      </c>
      <c r="X84" s="206">
        <f>+$C84*'CBA Input'!$F$28</f>
        <v>2400</v>
      </c>
      <c r="Y84" s="206">
        <f>+$C84*'CBA Input'!$F$28</f>
        <v>2400</v>
      </c>
      <c r="Z84" s="206">
        <f>+$C84*'CBA Input'!$F$28</f>
        <v>2400</v>
      </c>
      <c r="AA84" s="206">
        <f>+$C84*'CBA Input'!$F$28</f>
        <v>2400</v>
      </c>
      <c r="AB84" s="206">
        <f>+$C84*'CBA Input'!$F$28</f>
        <v>2400</v>
      </c>
      <c r="AC84" s="206">
        <f>+$C84*'CBA Input'!$F$28</f>
        <v>2400</v>
      </c>
      <c r="AD84" s="206">
        <f>+$C84*'CBA Input'!$F$28</f>
        <v>2400</v>
      </c>
      <c r="AE84" s="206">
        <f>+$C84*'CBA Input'!$F$28</f>
        <v>2400</v>
      </c>
      <c r="AF84" s="206">
        <f>+$C84*'CBA Input'!$F$28</f>
        <v>2400</v>
      </c>
      <c r="AG84" s="206">
        <f>+$C84*'CBA Input'!$F$28</f>
        <v>2400</v>
      </c>
      <c r="AH84" s="242">
        <f>+$C84*'CBA Input'!$F$28</f>
        <v>2400</v>
      </c>
    </row>
    <row r="85" spans="1:34" ht="14.25" x14ac:dyDescent="0.65">
      <c r="A85" s="450" t="s">
        <v>40</v>
      </c>
      <c r="B85" s="451"/>
      <c r="C85" s="259">
        <v>10000</v>
      </c>
      <c r="D85" s="212" t="s">
        <v>44</v>
      </c>
      <c r="E85" s="204"/>
      <c r="F85" s="204"/>
      <c r="G85" s="204"/>
      <c r="H85" s="204"/>
      <c r="I85" s="206">
        <f t="shared" ref="I85:AH85" si="20">+$C$18</f>
        <v>10000</v>
      </c>
      <c r="J85" s="206">
        <f t="shared" si="20"/>
        <v>10000</v>
      </c>
      <c r="K85" s="206">
        <f t="shared" si="20"/>
        <v>10000</v>
      </c>
      <c r="L85" s="206">
        <f t="shared" si="20"/>
        <v>10000</v>
      </c>
      <c r="M85" s="206">
        <f t="shared" si="20"/>
        <v>10000</v>
      </c>
      <c r="N85" s="206">
        <f t="shared" si="20"/>
        <v>10000</v>
      </c>
      <c r="O85" s="206">
        <f t="shared" si="20"/>
        <v>10000</v>
      </c>
      <c r="P85" s="206">
        <f t="shared" si="20"/>
        <v>10000</v>
      </c>
      <c r="Q85" s="206">
        <f t="shared" si="20"/>
        <v>10000</v>
      </c>
      <c r="R85" s="206">
        <f t="shared" si="20"/>
        <v>10000</v>
      </c>
      <c r="S85" s="206">
        <f t="shared" si="20"/>
        <v>10000</v>
      </c>
      <c r="T85" s="206">
        <f t="shared" si="20"/>
        <v>10000</v>
      </c>
      <c r="U85" s="206">
        <f t="shared" si="20"/>
        <v>10000</v>
      </c>
      <c r="V85" s="206">
        <f t="shared" si="20"/>
        <v>10000</v>
      </c>
      <c r="W85" s="206">
        <f t="shared" si="20"/>
        <v>10000</v>
      </c>
      <c r="X85" s="206">
        <f t="shared" si="20"/>
        <v>10000</v>
      </c>
      <c r="Y85" s="206">
        <f t="shared" si="20"/>
        <v>10000</v>
      </c>
      <c r="Z85" s="206">
        <f t="shared" si="20"/>
        <v>10000</v>
      </c>
      <c r="AA85" s="206">
        <f t="shared" si="20"/>
        <v>10000</v>
      </c>
      <c r="AB85" s="206">
        <f t="shared" si="20"/>
        <v>10000</v>
      </c>
      <c r="AC85" s="206">
        <f t="shared" si="20"/>
        <v>10000</v>
      </c>
      <c r="AD85" s="206">
        <f t="shared" si="20"/>
        <v>10000</v>
      </c>
      <c r="AE85" s="206">
        <f t="shared" si="20"/>
        <v>10000</v>
      </c>
      <c r="AF85" s="206">
        <f t="shared" si="20"/>
        <v>10000</v>
      </c>
      <c r="AG85" s="206">
        <f t="shared" si="20"/>
        <v>10000</v>
      </c>
      <c r="AH85" s="242">
        <f t="shared" si="20"/>
        <v>10000</v>
      </c>
    </row>
    <row r="86" spans="1:34" ht="14.25" x14ac:dyDescent="0.65">
      <c r="A86" s="450" t="s">
        <v>45</v>
      </c>
      <c r="B86" s="451"/>
      <c r="C86" s="260">
        <v>0</v>
      </c>
      <c r="D86" s="212" t="s">
        <v>49</v>
      </c>
      <c r="E86" s="204"/>
      <c r="F86" s="204"/>
      <c r="G86" s="204"/>
      <c r="H86" s="204"/>
      <c r="I86" s="206">
        <f t="shared" ref="I86:AH86" si="21">+$C86*I5</f>
        <v>0</v>
      </c>
      <c r="J86" s="206">
        <f t="shared" si="21"/>
        <v>0</v>
      </c>
      <c r="K86" s="206">
        <f t="shared" si="21"/>
        <v>0</v>
      </c>
      <c r="L86" s="206">
        <f t="shared" si="21"/>
        <v>0</v>
      </c>
      <c r="M86" s="206">
        <f t="shared" si="21"/>
        <v>0</v>
      </c>
      <c r="N86" s="206">
        <f t="shared" si="21"/>
        <v>0</v>
      </c>
      <c r="O86" s="206">
        <f t="shared" si="21"/>
        <v>0</v>
      </c>
      <c r="P86" s="206">
        <f t="shared" si="21"/>
        <v>0</v>
      </c>
      <c r="Q86" s="206">
        <f t="shared" si="21"/>
        <v>0</v>
      </c>
      <c r="R86" s="206">
        <f t="shared" si="21"/>
        <v>0</v>
      </c>
      <c r="S86" s="206">
        <f t="shared" si="21"/>
        <v>0</v>
      </c>
      <c r="T86" s="206">
        <f t="shared" si="21"/>
        <v>0</v>
      </c>
      <c r="U86" s="206">
        <f t="shared" si="21"/>
        <v>0</v>
      </c>
      <c r="V86" s="206">
        <f t="shared" si="21"/>
        <v>0</v>
      </c>
      <c r="W86" s="206">
        <f t="shared" si="21"/>
        <v>0</v>
      </c>
      <c r="X86" s="206">
        <f t="shared" si="21"/>
        <v>0</v>
      </c>
      <c r="Y86" s="206">
        <f t="shared" si="21"/>
        <v>0</v>
      </c>
      <c r="Z86" s="206">
        <f t="shared" si="21"/>
        <v>0</v>
      </c>
      <c r="AA86" s="206">
        <f t="shared" si="21"/>
        <v>0</v>
      </c>
      <c r="AB86" s="206">
        <f t="shared" si="21"/>
        <v>0</v>
      </c>
      <c r="AC86" s="206">
        <f t="shared" si="21"/>
        <v>0</v>
      </c>
      <c r="AD86" s="206">
        <f t="shared" si="21"/>
        <v>0</v>
      </c>
      <c r="AE86" s="206">
        <f t="shared" si="21"/>
        <v>0</v>
      </c>
      <c r="AF86" s="206">
        <f t="shared" si="21"/>
        <v>0</v>
      </c>
      <c r="AG86" s="206">
        <f t="shared" si="21"/>
        <v>0</v>
      </c>
      <c r="AH86" s="242">
        <f t="shared" si="21"/>
        <v>0</v>
      </c>
    </row>
    <row r="87" spans="1:34" ht="14.25" x14ac:dyDescent="0.65">
      <c r="A87" s="450" t="s">
        <v>153</v>
      </c>
      <c r="B87" s="451"/>
      <c r="C87" s="260">
        <f>+'CBA Input'!B72</f>
        <v>0.01</v>
      </c>
      <c r="D87" s="212" t="s">
        <v>49</v>
      </c>
      <c r="E87" s="204"/>
      <c r="F87" s="204"/>
      <c r="G87" s="204"/>
      <c r="H87" s="204"/>
      <c r="I87" s="206">
        <f t="shared" ref="I87:AH87" si="22">+$C87*I5</f>
        <v>21380.396000000001</v>
      </c>
      <c r="J87" s="206">
        <f t="shared" si="22"/>
        <v>22183.396000000001</v>
      </c>
      <c r="K87" s="206">
        <f t="shared" si="22"/>
        <v>22986.396000000001</v>
      </c>
      <c r="L87" s="206">
        <f t="shared" si="22"/>
        <v>22986.396000000001</v>
      </c>
      <c r="M87" s="206">
        <f t="shared" si="22"/>
        <v>22986.396000000001</v>
      </c>
      <c r="N87" s="206">
        <f t="shared" si="22"/>
        <v>22986.396000000001</v>
      </c>
      <c r="O87" s="206">
        <f t="shared" si="22"/>
        <v>22986.396000000001</v>
      </c>
      <c r="P87" s="206">
        <f t="shared" si="22"/>
        <v>22986.396000000001</v>
      </c>
      <c r="Q87" s="206">
        <f t="shared" si="22"/>
        <v>22986.396000000001</v>
      </c>
      <c r="R87" s="206">
        <f t="shared" si="22"/>
        <v>22986.396000000001</v>
      </c>
      <c r="S87" s="206">
        <f t="shared" si="22"/>
        <v>22986.396000000001</v>
      </c>
      <c r="T87" s="206">
        <f t="shared" si="22"/>
        <v>22986.396000000001</v>
      </c>
      <c r="U87" s="206">
        <f t="shared" si="22"/>
        <v>22986.396000000001</v>
      </c>
      <c r="V87" s="206">
        <f t="shared" si="22"/>
        <v>22986.396000000001</v>
      </c>
      <c r="W87" s="206">
        <f t="shared" si="22"/>
        <v>22986.396000000001</v>
      </c>
      <c r="X87" s="206">
        <f t="shared" si="22"/>
        <v>22986.396000000001</v>
      </c>
      <c r="Y87" s="206">
        <f t="shared" si="22"/>
        <v>22986.396000000001</v>
      </c>
      <c r="Z87" s="206">
        <f t="shared" si="22"/>
        <v>22986.396000000001</v>
      </c>
      <c r="AA87" s="206">
        <f t="shared" si="22"/>
        <v>22986.396000000001</v>
      </c>
      <c r="AB87" s="206">
        <f t="shared" si="22"/>
        <v>22986.396000000001</v>
      </c>
      <c r="AC87" s="206">
        <f t="shared" si="22"/>
        <v>22986.396000000001</v>
      </c>
      <c r="AD87" s="206">
        <f t="shared" si="22"/>
        <v>22986.396000000001</v>
      </c>
      <c r="AE87" s="206">
        <f t="shared" si="22"/>
        <v>22986.396000000001</v>
      </c>
      <c r="AF87" s="206">
        <f t="shared" si="22"/>
        <v>22986.396000000001</v>
      </c>
      <c r="AG87" s="206">
        <f t="shared" si="22"/>
        <v>22986.396000000001</v>
      </c>
      <c r="AH87" s="242">
        <f t="shared" si="22"/>
        <v>22986.396000000001</v>
      </c>
    </row>
    <row r="88" spans="1:34" ht="14.25" x14ac:dyDescent="0.65">
      <c r="A88" s="450" t="s">
        <v>169</v>
      </c>
      <c r="B88" s="451"/>
      <c r="C88" s="257"/>
      <c r="D88" s="204"/>
      <c r="E88" s="204"/>
      <c r="F88" s="204"/>
      <c r="G88" s="204"/>
      <c r="H88" s="204"/>
      <c r="I88" s="207">
        <f>SUM(I82:I87)*(1+Dashboard!$E$6)^(I4-$E$4)</f>
        <v>63780.396000000001</v>
      </c>
      <c r="J88" s="207">
        <f>SUM(J82:J87)*(1+Dashboard!$E$6)^(J4-$E$4)</f>
        <v>64583.396000000001</v>
      </c>
      <c r="K88" s="207">
        <f>SUM(K82:K87)*(1+Dashboard!$E$6)^(K4-$E$4)</f>
        <v>65386.396000000001</v>
      </c>
      <c r="L88" s="207">
        <f>SUM(L82:L87)*(1+Dashboard!$E$6)^(L4-$E$4)</f>
        <v>65386.396000000001</v>
      </c>
      <c r="M88" s="207">
        <f>SUM(M82:M87)*(1+Dashboard!$E$6)^(M4-$E$4)</f>
        <v>65386.396000000001</v>
      </c>
      <c r="N88" s="207">
        <f>SUM(N82:N87)*(1+Dashboard!$E$6)^(N4-$E$4)</f>
        <v>65386.396000000001</v>
      </c>
      <c r="O88" s="207">
        <f>SUM(O82:O87)*(1+Dashboard!$E$6)^(O4-$E$4)</f>
        <v>65386.396000000001</v>
      </c>
      <c r="P88" s="207">
        <f>SUM(P82:P87)*(1+Dashboard!$E$6)^(P4-$E$4)</f>
        <v>65386.396000000001</v>
      </c>
      <c r="Q88" s="207">
        <f>SUM(Q82:Q87)*(1+Dashboard!$E$6)^(Q4-$E$4)</f>
        <v>65386.396000000001</v>
      </c>
      <c r="R88" s="207">
        <f>SUM(R82:R87)*(1+Dashboard!$E$6)^(R4-$E$4)</f>
        <v>65386.396000000001</v>
      </c>
      <c r="S88" s="207">
        <f>SUM(S82:S87)*(1+Dashboard!$E$6)^(S4-$E$4)</f>
        <v>65386.396000000001</v>
      </c>
      <c r="T88" s="207">
        <f>SUM(T82:T87)*(1+Dashboard!$E$6)^(T4-$E$4)</f>
        <v>65386.396000000001</v>
      </c>
      <c r="U88" s="207">
        <f>SUM(U82:U87)*(1+Dashboard!$E$6)^(U4-$E$4)</f>
        <v>65386.396000000001</v>
      </c>
      <c r="V88" s="207">
        <f>SUM(V82:V87)*(1+Dashboard!$E$6)^(V4-$E$4)</f>
        <v>65386.396000000001</v>
      </c>
      <c r="W88" s="207">
        <f>SUM(W82:W87)*(1+Dashboard!$E$6)^(W4-$E$4)</f>
        <v>65386.396000000001</v>
      </c>
      <c r="X88" s="207">
        <f>SUM(X82:X87)*(1+Dashboard!$E$6)^(X4-$E$4)</f>
        <v>65386.396000000001</v>
      </c>
      <c r="Y88" s="207">
        <f>SUM(Y82:Y87)*(1+Dashboard!$E$6)^(Y4-$E$4)</f>
        <v>65386.396000000001</v>
      </c>
      <c r="Z88" s="207">
        <f>SUM(Z82:Z87)*(1+Dashboard!$E$6)^(Z4-$E$4)</f>
        <v>65386.396000000001</v>
      </c>
      <c r="AA88" s="207">
        <f>SUM(AA82:AA87)*(1+Dashboard!$E$6)^(AA4-$E$4)</f>
        <v>65386.396000000001</v>
      </c>
      <c r="AB88" s="207">
        <f>SUM(AB82:AB87)*(1+Dashboard!$E$6)^(AB4-$E$4)</f>
        <v>65386.396000000001</v>
      </c>
      <c r="AC88" s="207">
        <f>SUM(AC82:AC87)*(1+Dashboard!$E$6)^(AC4-$E$4)</f>
        <v>65386.396000000001</v>
      </c>
      <c r="AD88" s="207">
        <f>SUM(AD82:AD87)*(1+Dashboard!$E$6)^(AD4-$E$4)</f>
        <v>65386.396000000001</v>
      </c>
      <c r="AE88" s="207">
        <f>SUM(AE82:AE87)*(1+Dashboard!$E$6)^(AE4-$E$4)</f>
        <v>65386.396000000001</v>
      </c>
      <c r="AF88" s="207">
        <f>SUM(AF82:AF87)*(1+Dashboard!$E$6)^(AF4-$E$4)</f>
        <v>65386.396000000001</v>
      </c>
      <c r="AG88" s="207">
        <f>SUM(AG82:AG87)*(1+Dashboard!$E$6)^(AG4-$E$4)</f>
        <v>65386.396000000001</v>
      </c>
      <c r="AH88" s="243">
        <f>SUM(AH82:AH87)*(1+Dashboard!$E$6)^(AH4-$E$4)</f>
        <v>65386.396000000001</v>
      </c>
    </row>
    <row r="89" spans="1:34" ht="14.5" x14ac:dyDescent="0.7">
      <c r="A89" s="448" t="s">
        <v>170</v>
      </c>
      <c r="B89" s="449"/>
      <c r="C89" s="261"/>
      <c r="D89" s="220"/>
      <c r="E89" s="217">
        <f t="shared" ref="E89:AH89" si="23">+E88+E80</f>
        <v>0</v>
      </c>
      <c r="F89" s="218">
        <f t="shared" si="23"/>
        <v>0</v>
      </c>
      <c r="G89" s="218">
        <f t="shared" si="23"/>
        <v>1700000</v>
      </c>
      <c r="H89" s="218">
        <f t="shared" si="23"/>
        <v>0</v>
      </c>
      <c r="I89" s="218">
        <f t="shared" si="23"/>
        <v>63780.396000000001</v>
      </c>
      <c r="J89" s="218">
        <f t="shared" si="23"/>
        <v>64583.396000000001</v>
      </c>
      <c r="K89" s="218">
        <f t="shared" si="23"/>
        <v>65386.396000000001</v>
      </c>
      <c r="L89" s="218">
        <f t="shared" si="23"/>
        <v>65386.396000000001</v>
      </c>
      <c r="M89" s="218">
        <f t="shared" si="23"/>
        <v>65386.396000000001</v>
      </c>
      <c r="N89" s="218">
        <f t="shared" si="23"/>
        <v>65386.396000000001</v>
      </c>
      <c r="O89" s="218">
        <f t="shared" si="23"/>
        <v>65386.396000000001</v>
      </c>
      <c r="P89" s="218">
        <f t="shared" si="23"/>
        <v>65386.396000000001</v>
      </c>
      <c r="Q89" s="218">
        <f t="shared" si="23"/>
        <v>115386.39600000001</v>
      </c>
      <c r="R89" s="218">
        <f t="shared" si="23"/>
        <v>65386.396000000001</v>
      </c>
      <c r="S89" s="218">
        <f t="shared" si="23"/>
        <v>65386.396000000001</v>
      </c>
      <c r="T89" s="218">
        <f t="shared" si="23"/>
        <v>65386.396000000001</v>
      </c>
      <c r="U89" s="218">
        <f t="shared" si="23"/>
        <v>65386.396000000001</v>
      </c>
      <c r="V89" s="218">
        <f t="shared" si="23"/>
        <v>65386.396000000001</v>
      </c>
      <c r="W89" s="218">
        <f t="shared" si="23"/>
        <v>65386.396000000001</v>
      </c>
      <c r="X89" s="218">
        <f t="shared" si="23"/>
        <v>65386.396000000001</v>
      </c>
      <c r="Y89" s="218">
        <f t="shared" si="23"/>
        <v>65386.396000000001</v>
      </c>
      <c r="Z89" s="218">
        <f t="shared" si="23"/>
        <v>65386.396000000001</v>
      </c>
      <c r="AA89" s="218">
        <f t="shared" si="23"/>
        <v>515386.39600000001</v>
      </c>
      <c r="AB89" s="218">
        <f t="shared" si="23"/>
        <v>65386.396000000001</v>
      </c>
      <c r="AC89" s="218">
        <f t="shared" si="23"/>
        <v>65386.396000000001</v>
      </c>
      <c r="AD89" s="218">
        <f t="shared" si="23"/>
        <v>65386.396000000001</v>
      </c>
      <c r="AE89" s="218">
        <f t="shared" si="23"/>
        <v>65386.396000000001</v>
      </c>
      <c r="AF89" s="218">
        <f t="shared" si="23"/>
        <v>65386.396000000001</v>
      </c>
      <c r="AG89" s="218">
        <f t="shared" si="23"/>
        <v>65386.396000000001</v>
      </c>
      <c r="AH89" s="244">
        <f t="shared" si="23"/>
        <v>65386.396000000001</v>
      </c>
    </row>
    <row r="90" spans="1:34" ht="16.5" thickBot="1" x14ac:dyDescent="0.75">
      <c r="A90" s="452" t="s">
        <v>159</v>
      </c>
      <c r="B90" s="453"/>
      <c r="C90" s="435"/>
      <c r="D90" s="436"/>
      <c r="E90" s="436"/>
      <c r="F90" s="436"/>
      <c r="G90" s="436"/>
      <c r="H90" s="436"/>
      <c r="I90" s="436"/>
      <c r="J90" s="436"/>
      <c r="K90" s="436"/>
      <c r="L90" s="436"/>
      <c r="M90" s="436"/>
      <c r="N90" s="436"/>
      <c r="O90" s="436"/>
      <c r="P90" s="436"/>
      <c r="Q90" s="436"/>
      <c r="R90" s="436"/>
      <c r="S90" s="436"/>
      <c r="T90" s="436"/>
      <c r="U90" s="436"/>
      <c r="V90" s="436"/>
      <c r="W90" s="436"/>
      <c r="X90" s="436"/>
      <c r="Y90" s="436"/>
      <c r="Z90" s="436"/>
      <c r="AA90" s="436"/>
      <c r="AB90" s="436"/>
      <c r="AC90" s="436"/>
      <c r="AD90" s="436"/>
      <c r="AE90" s="436"/>
      <c r="AF90" s="436"/>
      <c r="AG90" s="436"/>
      <c r="AH90" s="437"/>
    </row>
    <row r="91" spans="1:34" ht="15" thickTop="1" x14ac:dyDescent="0.65">
      <c r="A91" s="438" t="s">
        <v>160</v>
      </c>
      <c r="B91" s="439"/>
      <c r="C91" s="257"/>
      <c r="D91" s="204"/>
      <c r="E91" s="204"/>
      <c r="F91" s="204"/>
      <c r="G91" s="204"/>
      <c r="H91" s="204"/>
      <c r="I91" s="208">
        <f>Dashboard!$E$8*I5*(1+Dashboard!$E$6)^(I4-$E$4)</f>
        <v>1282823.76</v>
      </c>
      <c r="J91" s="208">
        <f>Dashboard!$E$8*J5*(1+Dashboard!$E$6)^(J4-$E$4)</f>
        <v>1331003.76</v>
      </c>
      <c r="K91" s="208">
        <f>Dashboard!$E$8*K5*(1+Dashboard!$E$6)^(K4-$E$4)</f>
        <v>1379183.76</v>
      </c>
      <c r="L91" s="208">
        <f>Dashboard!$E$8*L5*(1+Dashboard!$E$6)^(L4-$E$4)</f>
        <v>1379183.76</v>
      </c>
      <c r="M91" s="208">
        <f>Dashboard!$E$8*M5*(1+Dashboard!$E$6)^(M4-$E$4)</f>
        <v>1379183.76</v>
      </c>
      <c r="N91" s="208">
        <f>Dashboard!$E$8*N5*(1+Dashboard!$E$6)^(N4-$E$4)</f>
        <v>1379183.76</v>
      </c>
      <c r="O91" s="208">
        <f>Dashboard!$E$8*O5*(1+Dashboard!$E$6)^(O4-$E$4)</f>
        <v>1379183.76</v>
      </c>
      <c r="P91" s="208">
        <f>Dashboard!$E$8*P5*(1+Dashboard!$E$6)^(P4-$E$4)</f>
        <v>1379183.76</v>
      </c>
      <c r="Q91" s="208">
        <f>Dashboard!$E$8*Q5*(1+Dashboard!$E$6)^(Q4-$E$4)</f>
        <v>1379183.76</v>
      </c>
      <c r="R91" s="208">
        <f>Dashboard!$E$8*R5*(1+Dashboard!$E$6)^(R4-$E$4)</f>
        <v>1379183.76</v>
      </c>
      <c r="S91" s="208">
        <f>Dashboard!$E$8*S5*(1+Dashboard!$E$6)^(S4-$E$4)</f>
        <v>1379183.76</v>
      </c>
      <c r="T91" s="208">
        <f>Dashboard!$E$8*T5*(1+Dashboard!$E$6)^(T4-$E$4)</f>
        <v>1379183.76</v>
      </c>
      <c r="U91" s="208">
        <f>Dashboard!$E$8*U5*(1+Dashboard!$E$6)^(U4-$E$4)</f>
        <v>1379183.76</v>
      </c>
      <c r="V91" s="208">
        <f>Dashboard!$E$8*V5*(1+Dashboard!$E$6)^(V4-$E$4)</f>
        <v>1379183.76</v>
      </c>
      <c r="W91" s="208">
        <f>Dashboard!$E$8*W5*(1+Dashboard!$E$6)^(W4-$E$4)</f>
        <v>1379183.76</v>
      </c>
      <c r="X91" s="208">
        <f>Dashboard!$E$8*X5*(1+Dashboard!$E$6)^(X4-$E$4)</f>
        <v>1379183.76</v>
      </c>
      <c r="Y91" s="208">
        <f>Dashboard!$E$8*Y5*(1+Dashboard!$E$6)^(Y4-$E$4)</f>
        <v>1379183.76</v>
      </c>
      <c r="Z91" s="208">
        <f>Dashboard!$E$8*Z5*(1+Dashboard!$E$6)^(Z4-$E$4)</f>
        <v>1379183.76</v>
      </c>
      <c r="AA91" s="208">
        <f>Dashboard!$E$8*AA5*(1+Dashboard!$E$6)^(AA4-$E$4)</f>
        <v>1379183.76</v>
      </c>
      <c r="AB91" s="208">
        <f>Dashboard!$E$8*AB5*(1+Dashboard!$E$6)^(AB4-$E$4)</f>
        <v>1379183.76</v>
      </c>
      <c r="AC91" s="208">
        <f>Dashboard!$E$8*AC5*(1+Dashboard!$E$6)^(AC4-$E$4)</f>
        <v>1379183.76</v>
      </c>
      <c r="AD91" s="208">
        <f>Dashboard!$E$8*AD5*(1+Dashboard!$E$6)^(AD4-$E$4)</f>
        <v>1379183.76</v>
      </c>
      <c r="AE91" s="208">
        <f>Dashboard!$E$8*AE5*(1+Dashboard!$E$6)^(AE4-$E$4)</f>
        <v>1379183.76</v>
      </c>
      <c r="AF91" s="208">
        <f>Dashboard!$E$8*AF5*(1+Dashboard!$E$6)^(AF4-$E$4)</f>
        <v>1379183.76</v>
      </c>
      <c r="AG91" s="208">
        <f>Dashboard!$E$8*AG5*(1+Dashboard!$E$6)^(AG4-$E$4)</f>
        <v>1379183.76</v>
      </c>
      <c r="AH91" s="245">
        <f>Dashboard!$E$8*AH5*(1+Dashboard!$E$6)^(AH4-$E$4)</f>
        <v>1379183.76</v>
      </c>
    </row>
    <row r="92" spans="1:34" ht="14.25" x14ac:dyDescent="0.65">
      <c r="A92" s="438" t="s">
        <v>161</v>
      </c>
      <c r="B92" s="439"/>
      <c r="C92" s="257"/>
      <c r="D92" s="204"/>
      <c r="E92" s="204"/>
      <c r="F92" s="204"/>
      <c r="G92" s="204"/>
      <c r="H92" s="204"/>
      <c r="I92" s="204"/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04"/>
      <c r="AH92" s="241"/>
    </row>
    <row r="93" spans="1:34" ht="14.5" x14ac:dyDescent="0.7">
      <c r="A93" s="448" t="s">
        <v>204</v>
      </c>
      <c r="B93" s="449"/>
      <c r="C93" s="261"/>
      <c r="D93" s="220"/>
      <c r="E93" s="217">
        <f t="shared" ref="E93:AH93" si="24">SUM(E91:E92)</f>
        <v>0</v>
      </c>
      <c r="F93" s="218">
        <f t="shared" si="24"/>
        <v>0</v>
      </c>
      <c r="G93" s="218">
        <f t="shared" si="24"/>
        <v>0</v>
      </c>
      <c r="H93" s="218">
        <f t="shared" si="24"/>
        <v>0</v>
      </c>
      <c r="I93" s="218">
        <f t="shared" si="24"/>
        <v>1282823.76</v>
      </c>
      <c r="J93" s="218">
        <f t="shared" si="24"/>
        <v>1331003.76</v>
      </c>
      <c r="K93" s="218">
        <f t="shared" si="24"/>
        <v>1379183.76</v>
      </c>
      <c r="L93" s="218">
        <f t="shared" si="24"/>
        <v>1379183.76</v>
      </c>
      <c r="M93" s="218">
        <f t="shared" si="24"/>
        <v>1379183.76</v>
      </c>
      <c r="N93" s="218">
        <f t="shared" si="24"/>
        <v>1379183.76</v>
      </c>
      <c r="O93" s="218">
        <f t="shared" si="24"/>
        <v>1379183.76</v>
      </c>
      <c r="P93" s="218">
        <f t="shared" si="24"/>
        <v>1379183.76</v>
      </c>
      <c r="Q93" s="218">
        <f t="shared" si="24"/>
        <v>1379183.76</v>
      </c>
      <c r="R93" s="218">
        <f t="shared" si="24"/>
        <v>1379183.76</v>
      </c>
      <c r="S93" s="218">
        <f t="shared" si="24"/>
        <v>1379183.76</v>
      </c>
      <c r="T93" s="218">
        <f t="shared" si="24"/>
        <v>1379183.76</v>
      </c>
      <c r="U93" s="218">
        <f t="shared" si="24"/>
        <v>1379183.76</v>
      </c>
      <c r="V93" s="218">
        <f t="shared" si="24"/>
        <v>1379183.76</v>
      </c>
      <c r="W93" s="218">
        <f t="shared" si="24"/>
        <v>1379183.76</v>
      </c>
      <c r="X93" s="218">
        <f t="shared" si="24"/>
        <v>1379183.76</v>
      </c>
      <c r="Y93" s="218">
        <f t="shared" si="24"/>
        <v>1379183.76</v>
      </c>
      <c r="Z93" s="218">
        <f t="shared" si="24"/>
        <v>1379183.76</v>
      </c>
      <c r="AA93" s="218">
        <f t="shared" si="24"/>
        <v>1379183.76</v>
      </c>
      <c r="AB93" s="218">
        <f t="shared" si="24"/>
        <v>1379183.76</v>
      </c>
      <c r="AC93" s="218">
        <f t="shared" si="24"/>
        <v>1379183.76</v>
      </c>
      <c r="AD93" s="218">
        <f t="shared" si="24"/>
        <v>1379183.76</v>
      </c>
      <c r="AE93" s="218">
        <f t="shared" si="24"/>
        <v>1379183.76</v>
      </c>
      <c r="AF93" s="218">
        <f t="shared" si="24"/>
        <v>1379183.76</v>
      </c>
      <c r="AG93" s="218">
        <f t="shared" si="24"/>
        <v>1379183.76</v>
      </c>
      <c r="AH93" s="244">
        <f t="shared" si="24"/>
        <v>1379183.76</v>
      </c>
    </row>
    <row r="94" spans="1:34" ht="16.5" thickBot="1" x14ac:dyDescent="0.75">
      <c r="A94" s="452" t="s">
        <v>168</v>
      </c>
      <c r="B94" s="453"/>
      <c r="C94" s="262"/>
      <c r="D94" s="263"/>
      <c r="E94" s="215">
        <f t="shared" ref="E94:AH94" si="25">+E93-E89</f>
        <v>0</v>
      </c>
      <c r="F94" s="216">
        <f t="shared" si="25"/>
        <v>0</v>
      </c>
      <c r="G94" s="216">
        <f t="shared" si="25"/>
        <v>-1700000</v>
      </c>
      <c r="H94" s="216">
        <f t="shared" si="25"/>
        <v>0</v>
      </c>
      <c r="I94" s="216">
        <f t="shared" si="25"/>
        <v>1219043.3640000001</v>
      </c>
      <c r="J94" s="216">
        <f t="shared" si="25"/>
        <v>1266420.3640000001</v>
      </c>
      <c r="K94" s="216">
        <f t="shared" si="25"/>
        <v>1313797.3640000001</v>
      </c>
      <c r="L94" s="216">
        <f t="shared" si="25"/>
        <v>1313797.3640000001</v>
      </c>
      <c r="M94" s="216">
        <f t="shared" si="25"/>
        <v>1313797.3640000001</v>
      </c>
      <c r="N94" s="216">
        <f t="shared" si="25"/>
        <v>1313797.3640000001</v>
      </c>
      <c r="O94" s="216">
        <f t="shared" si="25"/>
        <v>1313797.3640000001</v>
      </c>
      <c r="P94" s="216">
        <f t="shared" si="25"/>
        <v>1313797.3640000001</v>
      </c>
      <c r="Q94" s="216">
        <f t="shared" si="25"/>
        <v>1263797.3640000001</v>
      </c>
      <c r="R94" s="216">
        <f t="shared" si="25"/>
        <v>1313797.3640000001</v>
      </c>
      <c r="S94" s="216">
        <f t="shared" si="25"/>
        <v>1313797.3640000001</v>
      </c>
      <c r="T94" s="216">
        <f t="shared" si="25"/>
        <v>1313797.3640000001</v>
      </c>
      <c r="U94" s="216">
        <f t="shared" si="25"/>
        <v>1313797.3640000001</v>
      </c>
      <c r="V94" s="216">
        <f t="shared" si="25"/>
        <v>1313797.3640000001</v>
      </c>
      <c r="W94" s="216">
        <f t="shared" si="25"/>
        <v>1313797.3640000001</v>
      </c>
      <c r="X94" s="216">
        <f t="shared" si="25"/>
        <v>1313797.3640000001</v>
      </c>
      <c r="Y94" s="216">
        <f t="shared" si="25"/>
        <v>1313797.3640000001</v>
      </c>
      <c r="Z94" s="216">
        <f t="shared" si="25"/>
        <v>1313797.3640000001</v>
      </c>
      <c r="AA94" s="216">
        <f t="shared" si="25"/>
        <v>863797.36400000006</v>
      </c>
      <c r="AB94" s="216">
        <f t="shared" si="25"/>
        <v>1313797.3640000001</v>
      </c>
      <c r="AC94" s="216">
        <f t="shared" si="25"/>
        <v>1313797.3640000001</v>
      </c>
      <c r="AD94" s="216">
        <f t="shared" si="25"/>
        <v>1313797.3640000001</v>
      </c>
      <c r="AE94" s="216">
        <f t="shared" si="25"/>
        <v>1313797.3640000001</v>
      </c>
      <c r="AF94" s="216">
        <f t="shared" si="25"/>
        <v>1313797.3640000001</v>
      </c>
      <c r="AG94" s="216">
        <f t="shared" si="25"/>
        <v>1313797.3640000001</v>
      </c>
      <c r="AH94" s="246">
        <f t="shared" si="25"/>
        <v>1313797.3640000001</v>
      </c>
    </row>
    <row r="95" spans="1:34" s="202" customFormat="1" ht="14.75" thickTop="1" x14ac:dyDescent="0.6"/>
    <row r="96" spans="1:34" s="202" customFormat="1" x14ac:dyDescent="0.6"/>
    <row r="97" spans="5:5" s="202" customFormat="1" x14ac:dyDescent="0.6"/>
    <row r="98" spans="5:5" s="202" customFormat="1" x14ac:dyDescent="0.6"/>
    <row r="101" spans="5:5" x14ac:dyDescent="0.6">
      <c r="E101" s="201"/>
    </row>
  </sheetData>
  <mergeCells count="84">
    <mergeCell ref="C24:AH24"/>
    <mergeCell ref="A51:B51"/>
    <mergeCell ref="A47:B47"/>
    <mergeCell ref="A37:B37"/>
    <mergeCell ref="A35:B35"/>
    <mergeCell ref="A36:B36"/>
    <mergeCell ref="A38:B38"/>
    <mergeCell ref="A39:B39"/>
    <mergeCell ref="A40:B40"/>
    <mergeCell ref="A41:B41"/>
    <mergeCell ref="A42:B42"/>
    <mergeCell ref="A43:B43"/>
    <mergeCell ref="A25:B25"/>
    <mergeCell ref="A26:B26"/>
    <mergeCell ref="A24:B24"/>
    <mergeCell ref="A28:B28"/>
    <mergeCell ref="A3:AH3"/>
    <mergeCell ref="A5:B5"/>
    <mergeCell ref="A6:B6"/>
    <mergeCell ref="A12:B12"/>
    <mergeCell ref="A14:B14"/>
    <mergeCell ref="C12:AH12"/>
    <mergeCell ref="C14:AH14"/>
    <mergeCell ref="A13:B13"/>
    <mergeCell ref="A11:B11"/>
    <mergeCell ref="D5:D6"/>
    <mergeCell ref="A15:B15"/>
    <mergeCell ref="A16:B16"/>
    <mergeCell ref="A17:B17"/>
    <mergeCell ref="A23:B23"/>
    <mergeCell ref="A22:B22"/>
    <mergeCell ref="A20:B20"/>
    <mergeCell ref="A19:B19"/>
    <mergeCell ref="A18:B18"/>
    <mergeCell ref="A27:B27"/>
    <mergeCell ref="A71:B71"/>
    <mergeCell ref="A48:B48"/>
    <mergeCell ref="A49:B49"/>
    <mergeCell ref="A50:B50"/>
    <mergeCell ref="A56:B56"/>
    <mergeCell ref="A64:B64"/>
    <mergeCell ref="A63:B63"/>
    <mergeCell ref="A62:B62"/>
    <mergeCell ref="A61:B61"/>
    <mergeCell ref="A60:B60"/>
    <mergeCell ref="A34:B34"/>
    <mergeCell ref="C35:AH35"/>
    <mergeCell ref="C37:AH37"/>
    <mergeCell ref="C47:AH47"/>
    <mergeCell ref="A45:B45"/>
    <mergeCell ref="A46:B46"/>
    <mergeCell ref="A94:B94"/>
    <mergeCell ref="A90:B90"/>
    <mergeCell ref="A81:B81"/>
    <mergeCell ref="A79:B79"/>
    <mergeCell ref="A80:B80"/>
    <mergeCell ref="A82:B82"/>
    <mergeCell ref="A83:B83"/>
    <mergeCell ref="A84:B84"/>
    <mergeCell ref="A85:B85"/>
    <mergeCell ref="A86:B86"/>
    <mergeCell ref="A87:B87"/>
    <mergeCell ref="A88:B88"/>
    <mergeCell ref="A93:B93"/>
    <mergeCell ref="A89:B89"/>
    <mergeCell ref="A91:B91"/>
    <mergeCell ref="A92:B92"/>
    <mergeCell ref="C57:AH57"/>
    <mergeCell ref="C59:AH59"/>
    <mergeCell ref="C69:AH69"/>
    <mergeCell ref="A73:B73"/>
    <mergeCell ref="A69:B69"/>
    <mergeCell ref="A59:B59"/>
    <mergeCell ref="A57:B57"/>
    <mergeCell ref="A58:B58"/>
    <mergeCell ref="A72:B72"/>
    <mergeCell ref="A68:B68"/>
    <mergeCell ref="A67:B67"/>
    <mergeCell ref="A65:B65"/>
    <mergeCell ref="C79:AH79"/>
    <mergeCell ref="C81:AH81"/>
    <mergeCell ref="C90:AH90"/>
    <mergeCell ref="A70:B70"/>
    <mergeCell ref="A78:B78"/>
  </mergeCells>
  <conditionalFormatting sqref="E60:H67">
    <cfRule type="containsBlanks" dxfId="48" priority="35">
      <formula>LEN(TRIM(E60))=0</formula>
    </cfRule>
  </conditionalFormatting>
  <conditionalFormatting sqref="E70:H71">
    <cfRule type="containsBlanks" dxfId="47" priority="34">
      <formula>LEN(TRIM(E70))=0</formula>
    </cfRule>
  </conditionalFormatting>
  <conditionalFormatting sqref="C58:F58">
    <cfRule type="containsBlanks" dxfId="46" priority="32">
      <formula>LEN(TRIM(C58))=0</formula>
    </cfRule>
  </conditionalFormatting>
  <conditionalFormatting sqref="I58:AH58">
    <cfRule type="containsBlanks" dxfId="45" priority="31">
      <formula>LEN(TRIM(I58))=0</formula>
    </cfRule>
  </conditionalFormatting>
  <conditionalFormatting sqref="E82:G88">
    <cfRule type="containsBlanks" dxfId="44" priority="30">
      <formula>LEN(TRIM(E82))=0</formula>
    </cfRule>
  </conditionalFormatting>
  <conditionalFormatting sqref="H82:H83">
    <cfRule type="containsBlanks" dxfId="43" priority="29">
      <formula>LEN(TRIM(H82))=0</formula>
    </cfRule>
  </conditionalFormatting>
  <conditionalFormatting sqref="H84:H88">
    <cfRule type="containsBlanks" dxfId="42" priority="28">
      <formula>LEN(TRIM(H84))=0</formula>
    </cfRule>
  </conditionalFormatting>
  <conditionalFormatting sqref="E91:H92">
    <cfRule type="containsBlanks" dxfId="41" priority="27">
      <formula>LEN(TRIM(E91))=0</formula>
    </cfRule>
  </conditionalFormatting>
  <conditionalFormatting sqref="I92:AH92">
    <cfRule type="containsBlanks" dxfId="40" priority="26">
      <formula>LEN(TRIM(I92))=0</formula>
    </cfRule>
  </conditionalFormatting>
  <conditionalFormatting sqref="C80:F80">
    <cfRule type="containsBlanks" dxfId="39" priority="25">
      <formula>LEN(TRIM(C80))=0</formula>
    </cfRule>
  </conditionalFormatting>
  <conditionalFormatting sqref="C25:D26">
    <cfRule type="containsBlanks" dxfId="38" priority="1">
      <formula>LEN(TRIM(C25))=0</formula>
    </cfRule>
  </conditionalFormatting>
  <conditionalFormatting sqref="C88:D88">
    <cfRule type="containsBlanks" dxfId="37" priority="24">
      <formula>LEN(TRIM(C88))=0</formula>
    </cfRule>
  </conditionalFormatting>
  <conditionalFormatting sqref="H80:AH80">
    <cfRule type="containsBlanks" dxfId="36" priority="23">
      <formula>LEN(TRIM(H80))=0</formula>
    </cfRule>
  </conditionalFormatting>
  <conditionalFormatting sqref="C91:D92">
    <cfRule type="containsBlanks" dxfId="35" priority="22">
      <formula>LEN(TRIM(C91))=0</formula>
    </cfRule>
  </conditionalFormatting>
  <conditionalFormatting sqref="C94:D94">
    <cfRule type="containsBlanks" dxfId="34" priority="21">
      <formula>LEN(TRIM(C94))=0</formula>
    </cfRule>
  </conditionalFormatting>
  <conditionalFormatting sqref="C73:D73">
    <cfRule type="containsBlanks" dxfId="33" priority="20">
      <formula>LEN(TRIM(C73))=0</formula>
    </cfRule>
  </conditionalFormatting>
  <conditionalFormatting sqref="C51:D51">
    <cfRule type="containsBlanks" dxfId="32" priority="19">
      <formula>LEN(TRIM(C51))=0</formula>
    </cfRule>
  </conditionalFormatting>
  <conditionalFormatting sqref="C28:D28">
    <cfRule type="containsBlanks" dxfId="31" priority="18">
      <formula>LEN(TRIM(C28))=0</formula>
    </cfRule>
  </conditionalFormatting>
  <conditionalFormatting sqref="C70:D71">
    <cfRule type="containsBlanks" dxfId="30" priority="17">
      <formula>LEN(TRIM(C70))=0</formula>
    </cfRule>
  </conditionalFormatting>
  <conditionalFormatting sqref="E48:H49">
    <cfRule type="containsBlanks" dxfId="29" priority="16">
      <formula>LEN(TRIM(E48))=0</formula>
    </cfRule>
  </conditionalFormatting>
  <conditionalFormatting sqref="E38:H45">
    <cfRule type="containsBlanks" dxfId="28" priority="15">
      <formula>LEN(TRIM(E38))=0</formula>
    </cfRule>
  </conditionalFormatting>
  <conditionalFormatting sqref="C36:F36">
    <cfRule type="containsBlanks" dxfId="27" priority="14">
      <formula>LEN(TRIM(C36))=0</formula>
    </cfRule>
  </conditionalFormatting>
  <conditionalFormatting sqref="C48:D49">
    <cfRule type="containsBlanks" dxfId="26" priority="13">
      <formula>LEN(TRIM(C48))=0</formula>
    </cfRule>
  </conditionalFormatting>
  <conditionalFormatting sqref="C45:D45">
    <cfRule type="containsBlanks" dxfId="25" priority="12">
      <formula>LEN(TRIM(C45))=0</formula>
    </cfRule>
  </conditionalFormatting>
  <conditionalFormatting sqref="J36:P36">
    <cfRule type="containsBlanks" dxfId="24" priority="11">
      <formula>LEN(TRIM(J36))=0</formula>
    </cfRule>
  </conditionalFormatting>
  <conditionalFormatting sqref="R36:AH36">
    <cfRule type="containsBlanks" dxfId="23" priority="9">
      <formula>LEN(TRIM(R36))=0</formula>
    </cfRule>
  </conditionalFormatting>
  <conditionalFormatting sqref="E15:H22">
    <cfRule type="containsBlanks" dxfId="22" priority="8">
      <formula>LEN(TRIM(E15))=0</formula>
    </cfRule>
  </conditionalFormatting>
  <conditionalFormatting sqref="E25:H26 I26">
    <cfRule type="containsBlanks" dxfId="21" priority="7">
      <formula>LEN(TRIM(E25))=0</formula>
    </cfRule>
  </conditionalFormatting>
  <conditionalFormatting sqref="J26:AH26">
    <cfRule type="containsBlanks" dxfId="20" priority="6">
      <formula>LEN(TRIM(J26))=0</formula>
    </cfRule>
  </conditionalFormatting>
  <conditionalFormatting sqref="C13:F13">
    <cfRule type="containsBlanks" dxfId="19" priority="5">
      <formula>LEN(TRIM(C13))=0</formula>
    </cfRule>
  </conditionalFormatting>
  <conditionalFormatting sqref="I13:P13">
    <cfRule type="containsBlanks" dxfId="18" priority="4">
      <formula>LEN(TRIM(I13))=0</formula>
    </cfRule>
  </conditionalFormatting>
  <conditionalFormatting sqref="R13:AH13">
    <cfRule type="containsBlanks" dxfId="17" priority="3">
      <formula>LEN(TRIM(R13))=0</formula>
    </cfRule>
  </conditionalFormatting>
  <conditionalFormatting sqref="C22:D22">
    <cfRule type="containsBlanks" dxfId="16" priority="2">
      <formula>LEN(TRIM(C22))=0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779FF-A0E0-433B-AEA6-B6AB3B7EBE84}">
  <sheetPr>
    <tabColor rgb="FF7030A0"/>
  </sheetPr>
  <dimension ref="A1:AL95"/>
  <sheetViews>
    <sheetView topLeftCell="Z13" zoomScaleNormal="100" workbookViewId="0">
      <selection activeCell="A82" sqref="A82:F82"/>
    </sheetView>
  </sheetViews>
  <sheetFormatPr defaultColWidth="9.1328125" defaultRowHeight="14.75" x14ac:dyDescent="0.75"/>
  <cols>
    <col min="1" max="1" width="32" style="11" bestFit="1" customWidth="1"/>
    <col min="2" max="2" width="15.40625" style="11" customWidth="1"/>
    <col min="3" max="3" width="12" style="11" bestFit="1" customWidth="1"/>
    <col min="4" max="4" width="7.7265625" style="11" customWidth="1"/>
    <col min="5" max="5" width="14.1328125" style="11" customWidth="1"/>
    <col min="6" max="6" width="26.54296875" style="11" customWidth="1"/>
    <col min="7" max="8" width="10.7265625" style="11" customWidth="1"/>
    <col min="9" max="36" width="12.7265625" style="11" bestFit="1" customWidth="1"/>
    <col min="37" max="16384" width="9.1328125" style="11"/>
  </cols>
  <sheetData>
    <row r="1" spans="1:38" ht="15.5" thickBot="1" x14ac:dyDescent="0.9"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</row>
    <row r="2" spans="1:38" x14ac:dyDescent="0.75">
      <c r="A2" s="7" t="s">
        <v>141</v>
      </c>
      <c r="B2" s="48">
        <v>1E-3</v>
      </c>
      <c r="C2" s="49" t="s">
        <v>144</v>
      </c>
      <c r="D2" s="8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</row>
    <row r="3" spans="1:38" x14ac:dyDescent="0.75">
      <c r="A3" s="4" t="s">
        <v>142</v>
      </c>
      <c r="B3" s="50">
        <v>6.0000000000000001E-3</v>
      </c>
      <c r="C3" s="2" t="s">
        <v>145</v>
      </c>
      <c r="D3" s="3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</row>
    <row r="4" spans="1:38" ht="15.65" customHeight="1" thickBot="1" x14ac:dyDescent="0.9">
      <c r="A4" s="5" t="s">
        <v>143</v>
      </c>
      <c r="B4" s="12"/>
      <c r="C4" s="12"/>
      <c r="D4" s="6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</row>
    <row r="11" spans="1:38" ht="15.5" thickBot="1" x14ac:dyDescent="0.9">
      <c r="A11" s="483" t="s">
        <v>209</v>
      </c>
      <c r="B11" s="483"/>
      <c r="C11" s="483"/>
      <c r="D11" s="483"/>
      <c r="E11" s="483"/>
      <c r="F11" s="483"/>
      <c r="G11" s="483"/>
      <c r="H11" s="483"/>
      <c r="I11" s="483"/>
      <c r="J11" s="483"/>
      <c r="K11" s="483"/>
      <c r="L11" s="483"/>
      <c r="M11" s="483"/>
      <c r="N11" s="483"/>
      <c r="O11" s="483"/>
      <c r="P11" s="483"/>
      <c r="Q11" s="483"/>
      <c r="R11" s="483"/>
      <c r="S11" s="483"/>
      <c r="T11" s="483"/>
      <c r="U11" s="483"/>
      <c r="V11" s="483"/>
      <c r="W11" s="483"/>
      <c r="X11" s="483"/>
      <c r="Y11" s="483"/>
      <c r="Z11" s="483"/>
      <c r="AA11" s="483"/>
      <c r="AB11" s="483"/>
      <c r="AC11" s="483"/>
      <c r="AD11" s="483"/>
      <c r="AE11" s="483"/>
      <c r="AF11" s="483"/>
      <c r="AG11" s="483"/>
      <c r="AH11" s="483"/>
      <c r="AI11" s="483"/>
      <c r="AJ11" s="483"/>
    </row>
    <row r="12" spans="1:38" s="27" customFormat="1" ht="12.75" customHeight="1" thickTop="1" x14ac:dyDescent="0.75">
      <c r="A12" s="355" t="s">
        <v>107</v>
      </c>
      <c r="B12" s="356" t="s">
        <v>108</v>
      </c>
      <c r="C12" s="356" t="s">
        <v>109</v>
      </c>
      <c r="D12" s="356" t="s">
        <v>110</v>
      </c>
      <c r="E12" s="356" t="s">
        <v>111</v>
      </c>
      <c r="F12" s="357" t="s">
        <v>112</v>
      </c>
      <c r="G12" s="356">
        <v>2021</v>
      </c>
      <c r="H12" s="356">
        <v>2022</v>
      </c>
      <c r="I12" s="356">
        <v>2023</v>
      </c>
      <c r="J12" s="356">
        <v>2024</v>
      </c>
      <c r="K12" s="356">
        <v>2025</v>
      </c>
      <c r="L12" s="356">
        <v>2026</v>
      </c>
      <c r="M12" s="356">
        <v>2027</v>
      </c>
      <c r="N12" s="356">
        <v>2028</v>
      </c>
      <c r="O12" s="356">
        <v>2029</v>
      </c>
      <c r="P12" s="356">
        <v>2030</v>
      </c>
      <c r="Q12" s="356">
        <v>2031</v>
      </c>
      <c r="R12" s="356">
        <v>2032</v>
      </c>
      <c r="S12" s="356">
        <v>2033</v>
      </c>
      <c r="T12" s="356">
        <v>2034</v>
      </c>
      <c r="U12" s="356">
        <v>2035</v>
      </c>
      <c r="V12" s="356">
        <v>2036</v>
      </c>
      <c r="W12" s="356">
        <v>2037</v>
      </c>
      <c r="X12" s="356">
        <v>2038</v>
      </c>
      <c r="Y12" s="356">
        <v>2039</v>
      </c>
      <c r="Z12" s="356">
        <v>2040</v>
      </c>
      <c r="AA12" s="356">
        <v>2041</v>
      </c>
      <c r="AB12" s="356">
        <v>2042</v>
      </c>
      <c r="AC12" s="356">
        <v>2043</v>
      </c>
      <c r="AD12" s="356">
        <v>2044</v>
      </c>
      <c r="AE12" s="356">
        <v>2045</v>
      </c>
      <c r="AF12" s="356">
        <v>2046</v>
      </c>
      <c r="AG12" s="356">
        <v>2047</v>
      </c>
      <c r="AH12" s="356">
        <v>2048</v>
      </c>
      <c r="AI12" s="356">
        <v>2049</v>
      </c>
      <c r="AJ12" s="358">
        <v>2050</v>
      </c>
    </row>
    <row r="13" spans="1:38" s="27" customFormat="1" ht="12.75" customHeight="1" x14ac:dyDescent="0.75">
      <c r="A13" s="495" t="s">
        <v>113</v>
      </c>
      <c r="B13" s="493" t="s">
        <v>114</v>
      </c>
      <c r="C13" s="17" t="s">
        <v>115</v>
      </c>
      <c r="D13" s="17">
        <v>685</v>
      </c>
      <c r="E13" s="17" t="s">
        <v>116</v>
      </c>
      <c r="F13" s="248" t="s">
        <v>117</v>
      </c>
      <c r="G13" s="18">
        <f>+D13*D14*365</f>
        <v>137513.75000000003</v>
      </c>
      <c r="H13" s="18">
        <f>+G13</f>
        <v>137513.75000000003</v>
      </c>
      <c r="I13" s="18">
        <f t="shared" ref="I13:AJ13" si="0">+H13</f>
        <v>137513.75000000003</v>
      </c>
      <c r="J13" s="18">
        <f t="shared" si="0"/>
        <v>137513.75000000003</v>
      </c>
      <c r="K13" s="18">
        <f t="shared" si="0"/>
        <v>137513.75000000003</v>
      </c>
      <c r="L13" s="18">
        <f t="shared" si="0"/>
        <v>137513.75000000003</v>
      </c>
      <c r="M13" s="18">
        <f t="shared" si="0"/>
        <v>137513.75000000003</v>
      </c>
      <c r="N13" s="18">
        <f t="shared" si="0"/>
        <v>137513.75000000003</v>
      </c>
      <c r="O13" s="18">
        <f t="shared" si="0"/>
        <v>137513.75000000003</v>
      </c>
      <c r="P13" s="18">
        <f t="shared" si="0"/>
        <v>137513.75000000003</v>
      </c>
      <c r="Q13" s="18">
        <f t="shared" si="0"/>
        <v>137513.75000000003</v>
      </c>
      <c r="R13" s="18">
        <f t="shared" si="0"/>
        <v>137513.75000000003</v>
      </c>
      <c r="S13" s="18">
        <f t="shared" si="0"/>
        <v>137513.75000000003</v>
      </c>
      <c r="T13" s="18">
        <f t="shared" si="0"/>
        <v>137513.75000000003</v>
      </c>
      <c r="U13" s="18">
        <f t="shared" si="0"/>
        <v>137513.75000000003</v>
      </c>
      <c r="V13" s="18">
        <f t="shared" si="0"/>
        <v>137513.75000000003</v>
      </c>
      <c r="W13" s="18">
        <f t="shared" si="0"/>
        <v>137513.75000000003</v>
      </c>
      <c r="X13" s="18">
        <f t="shared" si="0"/>
        <v>137513.75000000003</v>
      </c>
      <c r="Y13" s="18">
        <f t="shared" si="0"/>
        <v>137513.75000000003</v>
      </c>
      <c r="Z13" s="18">
        <f t="shared" si="0"/>
        <v>137513.75000000003</v>
      </c>
      <c r="AA13" s="18">
        <f t="shared" si="0"/>
        <v>137513.75000000003</v>
      </c>
      <c r="AB13" s="18">
        <f t="shared" si="0"/>
        <v>137513.75000000003</v>
      </c>
      <c r="AC13" s="18">
        <f t="shared" si="0"/>
        <v>137513.75000000003</v>
      </c>
      <c r="AD13" s="18">
        <f t="shared" si="0"/>
        <v>137513.75000000003</v>
      </c>
      <c r="AE13" s="18">
        <f t="shared" si="0"/>
        <v>137513.75000000003</v>
      </c>
      <c r="AF13" s="18">
        <f t="shared" si="0"/>
        <v>137513.75000000003</v>
      </c>
      <c r="AG13" s="18">
        <f t="shared" si="0"/>
        <v>137513.75000000003</v>
      </c>
      <c r="AH13" s="18">
        <f t="shared" si="0"/>
        <v>137513.75000000003</v>
      </c>
      <c r="AI13" s="18">
        <f t="shared" si="0"/>
        <v>137513.75000000003</v>
      </c>
      <c r="AJ13" s="36">
        <f t="shared" si="0"/>
        <v>137513.75000000003</v>
      </c>
    </row>
    <row r="14" spans="1:38" s="27" customFormat="1" ht="12.75" customHeight="1" x14ac:dyDescent="0.75">
      <c r="A14" s="496"/>
      <c r="B14" s="494"/>
      <c r="C14" s="19" t="s">
        <v>51</v>
      </c>
      <c r="D14" s="19">
        <v>0.55000000000000004</v>
      </c>
      <c r="E14" s="19" t="s">
        <v>118</v>
      </c>
      <c r="F14" s="249" t="s">
        <v>119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8"/>
    </row>
    <row r="15" spans="1:38" s="27" customFormat="1" ht="12.75" customHeight="1" x14ac:dyDescent="0.75">
      <c r="A15" s="496"/>
      <c r="B15" s="21" t="s">
        <v>120</v>
      </c>
      <c r="C15" s="21" t="s">
        <v>51</v>
      </c>
      <c r="D15" s="21">
        <v>290000</v>
      </c>
      <c r="E15" s="21" t="s">
        <v>121</v>
      </c>
      <c r="F15" s="498" t="s">
        <v>122</v>
      </c>
      <c r="G15" s="22">
        <f>+D15</f>
        <v>290000</v>
      </c>
      <c r="H15" s="22">
        <f>+G15</f>
        <v>290000</v>
      </c>
      <c r="I15" s="22">
        <f t="shared" ref="I15:AJ18" si="1">+H15</f>
        <v>290000</v>
      </c>
      <c r="J15" s="22">
        <f t="shared" si="1"/>
        <v>290000</v>
      </c>
      <c r="K15" s="22">
        <f t="shared" si="1"/>
        <v>290000</v>
      </c>
      <c r="L15" s="22">
        <f t="shared" si="1"/>
        <v>290000</v>
      </c>
      <c r="M15" s="22">
        <f t="shared" si="1"/>
        <v>290000</v>
      </c>
      <c r="N15" s="22">
        <f t="shared" si="1"/>
        <v>290000</v>
      </c>
      <c r="O15" s="22">
        <f t="shared" si="1"/>
        <v>290000</v>
      </c>
      <c r="P15" s="22">
        <f t="shared" si="1"/>
        <v>290000</v>
      </c>
      <c r="Q15" s="22">
        <f t="shared" si="1"/>
        <v>290000</v>
      </c>
      <c r="R15" s="22">
        <f t="shared" si="1"/>
        <v>290000</v>
      </c>
      <c r="S15" s="22">
        <f t="shared" si="1"/>
        <v>290000</v>
      </c>
      <c r="T15" s="22">
        <f t="shared" si="1"/>
        <v>290000</v>
      </c>
      <c r="U15" s="22">
        <f t="shared" si="1"/>
        <v>290000</v>
      </c>
      <c r="V15" s="22">
        <f t="shared" si="1"/>
        <v>290000</v>
      </c>
      <c r="W15" s="22">
        <f t="shared" si="1"/>
        <v>290000</v>
      </c>
      <c r="X15" s="22">
        <f t="shared" si="1"/>
        <v>290000</v>
      </c>
      <c r="Y15" s="22">
        <f t="shared" si="1"/>
        <v>290000</v>
      </c>
      <c r="Z15" s="22">
        <f t="shared" si="1"/>
        <v>290000</v>
      </c>
      <c r="AA15" s="22">
        <f t="shared" si="1"/>
        <v>290000</v>
      </c>
      <c r="AB15" s="22">
        <f t="shared" si="1"/>
        <v>290000</v>
      </c>
      <c r="AC15" s="22">
        <f t="shared" si="1"/>
        <v>290000</v>
      </c>
      <c r="AD15" s="22">
        <f t="shared" si="1"/>
        <v>290000</v>
      </c>
      <c r="AE15" s="22">
        <f t="shared" si="1"/>
        <v>290000</v>
      </c>
      <c r="AF15" s="22">
        <f t="shared" si="1"/>
        <v>290000</v>
      </c>
      <c r="AG15" s="22">
        <f t="shared" si="1"/>
        <v>290000</v>
      </c>
      <c r="AH15" s="22">
        <f t="shared" si="1"/>
        <v>290000</v>
      </c>
      <c r="AI15" s="22">
        <f t="shared" si="1"/>
        <v>290000</v>
      </c>
      <c r="AJ15" s="29">
        <f t="shared" si="1"/>
        <v>290000</v>
      </c>
    </row>
    <row r="16" spans="1:38" s="27" customFormat="1" ht="12.75" customHeight="1" x14ac:dyDescent="0.75">
      <c r="A16" s="496"/>
      <c r="B16" s="21" t="s">
        <v>123</v>
      </c>
      <c r="C16" s="21" t="s">
        <v>51</v>
      </c>
      <c r="D16" s="21">
        <v>265000</v>
      </c>
      <c r="E16" s="21" t="s">
        <v>121</v>
      </c>
      <c r="F16" s="498"/>
      <c r="G16" s="22">
        <f>+D16</f>
        <v>265000</v>
      </c>
      <c r="H16" s="22">
        <f t="shared" ref="H16:P18" si="2">+G16</f>
        <v>265000</v>
      </c>
      <c r="I16" s="22">
        <f t="shared" si="2"/>
        <v>265000</v>
      </c>
      <c r="J16" s="22">
        <f t="shared" si="2"/>
        <v>265000</v>
      </c>
      <c r="K16" s="22">
        <f t="shared" si="2"/>
        <v>265000</v>
      </c>
      <c r="L16" s="22">
        <f t="shared" si="2"/>
        <v>265000</v>
      </c>
      <c r="M16" s="22">
        <f t="shared" si="2"/>
        <v>265000</v>
      </c>
      <c r="N16" s="22">
        <f t="shared" si="2"/>
        <v>265000</v>
      </c>
      <c r="O16" s="22">
        <f t="shared" si="2"/>
        <v>265000</v>
      </c>
      <c r="P16" s="22">
        <f t="shared" si="2"/>
        <v>265000</v>
      </c>
      <c r="Q16" s="22">
        <f t="shared" si="1"/>
        <v>265000</v>
      </c>
      <c r="R16" s="22">
        <f t="shared" si="1"/>
        <v>265000</v>
      </c>
      <c r="S16" s="22">
        <f t="shared" si="1"/>
        <v>265000</v>
      </c>
      <c r="T16" s="22">
        <f t="shared" si="1"/>
        <v>265000</v>
      </c>
      <c r="U16" s="22">
        <f t="shared" si="1"/>
        <v>265000</v>
      </c>
      <c r="V16" s="22">
        <f t="shared" si="1"/>
        <v>265000</v>
      </c>
      <c r="W16" s="22">
        <f t="shared" si="1"/>
        <v>265000</v>
      </c>
      <c r="X16" s="22">
        <f t="shared" si="1"/>
        <v>265000</v>
      </c>
      <c r="Y16" s="22">
        <f t="shared" si="1"/>
        <v>265000</v>
      </c>
      <c r="Z16" s="22">
        <f t="shared" si="1"/>
        <v>265000</v>
      </c>
      <c r="AA16" s="22">
        <f t="shared" si="1"/>
        <v>265000</v>
      </c>
      <c r="AB16" s="22">
        <f t="shared" si="1"/>
        <v>265000</v>
      </c>
      <c r="AC16" s="22">
        <f t="shared" si="1"/>
        <v>265000</v>
      </c>
      <c r="AD16" s="22">
        <f t="shared" si="1"/>
        <v>265000</v>
      </c>
      <c r="AE16" s="22">
        <f t="shared" si="1"/>
        <v>265000</v>
      </c>
      <c r="AF16" s="22">
        <f t="shared" si="1"/>
        <v>265000</v>
      </c>
      <c r="AG16" s="22">
        <f t="shared" si="1"/>
        <v>265000</v>
      </c>
      <c r="AH16" s="22">
        <f t="shared" si="1"/>
        <v>265000</v>
      </c>
      <c r="AI16" s="22">
        <f t="shared" si="1"/>
        <v>265000</v>
      </c>
      <c r="AJ16" s="29">
        <f t="shared" si="1"/>
        <v>265000</v>
      </c>
    </row>
    <row r="17" spans="1:36" s="27" customFormat="1" ht="12.75" customHeight="1" x14ac:dyDescent="0.75">
      <c r="A17" s="496"/>
      <c r="B17" s="21" t="s">
        <v>124</v>
      </c>
      <c r="C17" s="21" t="s">
        <v>51</v>
      </c>
      <c r="D17" s="21">
        <v>245000</v>
      </c>
      <c r="E17" s="21" t="s">
        <v>121</v>
      </c>
      <c r="F17" s="498"/>
      <c r="G17" s="22">
        <f>+D17</f>
        <v>245000</v>
      </c>
      <c r="H17" s="22">
        <f t="shared" si="2"/>
        <v>245000</v>
      </c>
      <c r="I17" s="22">
        <f t="shared" si="2"/>
        <v>245000</v>
      </c>
      <c r="J17" s="22">
        <f t="shared" si="2"/>
        <v>245000</v>
      </c>
      <c r="K17" s="22">
        <f t="shared" si="2"/>
        <v>245000</v>
      </c>
      <c r="L17" s="22">
        <f t="shared" si="2"/>
        <v>245000</v>
      </c>
      <c r="M17" s="22">
        <f t="shared" si="2"/>
        <v>245000</v>
      </c>
      <c r="N17" s="22">
        <f t="shared" si="2"/>
        <v>245000</v>
      </c>
      <c r="O17" s="22">
        <f t="shared" si="2"/>
        <v>245000</v>
      </c>
      <c r="P17" s="22">
        <f t="shared" si="2"/>
        <v>245000</v>
      </c>
      <c r="Q17" s="22">
        <f t="shared" si="1"/>
        <v>245000</v>
      </c>
      <c r="R17" s="22">
        <f t="shared" si="1"/>
        <v>245000</v>
      </c>
      <c r="S17" s="22">
        <f t="shared" si="1"/>
        <v>245000</v>
      </c>
      <c r="T17" s="22">
        <f t="shared" si="1"/>
        <v>245000</v>
      </c>
      <c r="U17" s="22">
        <f t="shared" si="1"/>
        <v>245000</v>
      </c>
      <c r="V17" s="22">
        <f t="shared" si="1"/>
        <v>245000</v>
      </c>
      <c r="W17" s="22">
        <f t="shared" si="1"/>
        <v>245000</v>
      </c>
      <c r="X17" s="22">
        <f t="shared" si="1"/>
        <v>245000</v>
      </c>
      <c r="Y17" s="22">
        <f t="shared" si="1"/>
        <v>245000</v>
      </c>
      <c r="Z17" s="22">
        <f t="shared" si="1"/>
        <v>245000</v>
      </c>
      <c r="AA17" s="22">
        <f t="shared" si="1"/>
        <v>245000</v>
      </c>
      <c r="AB17" s="22">
        <f t="shared" si="1"/>
        <v>245000</v>
      </c>
      <c r="AC17" s="22">
        <f t="shared" si="1"/>
        <v>245000</v>
      </c>
      <c r="AD17" s="22">
        <f t="shared" si="1"/>
        <v>245000</v>
      </c>
      <c r="AE17" s="22">
        <f t="shared" si="1"/>
        <v>245000</v>
      </c>
      <c r="AF17" s="22">
        <f t="shared" si="1"/>
        <v>245000</v>
      </c>
      <c r="AG17" s="22">
        <f t="shared" si="1"/>
        <v>245000</v>
      </c>
      <c r="AH17" s="22">
        <f t="shared" si="1"/>
        <v>245000</v>
      </c>
      <c r="AI17" s="22">
        <f t="shared" si="1"/>
        <v>245000</v>
      </c>
      <c r="AJ17" s="29">
        <f t="shared" si="1"/>
        <v>245000</v>
      </c>
    </row>
    <row r="18" spans="1:36" s="27" customFormat="1" ht="12.75" customHeight="1" x14ac:dyDescent="0.75">
      <c r="A18" s="496"/>
      <c r="B18" s="21" t="s">
        <v>125</v>
      </c>
      <c r="C18" s="21" t="s">
        <v>51</v>
      </c>
      <c r="D18" s="21">
        <v>2700</v>
      </c>
      <c r="E18" s="21" t="s">
        <v>121</v>
      </c>
      <c r="F18" s="498"/>
      <c r="G18" s="22">
        <f>+D18</f>
        <v>2700</v>
      </c>
      <c r="H18" s="22">
        <f t="shared" si="2"/>
        <v>2700</v>
      </c>
      <c r="I18" s="22">
        <f t="shared" si="2"/>
        <v>2700</v>
      </c>
      <c r="J18" s="22">
        <f t="shared" si="2"/>
        <v>2700</v>
      </c>
      <c r="K18" s="22">
        <f t="shared" si="2"/>
        <v>2700</v>
      </c>
      <c r="L18" s="22">
        <f t="shared" si="2"/>
        <v>2700</v>
      </c>
      <c r="M18" s="22">
        <f t="shared" si="2"/>
        <v>2700</v>
      </c>
      <c r="N18" s="22">
        <f t="shared" si="2"/>
        <v>2700</v>
      </c>
      <c r="O18" s="22">
        <f t="shared" si="2"/>
        <v>2700</v>
      </c>
      <c r="P18" s="22">
        <f t="shared" si="2"/>
        <v>2700</v>
      </c>
      <c r="Q18" s="22">
        <f t="shared" si="1"/>
        <v>2700</v>
      </c>
      <c r="R18" s="22">
        <f t="shared" si="1"/>
        <v>2700</v>
      </c>
      <c r="S18" s="22">
        <f t="shared" si="1"/>
        <v>2700</v>
      </c>
      <c r="T18" s="22">
        <f t="shared" si="1"/>
        <v>2700</v>
      </c>
      <c r="U18" s="22">
        <f t="shared" si="1"/>
        <v>2700</v>
      </c>
      <c r="V18" s="22">
        <f t="shared" si="1"/>
        <v>2700</v>
      </c>
      <c r="W18" s="22">
        <f t="shared" si="1"/>
        <v>2700</v>
      </c>
      <c r="X18" s="22">
        <f t="shared" si="1"/>
        <v>2700</v>
      </c>
      <c r="Y18" s="22">
        <f t="shared" si="1"/>
        <v>2700</v>
      </c>
      <c r="Z18" s="22">
        <f t="shared" si="1"/>
        <v>2700</v>
      </c>
      <c r="AA18" s="22">
        <f t="shared" si="1"/>
        <v>2700</v>
      </c>
      <c r="AB18" s="22">
        <f t="shared" si="1"/>
        <v>2700</v>
      </c>
      <c r="AC18" s="22">
        <f t="shared" si="1"/>
        <v>2700</v>
      </c>
      <c r="AD18" s="22">
        <f t="shared" si="1"/>
        <v>2700</v>
      </c>
      <c r="AE18" s="22">
        <f t="shared" si="1"/>
        <v>2700</v>
      </c>
      <c r="AF18" s="22">
        <f t="shared" si="1"/>
        <v>2700</v>
      </c>
      <c r="AG18" s="22">
        <f t="shared" si="1"/>
        <v>2700</v>
      </c>
      <c r="AH18" s="22">
        <f t="shared" si="1"/>
        <v>2700</v>
      </c>
      <c r="AI18" s="22">
        <f t="shared" si="1"/>
        <v>2700</v>
      </c>
      <c r="AJ18" s="29">
        <f t="shared" si="1"/>
        <v>2700</v>
      </c>
    </row>
    <row r="19" spans="1:36" s="27" customFormat="1" ht="12.75" customHeight="1" thickBot="1" x14ac:dyDescent="0.9">
      <c r="A19" s="497"/>
      <c r="B19" s="42" t="s">
        <v>126</v>
      </c>
      <c r="C19" s="43"/>
      <c r="D19" s="43"/>
      <c r="E19" s="43"/>
      <c r="F19" s="250"/>
      <c r="G19" s="44">
        <f t="shared" ref="G19:P19" si="3">SUM(G13:G18)</f>
        <v>940213.75</v>
      </c>
      <c r="H19" s="44">
        <f>SUM(H13:H18)</f>
        <v>940213.75</v>
      </c>
      <c r="I19" s="44">
        <f t="shared" si="3"/>
        <v>940213.75</v>
      </c>
      <c r="J19" s="44">
        <f t="shared" si="3"/>
        <v>940213.75</v>
      </c>
      <c r="K19" s="44">
        <f t="shared" si="3"/>
        <v>940213.75</v>
      </c>
      <c r="L19" s="44">
        <f t="shared" si="3"/>
        <v>940213.75</v>
      </c>
      <c r="M19" s="44">
        <f t="shared" si="3"/>
        <v>940213.75</v>
      </c>
      <c r="N19" s="44">
        <f t="shared" si="3"/>
        <v>940213.75</v>
      </c>
      <c r="O19" s="44">
        <f t="shared" si="3"/>
        <v>940213.75</v>
      </c>
      <c r="P19" s="44">
        <f t="shared" si="3"/>
        <v>940213.75</v>
      </c>
      <c r="Q19" s="44">
        <f t="shared" ref="Q19:AJ19" si="4">SUM(Q13:Q18)</f>
        <v>940213.75</v>
      </c>
      <c r="R19" s="44">
        <f t="shared" si="4"/>
        <v>940213.75</v>
      </c>
      <c r="S19" s="44">
        <f t="shared" si="4"/>
        <v>940213.75</v>
      </c>
      <c r="T19" s="44">
        <f t="shared" si="4"/>
        <v>940213.75</v>
      </c>
      <c r="U19" s="44">
        <f t="shared" si="4"/>
        <v>940213.75</v>
      </c>
      <c r="V19" s="44">
        <f t="shared" si="4"/>
        <v>940213.75</v>
      </c>
      <c r="W19" s="44">
        <f t="shared" si="4"/>
        <v>940213.75</v>
      </c>
      <c r="X19" s="44">
        <f t="shared" si="4"/>
        <v>940213.75</v>
      </c>
      <c r="Y19" s="44">
        <f t="shared" si="4"/>
        <v>940213.75</v>
      </c>
      <c r="Z19" s="44">
        <f t="shared" si="4"/>
        <v>940213.75</v>
      </c>
      <c r="AA19" s="44">
        <f t="shared" si="4"/>
        <v>940213.75</v>
      </c>
      <c r="AB19" s="44">
        <f t="shared" si="4"/>
        <v>940213.75</v>
      </c>
      <c r="AC19" s="44">
        <f t="shared" si="4"/>
        <v>940213.75</v>
      </c>
      <c r="AD19" s="44">
        <f t="shared" si="4"/>
        <v>940213.75</v>
      </c>
      <c r="AE19" s="44">
        <f t="shared" si="4"/>
        <v>940213.75</v>
      </c>
      <c r="AF19" s="44">
        <f t="shared" si="4"/>
        <v>940213.75</v>
      </c>
      <c r="AG19" s="44">
        <f t="shared" si="4"/>
        <v>940213.75</v>
      </c>
      <c r="AH19" s="44">
        <f t="shared" si="4"/>
        <v>940213.75</v>
      </c>
      <c r="AI19" s="44">
        <f t="shared" si="4"/>
        <v>940213.75</v>
      </c>
      <c r="AJ19" s="45">
        <f t="shared" si="4"/>
        <v>940213.75</v>
      </c>
    </row>
    <row r="20" spans="1:36" s="27" customFormat="1" ht="12.75" customHeight="1" thickTop="1" x14ac:dyDescent="0.75">
      <c r="A20" s="499" t="s">
        <v>180</v>
      </c>
      <c r="B20" s="502" t="s">
        <v>114</v>
      </c>
      <c r="C20" s="17" t="s">
        <v>115</v>
      </c>
      <c r="D20" s="17">
        <v>820</v>
      </c>
      <c r="E20" s="17" t="s">
        <v>116</v>
      </c>
      <c r="F20" s="248" t="s">
        <v>127</v>
      </c>
      <c r="G20" s="18"/>
      <c r="H20" s="18"/>
      <c r="I20" s="18">
        <f>+D20*D21*365</f>
        <v>164615.00000000003</v>
      </c>
      <c r="J20" s="18">
        <f>+I20</f>
        <v>164615.00000000003</v>
      </c>
      <c r="K20" s="18">
        <f t="shared" ref="K20:AJ20" si="5">+J20</f>
        <v>164615.00000000003</v>
      </c>
      <c r="L20" s="18">
        <f t="shared" si="5"/>
        <v>164615.00000000003</v>
      </c>
      <c r="M20" s="18">
        <f t="shared" si="5"/>
        <v>164615.00000000003</v>
      </c>
      <c r="N20" s="18">
        <f t="shared" si="5"/>
        <v>164615.00000000003</v>
      </c>
      <c r="O20" s="18">
        <f t="shared" si="5"/>
        <v>164615.00000000003</v>
      </c>
      <c r="P20" s="18">
        <f t="shared" si="5"/>
        <v>164615.00000000003</v>
      </c>
      <c r="Q20" s="18">
        <f t="shared" si="5"/>
        <v>164615.00000000003</v>
      </c>
      <c r="R20" s="18">
        <f t="shared" si="5"/>
        <v>164615.00000000003</v>
      </c>
      <c r="S20" s="18">
        <f t="shared" si="5"/>
        <v>164615.00000000003</v>
      </c>
      <c r="T20" s="18">
        <f t="shared" si="5"/>
        <v>164615.00000000003</v>
      </c>
      <c r="U20" s="18">
        <f t="shared" si="5"/>
        <v>164615.00000000003</v>
      </c>
      <c r="V20" s="18">
        <f t="shared" si="5"/>
        <v>164615.00000000003</v>
      </c>
      <c r="W20" s="18">
        <f t="shared" si="5"/>
        <v>164615.00000000003</v>
      </c>
      <c r="X20" s="18">
        <f t="shared" si="5"/>
        <v>164615.00000000003</v>
      </c>
      <c r="Y20" s="18">
        <f t="shared" si="5"/>
        <v>164615.00000000003</v>
      </c>
      <c r="Z20" s="18">
        <f t="shared" si="5"/>
        <v>164615.00000000003</v>
      </c>
      <c r="AA20" s="18">
        <f t="shared" si="5"/>
        <v>164615.00000000003</v>
      </c>
      <c r="AB20" s="18">
        <f t="shared" si="5"/>
        <v>164615.00000000003</v>
      </c>
      <c r="AC20" s="18">
        <f t="shared" si="5"/>
        <v>164615.00000000003</v>
      </c>
      <c r="AD20" s="18">
        <f t="shared" si="5"/>
        <v>164615.00000000003</v>
      </c>
      <c r="AE20" s="18">
        <f t="shared" si="5"/>
        <v>164615.00000000003</v>
      </c>
      <c r="AF20" s="18">
        <f t="shared" si="5"/>
        <v>164615.00000000003</v>
      </c>
      <c r="AG20" s="18">
        <f t="shared" si="5"/>
        <v>164615.00000000003</v>
      </c>
      <c r="AH20" s="18">
        <f t="shared" si="5"/>
        <v>164615.00000000003</v>
      </c>
      <c r="AI20" s="18">
        <f t="shared" si="5"/>
        <v>164615.00000000003</v>
      </c>
      <c r="AJ20" s="36">
        <f t="shared" si="5"/>
        <v>164615.00000000003</v>
      </c>
    </row>
    <row r="21" spans="1:36" s="27" customFormat="1" ht="12.75" customHeight="1" x14ac:dyDescent="0.75">
      <c r="A21" s="500"/>
      <c r="B21" s="503"/>
      <c r="C21" s="19" t="s">
        <v>51</v>
      </c>
      <c r="D21" s="19">
        <v>0.55000000000000004</v>
      </c>
      <c r="E21" s="19" t="s">
        <v>118</v>
      </c>
      <c r="F21" s="24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8"/>
    </row>
    <row r="22" spans="1:36" s="27" customFormat="1" ht="12.75" customHeight="1" x14ac:dyDescent="0.75">
      <c r="A22" s="500"/>
      <c r="B22" s="23" t="s">
        <v>120</v>
      </c>
      <c r="C22" s="23"/>
      <c r="D22" s="24">
        <v>0.25</v>
      </c>
      <c r="E22" s="23" t="s">
        <v>128</v>
      </c>
      <c r="F22" s="251"/>
      <c r="G22" s="25"/>
      <c r="H22" s="25"/>
      <c r="I22" s="25">
        <f>+I20*D22</f>
        <v>41153.750000000007</v>
      </c>
      <c r="J22" s="25">
        <f>+I22</f>
        <v>41153.750000000007</v>
      </c>
      <c r="K22" s="25">
        <f t="shared" ref="K22:AJ22" si="6">+J22</f>
        <v>41153.750000000007</v>
      </c>
      <c r="L22" s="25">
        <f t="shared" si="6"/>
        <v>41153.750000000007</v>
      </c>
      <c r="M22" s="25">
        <f t="shared" si="6"/>
        <v>41153.750000000007</v>
      </c>
      <c r="N22" s="25">
        <f t="shared" si="6"/>
        <v>41153.750000000007</v>
      </c>
      <c r="O22" s="25">
        <f t="shared" si="6"/>
        <v>41153.750000000007</v>
      </c>
      <c r="P22" s="25">
        <f t="shared" si="6"/>
        <v>41153.750000000007</v>
      </c>
      <c r="Q22" s="25">
        <f t="shared" si="6"/>
        <v>41153.750000000007</v>
      </c>
      <c r="R22" s="25">
        <f t="shared" si="6"/>
        <v>41153.750000000007</v>
      </c>
      <c r="S22" s="25">
        <f t="shared" si="6"/>
        <v>41153.750000000007</v>
      </c>
      <c r="T22" s="25">
        <f t="shared" si="6"/>
        <v>41153.750000000007</v>
      </c>
      <c r="U22" s="25">
        <f t="shared" si="6"/>
        <v>41153.750000000007</v>
      </c>
      <c r="V22" s="25">
        <f t="shared" si="6"/>
        <v>41153.750000000007</v>
      </c>
      <c r="W22" s="25">
        <f t="shared" si="6"/>
        <v>41153.750000000007</v>
      </c>
      <c r="X22" s="25">
        <f t="shared" si="6"/>
        <v>41153.750000000007</v>
      </c>
      <c r="Y22" s="25">
        <f t="shared" si="6"/>
        <v>41153.750000000007</v>
      </c>
      <c r="Z22" s="25">
        <f t="shared" si="6"/>
        <v>41153.750000000007</v>
      </c>
      <c r="AA22" s="25">
        <f t="shared" si="6"/>
        <v>41153.750000000007</v>
      </c>
      <c r="AB22" s="25">
        <f t="shared" si="6"/>
        <v>41153.750000000007</v>
      </c>
      <c r="AC22" s="25">
        <f t="shared" si="6"/>
        <v>41153.750000000007</v>
      </c>
      <c r="AD22" s="25">
        <f t="shared" si="6"/>
        <v>41153.750000000007</v>
      </c>
      <c r="AE22" s="25">
        <f t="shared" si="6"/>
        <v>41153.750000000007</v>
      </c>
      <c r="AF22" s="25">
        <f t="shared" si="6"/>
        <v>41153.750000000007</v>
      </c>
      <c r="AG22" s="25">
        <f t="shared" si="6"/>
        <v>41153.750000000007</v>
      </c>
      <c r="AH22" s="25">
        <f t="shared" si="6"/>
        <v>41153.750000000007</v>
      </c>
      <c r="AI22" s="25">
        <f t="shared" si="6"/>
        <v>41153.750000000007</v>
      </c>
      <c r="AJ22" s="30">
        <f t="shared" si="6"/>
        <v>41153.750000000007</v>
      </c>
    </row>
    <row r="23" spans="1:36" s="27" customFormat="1" ht="12.75" customHeight="1" thickBot="1" x14ac:dyDescent="0.9">
      <c r="A23" s="501"/>
      <c r="B23" s="31" t="s">
        <v>126</v>
      </c>
      <c r="C23" s="32"/>
      <c r="D23" s="32"/>
      <c r="E23" s="32"/>
      <c r="F23" s="252"/>
      <c r="G23" s="34"/>
      <c r="H23" s="34"/>
      <c r="I23" s="34">
        <f>SUM(I20:I22)</f>
        <v>205768.75000000003</v>
      </c>
      <c r="J23" s="34">
        <f t="shared" ref="J23:AJ23" si="7">SUM(J20:J22)</f>
        <v>205768.75000000003</v>
      </c>
      <c r="K23" s="34">
        <f t="shared" si="7"/>
        <v>205768.75000000003</v>
      </c>
      <c r="L23" s="34">
        <f t="shared" si="7"/>
        <v>205768.75000000003</v>
      </c>
      <c r="M23" s="34">
        <f t="shared" si="7"/>
        <v>205768.75000000003</v>
      </c>
      <c r="N23" s="34">
        <f t="shared" si="7"/>
        <v>205768.75000000003</v>
      </c>
      <c r="O23" s="34">
        <f t="shared" si="7"/>
        <v>205768.75000000003</v>
      </c>
      <c r="P23" s="34">
        <f t="shared" si="7"/>
        <v>205768.75000000003</v>
      </c>
      <c r="Q23" s="34">
        <f t="shared" si="7"/>
        <v>205768.75000000003</v>
      </c>
      <c r="R23" s="34">
        <f t="shared" si="7"/>
        <v>205768.75000000003</v>
      </c>
      <c r="S23" s="34">
        <f t="shared" si="7"/>
        <v>205768.75000000003</v>
      </c>
      <c r="T23" s="34">
        <f t="shared" si="7"/>
        <v>205768.75000000003</v>
      </c>
      <c r="U23" s="34">
        <f t="shared" si="7"/>
        <v>205768.75000000003</v>
      </c>
      <c r="V23" s="34">
        <f t="shared" si="7"/>
        <v>205768.75000000003</v>
      </c>
      <c r="W23" s="34">
        <f t="shared" si="7"/>
        <v>205768.75000000003</v>
      </c>
      <c r="X23" s="34">
        <f t="shared" si="7"/>
        <v>205768.75000000003</v>
      </c>
      <c r="Y23" s="34">
        <f t="shared" si="7"/>
        <v>205768.75000000003</v>
      </c>
      <c r="Z23" s="34">
        <f t="shared" si="7"/>
        <v>205768.75000000003</v>
      </c>
      <c r="AA23" s="34">
        <f t="shared" si="7"/>
        <v>205768.75000000003</v>
      </c>
      <c r="AB23" s="34">
        <f t="shared" si="7"/>
        <v>205768.75000000003</v>
      </c>
      <c r="AC23" s="34">
        <f t="shared" si="7"/>
        <v>205768.75000000003</v>
      </c>
      <c r="AD23" s="34">
        <f t="shared" si="7"/>
        <v>205768.75000000003</v>
      </c>
      <c r="AE23" s="34">
        <f t="shared" si="7"/>
        <v>205768.75000000003</v>
      </c>
      <c r="AF23" s="34">
        <f t="shared" si="7"/>
        <v>205768.75000000003</v>
      </c>
      <c r="AG23" s="34">
        <f t="shared" si="7"/>
        <v>205768.75000000003</v>
      </c>
      <c r="AH23" s="34">
        <f t="shared" si="7"/>
        <v>205768.75000000003</v>
      </c>
      <c r="AI23" s="34">
        <f t="shared" si="7"/>
        <v>205768.75000000003</v>
      </c>
      <c r="AJ23" s="35">
        <f t="shared" si="7"/>
        <v>205768.75000000003</v>
      </c>
    </row>
    <row r="24" spans="1:36" s="27" customFormat="1" ht="12.75" customHeight="1" thickTop="1" x14ac:dyDescent="0.75">
      <c r="A24" s="490" t="s">
        <v>181</v>
      </c>
      <c r="B24" s="493" t="s">
        <v>114</v>
      </c>
      <c r="C24" s="17" t="s">
        <v>115</v>
      </c>
      <c r="D24" s="17">
        <v>840</v>
      </c>
      <c r="E24" s="17" t="s">
        <v>116</v>
      </c>
      <c r="F24" s="248" t="s">
        <v>129</v>
      </c>
      <c r="G24" s="18"/>
      <c r="H24" s="40"/>
      <c r="I24" s="18"/>
      <c r="J24" s="18">
        <f>+D24*D25*365*0.5</f>
        <v>84315.000000000015</v>
      </c>
      <c r="K24" s="18">
        <f>+D24*D25*365</f>
        <v>168630.00000000003</v>
      </c>
      <c r="L24" s="18">
        <f t="shared" ref="L24:AJ24" si="8">+K24</f>
        <v>168630.00000000003</v>
      </c>
      <c r="M24" s="18">
        <f t="shared" si="8"/>
        <v>168630.00000000003</v>
      </c>
      <c r="N24" s="18">
        <f t="shared" si="8"/>
        <v>168630.00000000003</v>
      </c>
      <c r="O24" s="18">
        <f t="shared" si="8"/>
        <v>168630.00000000003</v>
      </c>
      <c r="P24" s="18">
        <f t="shared" si="8"/>
        <v>168630.00000000003</v>
      </c>
      <c r="Q24" s="18">
        <f t="shared" si="8"/>
        <v>168630.00000000003</v>
      </c>
      <c r="R24" s="18">
        <f t="shared" si="8"/>
        <v>168630.00000000003</v>
      </c>
      <c r="S24" s="18">
        <f t="shared" si="8"/>
        <v>168630.00000000003</v>
      </c>
      <c r="T24" s="18">
        <f t="shared" si="8"/>
        <v>168630.00000000003</v>
      </c>
      <c r="U24" s="18">
        <f t="shared" si="8"/>
        <v>168630.00000000003</v>
      </c>
      <c r="V24" s="18">
        <f t="shared" si="8"/>
        <v>168630.00000000003</v>
      </c>
      <c r="W24" s="18">
        <f t="shared" si="8"/>
        <v>168630.00000000003</v>
      </c>
      <c r="X24" s="18">
        <f t="shared" si="8"/>
        <v>168630.00000000003</v>
      </c>
      <c r="Y24" s="18">
        <f t="shared" si="8"/>
        <v>168630.00000000003</v>
      </c>
      <c r="Z24" s="18">
        <f t="shared" si="8"/>
        <v>168630.00000000003</v>
      </c>
      <c r="AA24" s="18">
        <f t="shared" si="8"/>
        <v>168630.00000000003</v>
      </c>
      <c r="AB24" s="18">
        <f t="shared" si="8"/>
        <v>168630.00000000003</v>
      </c>
      <c r="AC24" s="18">
        <f t="shared" si="8"/>
        <v>168630.00000000003</v>
      </c>
      <c r="AD24" s="18">
        <f t="shared" si="8"/>
        <v>168630.00000000003</v>
      </c>
      <c r="AE24" s="18">
        <f t="shared" si="8"/>
        <v>168630.00000000003</v>
      </c>
      <c r="AF24" s="18">
        <f t="shared" si="8"/>
        <v>168630.00000000003</v>
      </c>
      <c r="AG24" s="18">
        <f t="shared" si="8"/>
        <v>168630.00000000003</v>
      </c>
      <c r="AH24" s="18">
        <f t="shared" si="8"/>
        <v>168630.00000000003</v>
      </c>
      <c r="AI24" s="18">
        <f t="shared" si="8"/>
        <v>168630.00000000003</v>
      </c>
      <c r="AJ24" s="36">
        <f t="shared" si="8"/>
        <v>168630.00000000003</v>
      </c>
    </row>
    <row r="25" spans="1:36" s="27" customFormat="1" ht="12.75" customHeight="1" x14ac:dyDescent="0.75">
      <c r="A25" s="491"/>
      <c r="B25" s="494"/>
      <c r="C25" s="19" t="s">
        <v>51</v>
      </c>
      <c r="D25" s="19">
        <v>0.55000000000000004</v>
      </c>
      <c r="E25" s="19" t="s">
        <v>118</v>
      </c>
      <c r="F25" s="249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8"/>
    </row>
    <row r="26" spans="1:36" s="27" customFormat="1" ht="12.75" customHeight="1" x14ac:dyDescent="0.75">
      <c r="A26" s="491"/>
      <c r="B26" s="26" t="s">
        <v>120</v>
      </c>
      <c r="C26" s="23"/>
      <c r="D26" s="24">
        <v>0.4</v>
      </c>
      <c r="E26" s="23" t="s">
        <v>128</v>
      </c>
      <c r="F26" s="251"/>
      <c r="G26" s="25"/>
      <c r="H26" s="24"/>
      <c r="I26" s="25"/>
      <c r="J26" s="25">
        <f>+J24*D26</f>
        <v>33726.000000000007</v>
      </c>
      <c r="K26" s="25">
        <f>+K24*D26</f>
        <v>67452.000000000015</v>
      </c>
      <c r="L26" s="25">
        <f t="shared" ref="L26:AA28" si="9">+K26</f>
        <v>67452.000000000015</v>
      </c>
      <c r="M26" s="25">
        <f t="shared" si="9"/>
        <v>67452.000000000015</v>
      </c>
      <c r="N26" s="25">
        <f t="shared" si="9"/>
        <v>67452.000000000015</v>
      </c>
      <c r="O26" s="25">
        <f t="shared" si="9"/>
        <v>67452.000000000015</v>
      </c>
      <c r="P26" s="25">
        <f t="shared" si="9"/>
        <v>67452.000000000015</v>
      </c>
      <c r="Q26" s="25">
        <f t="shared" si="9"/>
        <v>67452.000000000015</v>
      </c>
      <c r="R26" s="25">
        <f t="shared" si="9"/>
        <v>67452.000000000015</v>
      </c>
      <c r="S26" s="25">
        <f t="shared" si="9"/>
        <v>67452.000000000015</v>
      </c>
      <c r="T26" s="25">
        <f t="shared" si="9"/>
        <v>67452.000000000015</v>
      </c>
      <c r="U26" s="25">
        <f t="shared" si="9"/>
        <v>67452.000000000015</v>
      </c>
      <c r="V26" s="25">
        <f t="shared" si="9"/>
        <v>67452.000000000015</v>
      </c>
      <c r="W26" s="25">
        <f t="shared" si="9"/>
        <v>67452.000000000015</v>
      </c>
      <c r="X26" s="25">
        <f t="shared" si="9"/>
        <v>67452.000000000015</v>
      </c>
      <c r="Y26" s="25">
        <f t="shared" si="9"/>
        <v>67452.000000000015</v>
      </c>
      <c r="Z26" s="25">
        <f t="shared" si="9"/>
        <v>67452.000000000015</v>
      </c>
      <c r="AA26" s="25">
        <f t="shared" si="9"/>
        <v>67452.000000000015</v>
      </c>
      <c r="AB26" s="25">
        <f t="shared" ref="AB26:AJ28" si="10">+AA26</f>
        <v>67452.000000000015</v>
      </c>
      <c r="AC26" s="25">
        <f t="shared" si="10"/>
        <v>67452.000000000015</v>
      </c>
      <c r="AD26" s="25">
        <f t="shared" si="10"/>
        <v>67452.000000000015</v>
      </c>
      <c r="AE26" s="25">
        <f t="shared" si="10"/>
        <v>67452.000000000015</v>
      </c>
      <c r="AF26" s="25">
        <f t="shared" si="10"/>
        <v>67452.000000000015</v>
      </c>
      <c r="AG26" s="25">
        <f t="shared" si="10"/>
        <v>67452.000000000015</v>
      </c>
      <c r="AH26" s="25">
        <f t="shared" si="10"/>
        <v>67452.000000000015</v>
      </c>
      <c r="AI26" s="25">
        <f t="shared" si="10"/>
        <v>67452.000000000015</v>
      </c>
      <c r="AJ26" s="30">
        <f t="shared" si="10"/>
        <v>67452.000000000015</v>
      </c>
    </row>
    <row r="27" spans="1:36" s="27" customFormat="1" ht="12.75" customHeight="1" x14ac:dyDescent="0.75">
      <c r="A27" s="491"/>
      <c r="B27" s="26" t="s">
        <v>123</v>
      </c>
      <c r="C27" s="23"/>
      <c r="D27" s="24">
        <v>0.2</v>
      </c>
      <c r="E27" s="23" t="s">
        <v>128</v>
      </c>
      <c r="F27" s="251"/>
      <c r="G27" s="25"/>
      <c r="H27" s="24"/>
      <c r="I27" s="25"/>
      <c r="J27" s="25">
        <f>+J24*D27</f>
        <v>16863.000000000004</v>
      </c>
      <c r="K27" s="25">
        <f>+K24*D27</f>
        <v>33726.000000000007</v>
      </c>
      <c r="L27" s="25">
        <f t="shared" si="9"/>
        <v>33726.000000000007</v>
      </c>
      <c r="M27" s="25">
        <f t="shared" si="9"/>
        <v>33726.000000000007</v>
      </c>
      <c r="N27" s="25">
        <f t="shared" si="9"/>
        <v>33726.000000000007</v>
      </c>
      <c r="O27" s="25">
        <f t="shared" si="9"/>
        <v>33726.000000000007</v>
      </c>
      <c r="P27" s="25">
        <f t="shared" si="9"/>
        <v>33726.000000000007</v>
      </c>
      <c r="Q27" s="25">
        <f t="shared" si="9"/>
        <v>33726.000000000007</v>
      </c>
      <c r="R27" s="25">
        <f t="shared" si="9"/>
        <v>33726.000000000007</v>
      </c>
      <c r="S27" s="25">
        <f t="shared" si="9"/>
        <v>33726.000000000007</v>
      </c>
      <c r="T27" s="25">
        <f t="shared" si="9"/>
        <v>33726.000000000007</v>
      </c>
      <c r="U27" s="25">
        <f t="shared" si="9"/>
        <v>33726.000000000007</v>
      </c>
      <c r="V27" s="25">
        <f t="shared" si="9"/>
        <v>33726.000000000007</v>
      </c>
      <c r="W27" s="25">
        <f t="shared" si="9"/>
        <v>33726.000000000007</v>
      </c>
      <c r="X27" s="25">
        <f t="shared" si="9"/>
        <v>33726.000000000007</v>
      </c>
      <c r="Y27" s="25">
        <f t="shared" si="9"/>
        <v>33726.000000000007</v>
      </c>
      <c r="Z27" s="25">
        <f t="shared" si="9"/>
        <v>33726.000000000007</v>
      </c>
      <c r="AA27" s="25">
        <f t="shared" si="9"/>
        <v>33726.000000000007</v>
      </c>
      <c r="AB27" s="25">
        <f t="shared" si="10"/>
        <v>33726.000000000007</v>
      </c>
      <c r="AC27" s="25">
        <f t="shared" si="10"/>
        <v>33726.000000000007</v>
      </c>
      <c r="AD27" s="25">
        <f t="shared" si="10"/>
        <v>33726.000000000007</v>
      </c>
      <c r="AE27" s="25">
        <f t="shared" si="10"/>
        <v>33726.000000000007</v>
      </c>
      <c r="AF27" s="25">
        <f t="shared" si="10"/>
        <v>33726.000000000007</v>
      </c>
      <c r="AG27" s="25">
        <f t="shared" si="10"/>
        <v>33726.000000000007</v>
      </c>
      <c r="AH27" s="25">
        <f t="shared" si="10"/>
        <v>33726.000000000007</v>
      </c>
      <c r="AI27" s="25">
        <f t="shared" si="10"/>
        <v>33726.000000000007</v>
      </c>
      <c r="AJ27" s="30">
        <f t="shared" si="10"/>
        <v>33726.000000000007</v>
      </c>
    </row>
    <row r="28" spans="1:36" s="27" customFormat="1" ht="12.75" customHeight="1" x14ac:dyDescent="0.75">
      <c r="A28" s="491"/>
      <c r="B28" s="26" t="s">
        <v>124</v>
      </c>
      <c r="C28" s="23"/>
      <c r="D28" s="24">
        <v>0.2</v>
      </c>
      <c r="E28" s="23" t="s">
        <v>128</v>
      </c>
      <c r="F28" s="251"/>
      <c r="G28" s="25"/>
      <c r="H28" s="24"/>
      <c r="I28" s="25"/>
      <c r="J28" s="25">
        <f>+J24*D28</f>
        <v>16863.000000000004</v>
      </c>
      <c r="K28" s="25">
        <f>+K24*D28</f>
        <v>33726.000000000007</v>
      </c>
      <c r="L28" s="25">
        <f t="shared" si="9"/>
        <v>33726.000000000007</v>
      </c>
      <c r="M28" s="25">
        <f t="shared" si="9"/>
        <v>33726.000000000007</v>
      </c>
      <c r="N28" s="25">
        <f t="shared" si="9"/>
        <v>33726.000000000007</v>
      </c>
      <c r="O28" s="25">
        <f t="shared" si="9"/>
        <v>33726.000000000007</v>
      </c>
      <c r="P28" s="25">
        <f t="shared" si="9"/>
        <v>33726.000000000007</v>
      </c>
      <c r="Q28" s="25">
        <f t="shared" si="9"/>
        <v>33726.000000000007</v>
      </c>
      <c r="R28" s="25">
        <f t="shared" si="9"/>
        <v>33726.000000000007</v>
      </c>
      <c r="S28" s="25">
        <f t="shared" si="9"/>
        <v>33726.000000000007</v>
      </c>
      <c r="T28" s="25">
        <f t="shared" si="9"/>
        <v>33726.000000000007</v>
      </c>
      <c r="U28" s="25">
        <f t="shared" si="9"/>
        <v>33726.000000000007</v>
      </c>
      <c r="V28" s="25">
        <f t="shared" si="9"/>
        <v>33726.000000000007</v>
      </c>
      <c r="W28" s="25">
        <f t="shared" si="9"/>
        <v>33726.000000000007</v>
      </c>
      <c r="X28" s="25">
        <f t="shared" si="9"/>
        <v>33726.000000000007</v>
      </c>
      <c r="Y28" s="25">
        <f t="shared" si="9"/>
        <v>33726.000000000007</v>
      </c>
      <c r="Z28" s="25">
        <f t="shared" si="9"/>
        <v>33726.000000000007</v>
      </c>
      <c r="AA28" s="25">
        <f t="shared" si="9"/>
        <v>33726.000000000007</v>
      </c>
      <c r="AB28" s="25">
        <f t="shared" si="10"/>
        <v>33726.000000000007</v>
      </c>
      <c r="AC28" s="25">
        <f t="shared" si="10"/>
        <v>33726.000000000007</v>
      </c>
      <c r="AD28" s="25">
        <f t="shared" si="10"/>
        <v>33726.000000000007</v>
      </c>
      <c r="AE28" s="25">
        <f t="shared" si="10"/>
        <v>33726.000000000007</v>
      </c>
      <c r="AF28" s="25">
        <f t="shared" si="10"/>
        <v>33726.000000000007</v>
      </c>
      <c r="AG28" s="25">
        <f t="shared" si="10"/>
        <v>33726.000000000007</v>
      </c>
      <c r="AH28" s="25">
        <f t="shared" si="10"/>
        <v>33726.000000000007</v>
      </c>
      <c r="AI28" s="25">
        <f t="shared" si="10"/>
        <v>33726.000000000007</v>
      </c>
      <c r="AJ28" s="30">
        <f t="shared" si="10"/>
        <v>33726.000000000007</v>
      </c>
    </row>
    <row r="29" spans="1:36" s="27" customFormat="1" ht="12.75" customHeight="1" thickBot="1" x14ac:dyDescent="0.9">
      <c r="A29" s="492"/>
      <c r="B29" s="31" t="s">
        <v>126</v>
      </c>
      <c r="C29" s="32"/>
      <c r="D29" s="32"/>
      <c r="E29" s="32"/>
      <c r="F29" s="252"/>
      <c r="G29" s="34"/>
      <c r="H29" s="41"/>
      <c r="I29" s="34"/>
      <c r="J29" s="34">
        <f t="shared" ref="J29:P29" si="11">SUM(J24:J28)</f>
        <v>151767.00000000003</v>
      </c>
      <c r="K29" s="34">
        <f t="shared" si="11"/>
        <v>303534.00000000006</v>
      </c>
      <c r="L29" s="34">
        <f t="shared" si="11"/>
        <v>303534.00000000006</v>
      </c>
      <c r="M29" s="34">
        <f t="shared" si="11"/>
        <v>303534.00000000006</v>
      </c>
      <c r="N29" s="34">
        <f t="shared" si="11"/>
        <v>303534.00000000006</v>
      </c>
      <c r="O29" s="34">
        <f t="shared" si="11"/>
        <v>303534.00000000006</v>
      </c>
      <c r="P29" s="34">
        <f t="shared" si="11"/>
        <v>303534.00000000006</v>
      </c>
      <c r="Q29" s="34">
        <f t="shared" ref="Q29:AJ29" si="12">SUM(Q24:Q28)</f>
        <v>303534.00000000006</v>
      </c>
      <c r="R29" s="34">
        <f t="shared" si="12"/>
        <v>303534.00000000006</v>
      </c>
      <c r="S29" s="34">
        <f t="shared" si="12"/>
        <v>303534.00000000006</v>
      </c>
      <c r="T29" s="34">
        <f t="shared" si="12"/>
        <v>303534.00000000006</v>
      </c>
      <c r="U29" s="34">
        <f t="shared" si="12"/>
        <v>303534.00000000006</v>
      </c>
      <c r="V29" s="34">
        <f t="shared" si="12"/>
        <v>303534.00000000006</v>
      </c>
      <c r="W29" s="34">
        <f t="shared" si="12"/>
        <v>303534.00000000006</v>
      </c>
      <c r="X29" s="34">
        <f t="shared" si="12"/>
        <v>303534.00000000006</v>
      </c>
      <c r="Y29" s="34">
        <f t="shared" si="12"/>
        <v>303534.00000000006</v>
      </c>
      <c r="Z29" s="34">
        <f t="shared" si="12"/>
        <v>303534.00000000006</v>
      </c>
      <c r="AA29" s="34">
        <f t="shared" si="12"/>
        <v>303534.00000000006</v>
      </c>
      <c r="AB29" s="34">
        <f t="shared" si="12"/>
        <v>303534.00000000006</v>
      </c>
      <c r="AC29" s="34">
        <f t="shared" si="12"/>
        <v>303534.00000000006</v>
      </c>
      <c r="AD29" s="34">
        <f t="shared" si="12"/>
        <v>303534.00000000006</v>
      </c>
      <c r="AE29" s="34">
        <f t="shared" si="12"/>
        <v>303534.00000000006</v>
      </c>
      <c r="AF29" s="34">
        <f t="shared" si="12"/>
        <v>303534.00000000006</v>
      </c>
      <c r="AG29" s="34">
        <f t="shared" si="12"/>
        <v>303534.00000000006</v>
      </c>
      <c r="AH29" s="34">
        <f t="shared" si="12"/>
        <v>303534.00000000006</v>
      </c>
      <c r="AI29" s="34">
        <f t="shared" si="12"/>
        <v>303534.00000000006</v>
      </c>
      <c r="AJ29" s="35">
        <f t="shared" si="12"/>
        <v>303534.00000000006</v>
      </c>
    </row>
    <row r="30" spans="1:36" s="27" customFormat="1" ht="12.75" customHeight="1" thickTop="1" x14ac:dyDescent="0.75">
      <c r="A30" s="504" t="s">
        <v>182</v>
      </c>
      <c r="B30" s="493" t="s">
        <v>114</v>
      </c>
      <c r="C30" s="17" t="s">
        <v>115</v>
      </c>
      <c r="D30" s="17">
        <v>35</v>
      </c>
      <c r="E30" s="17" t="s">
        <v>116</v>
      </c>
      <c r="F30" s="248" t="s">
        <v>129</v>
      </c>
      <c r="G30" s="18"/>
      <c r="H30" s="18"/>
      <c r="I30" s="18"/>
      <c r="J30" s="18"/>
      <c r="K30" s="18">
        <f>+D30*D31*356</f>
        <v>6853</v>
      </c>
      <c r="L30" s="18">
        <f t="shared" ref="L30:AJ30" si="13">+K30</f>
        <v>6853</v>
      </c>
      <c r="M30" s="18">
        <f t="shared" si="13"/>
        <v>6853</v>
      </c>
      <c r="N30" s="18">
        <f t="shared" si="13"/>
        <v>6853</v>
      </c>
      <c r="O30" s="18">
        <f t="shared" si="13"/>
        <v>6853</v>
      </c>
      <c r="P30" s="18">
        <f t="shared" si="13"/>
        <v>6853</v>
      </c>
      <c r="Q30" s="18">
        <f t="shared" si="13"/>
        <v>6853</v>
      </c>
      <c r="R30" s="18">
        <f t="shared" si="13"/>
        <v>6853</v>
      </c>
      <c r="S30" s="18">
        <f t="shared" si="13"/>
        <v>6853</v>
      </c>
      <c r="T30" s="18">
        <f t="shared" si="13"/>
        <v>6853</v>
      </c>
      <c r="U30" s="18">
        <f t="shared" si="13"/>
        <v>6853</v>
      </c>
      <c r="V30" s="18">
        <f t="shared" si="13"/>
        <v>6853</v>
      </c>
      <c r="W30" s="18">
        <f t="shared" si="13"/>
        <v>6853</v>
      </c>
      <c r="X30" s="18">
        <f t="shared" si="13"/>
        <v>6853</v>
      </c>
      <c r="Y30" s="18">
        <f t="shared" si="13"/>
        <v>6853</v>
      </c>
      <c r="Z30" s="18">
        <f t="shared" si="13"/>
        <v>6853</v>
      </c>
      <c r="AA30" s="18">
        <f t="shared" si="13"/>
        <v>6853</v>
      </c>
      <c r="AB30" s="18">
        <f t="shared" si="13"/>
        <v>6853</v>
      </c>
      <c r="AC30" s="18">
        <f t="shared" si="13"/>
        <v>6853</v>
      </c>
      <c r="AD30" s="18">
        <f t="shared" si="13"/>
        <v>6853</v>
      </c>
      <c r="AE30" s="18">
        <f t="shared" si="13"/>
        <v>6853</v>
      </c>
      <c r="AF30" s="18">
        <f t="shared" si="13"/>
        <v>6853</v>
      </c>
      <c r="AG30" s="18">
        <f t="shared" si="13"/>
        <v>6853</v>
      </c>
      <c r="AH30" s="18">
        <f t="shared" si="13"/>
        <v>6853</v>
      </c>
      <c r="AI30" s="18">
        <f t="shared" si="13"/>
        <v>6853</v>
      </c>
      <c r="AJ30" s="36">
        <f t="shared" si="13"/>
        <v>6853</v>
      </c>
    </row>
    <row r="31" spans="1:36" s="27" customFormat="1" ht="12.75" customHeight="1" x14ac:dyDescent="0.75">
      <c r="A31" s="505"/>
      <c r="B31" s="494"/>
      <c r="C31" s="19" t="s">
        <v>51</v>
      </c>
      <c r="D31" s="19">
        <v>0.55000000000000004</v>
      </c>
      <c r="E31" s="19" t="s">
        <v>118</v>
      </c>
      <c r="F31" s="249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8"/>
    </row>
    <row r="32" spans="1:36" s="27" customFormat="1" ht="12.75" customHeight="1" x14ac:dyDescent="0.75">
      <c r="A32" s="505"/>
      <c r="B32" s="26" t="s">
        <v>120</v>
      </c>
      <c r="C32" s="23"/>
      <c r="D32" s="24">
        <v>0.4</v>
      </c>
      <c r="E32" s="23" t="s">
        <v>128</v>
      </c>
      <c r="F32" s="251"/>
      <c r="G32" s="25"/>
      <c r="H32" s="25"/>
      <c r="I32" s="25"/>
      <c r="J32" s="25"/>
      <c r="K32" s="25">
        <f>+K$48*D32</f>
        <v>108040</v>
      </c>
      <c r="L32" s="25">
        <f t="shared" ref="L32:AA34" si="14">+K32</f>
        <v>108040</v>
      </c>
      <c r="M32" s="25">
        <f t="shared" si="14"/>
        <v>108040</v>
      </c>
      <c r="N32" s="25">
        <f t="shared" si="14"/>
        <v>108040</v>
      </c>
      <c r="O32" s="25">
        <f t="shared" si="14"/>
        <v>108040</v>
      </c>
      <c r="P32" s="25">
        <f t="shared" si="14"/>
        <v>108040</v>
      </c>
      <c r="Q32" s="25">
        <f t="shared" si="14"/>
        <v>108040</v>
      </c>
      <c r="R32" s="25">
        <f t="shared" si="14"/>
        <v>108040</v>
      </c>
      <c r="S32" s="25">
        <f t="shared" si="14"/>
        <v>108040</v>
      </c>
      <c r="T32" s="25">
        <f t="shared" si="14"/>
        <v>108040</v>
      </c>
      <c r="U32" s="25">
        <f t="shared" si="14"/>
        <v>108040</v>
      </c>
      <c r="V32" s="25">
        <f t="shared" si="14"/>
        <v>108040</v>
      </c>
      <c r="W32" s="25">
        <f t="shared" si="14"/>
        <v>108040</v>
      </c>
      <c r="X32" s="25">
        <f t="shared" si="14"/>
        <v>108040</v>
      </c>
      <c r="Y32" s="25">
        <f t="shared" si="14"/>
        <v>108040</v>
      </c>
      <c r="Z32" s="25">
        <f t="shared" si="14"/>
        <v>108040</v>
      </c>
      <c r="AA32" s="25">
        <f t="shared" si="14"/>
        <v>108040</v>
      </c>
      <c r="AB32" s="25">
        <f t="shared" ref="AB32:AJ34" si="15">+AA32</f>
        <v>108040</v>
      </c>
      <c r="AC32" s="25">
        <f t="shared" si="15"/>
        <v>108040</v>
      </c>
      <c r="AD32" s="25">
        <f t="shared" si="15"/>
        <v>108040</v>
      </c>
      <c r="AE32" s="25">
        <f t="shared" si="15"/>
        <v>108040</v>
      </c>
      <c r="AF32" s="25">
        <f t="shared" si="15"/>
        <v>108040</v>
      </c>
      <c r="AG32" s="25">
        <f t="shared" si="15"/>
        <v>108040</v>
      </c>
      <c r="AH32" s="25">
        <f t="shared" si="15"/>
        <v>108040</v>
      </c>
      <c r="AI32" s="25">
        <f t="shared" si="15"/>
        <v>108040</v>
      </c>
      <c r="AJ32" s="30">
        <f t="shared" si="15"/>
        <v>108040</v>
      </c>
    </row>
    <row r="33" spans="1:36" s="27" customFormat="1" ht="12.75" customHeight="1" x14ac:dyDescent="0.75">
      <c r="A33" s="505"/>
      <c r="B33" s="26" t="s">
        <v>123</v>
      </c>
      <c r="C33" s="23"/>
      <c r="D33" s="24">
        <v>0.2</v>
      </c>
      <c r="E33" s="23" t="s">
        <v>128</v>
      </c>
      <c r="F33" s="251"/>
      <c r="G33" s="25"/>
      <c r="H33" s="25"/>
      <c r="I33" s="25"/>
      <c r="J33" s="25"/>
      <c r="K33" s="25">
        <f>+K$48*D33</f>
        <v>54020</v>
      </c>
      <c r="L33" s="25">
        <f t="shared" si="14"/>
        <v>54020</v>
      </c>
      <c r="M33" s="25">
        <f t="shared" si="14"/>
        <v>54020</v>
      </c>
      <c r="N33" s="25">
        <f t="shared" si="14"/>
        <v>54020</v>
      </c>
      <c r="O33" s="25">
        <f t="shared" si="14"/>
        <v>54020</v>
      </c>
      <c r="P33" s="25">
        <f t="shared" si="14"/>
        <v>54020</v>
      </c>
      <c r="Q33" s="25">
        <f t="shared" si="14"/>
        <v>54020</v>
      </c>
      <c r="R33" s="25">
        <f t="shared" si="14"/>
        <v>54020</v>
      </c>
      <c r="S33" s="25">
        <f t="shared" si="14"/>
        <v>54020</v>
      </c>
      <c r="T33" s="25">
        <f t="shared" si="14"/>
        <v>54020</v>
      </c>
      <c r="U33" s="25">
        <f t="shared" si="14"/>
        <v>54020</v>
      </c>
      <c r="V33" s="25">
        <f t="shared" si="14"/>
        <v>54020</v>
      </c>
      <c r="W33" s="25">
        <f t="shared" si="14"/>
        <v>54020</v>
      </c>
      <c r="X33" s="25">
        <f t="shared" si="14"/>
        <v>54020</v>
      </c>
      <c r="Y33" s="25">
        <f t="shared" si="14"/>
        <v>54020</v>
      </c>
      <c r="Z33" s="25">
        <f t="shared" si="14"/>
        <v>54020</v>
      </c>
      <c r="AA33" s="25">
        <f t="shared" si="14"/>
        <v>54020</v>
      </c>
      <c r="AB33" s="25">
        <f t="shared" si="15"/>
        <v>54020</v>
      </c>
      <c r="AC33" s="25">
        <f t="shared" si="15"/>
        <v>54020</v>
      </c>
      <c r="AD33" s="25">
        <f t="shared" si="15"/>
        <v>54020</v>
      </c>
      <c r="AE33" s="25">
        <f t="shared" si="15"/>
        <v>54020</v>
      </c>
      <c r="AF33" s="25">
        <f t="shared" si="15"/>
        <v>54020</v>
      </c>
      <c r="AG33" s="25">
        <f t="shared" si="15"/>
        <v>54020</v>
      </c>
      <c r="AH33" s="25">
        <f t="shared" si="15"/>
        <v>54020</v>
      </c>
      <c r="AI33" s="25">
        <f t="shared" si="15"/>
        <v>54020</v>
      </c>
      <c r="AJ33" s="30">
        <f t="shared" si="15"/>
        <v>54020</v>
      </c>
    </row>
    <row r="34" spans="1:36" s="27" customFormat="1" ht="12.75" customHeight="1" x14ac:dyDescent="0.75">
      <c r="A34" s="505"/>
      <c r="B34" s="26" t="s">
        <v>124</v>
      </c>
      <c r="C34" s="23"/>
      <c r="D34" s="24">
        <v>0.2</v>
      </c>
      <c r="E34" s="23" t="s">
        <v>128</v>
      </c>
      <c r="F34" s="251"/>
      <c r="G34" s="25"/>
      <c r="H34" s="25"/>
      <c r="I34" s="25"/>
      <c r="J34" s="25"/>
      <c r="K34" s="25">
        <f>+K$48*D34</f>
        <v>54020</v>
      </c>
      <c r="L34" s="25">
        <f t="shared" si="14"/>
        <v>54020</v>
      </c>
      <c r="M34" s="25">
        <f t="shared" si="14"/>
        <v>54020</v>
      </c>
      <c r="N34" s="25">
        <f t="shared" si="14"/>
        <v>54020</v>
      </c>
      <c r="O34" s="25">
        <f t="shared" si="14"/>
        <v>54020</v>
      </c>
      <c r="P34" s="25">
        <f t="shared" si="14"/>
        <v>54020</v>
      </c>
      <c r="Q34" s="25">
        <f t="shared" si="14"/>
        <v>54020</v>
      </c>
      <c r="R34" s="25">
        <f t="shared" si="14"/>
        <v>54020</v>
      </c>
      <c r="S34" s="25">
        <f t="shared" si="14"/>
        <v>54020</v>
      </c>
      <c r="T34" s="25">
        <f t="shared" si="14"/>
        <v>54020</v>
      </c>
      <c r="U34" s="25">
        <f t="shared" si="14"/>
        <v>54020</v>
      </c>
      <c r="V34" s="25">
        <f t="shared" si="14"/>
        <v>54020</v>
      </c>
      <c r="W34" s="25">
        <f t="shared" si="14"/>
        <v>54020</v>
      </c>
      <c r="X34" s="25">
        <f t="shared" si="14"/>
        <v>54020</v>
      </c>
      <c r="Y34" s="25">
        <f t="shared" si="14"/>
        <v>54020</v>
      </c>
      <c r="Z34" s="25">
        <f t="shared" si="14"/>
        <v>54020</v>
      </c>
      <c r="AA34" s="25">
        <f t="shared" si="14"/>
        <v>54020</v>
      </c>
      <c r="AB34" s="25">
        <f t="shared" si="15"/>
        <v>54020</v>
      </c>
      <c r="AC34" s="25">
        <f t="shared" si="15"/>
        <v>54020</v>
      </c>
      <c r="AD34" s="25">
        <f t="shared" si="15"/>
        <v>54020</v>
      </c>
      <c r="AE34" s="25">
        <f t="shared" si="15"/>
        <v>54020</v>
      </c>
      <c r="AF34" s="25">
        <f t="shared" si="15"/>
        <v>54020</v>
      </c>
      <c r="AG34" s="25">
        <f t="shared" si="15"/>
        <v>54020</v>
      </c>
      <c r="AH34" s="25">
        <f t="shared" si="15"/>
        <v>54020</v>
      </c>
      <c r="AI34" s="25">
        <f t="shared" si="15"/>
        <v>54020</v>
      </c>
      <c r="AJ34" s="30">
        <f t="shared" si="15"/>
        <v>54020</v>
      </c>
    </row>
    <row r="35" spans="1:36" s="27" customFormat="1" ht="12.75" customHeight="1" thickBot="1" x14ac:dyDescent="0.9">
      <c r="A35" s="506"/>
      <c r="B35" s="31" t="s">
        <v>126</v>
      </c>
      <c r="C35" s="32"/>
      <c r="D35" s="32"/>
      <c r="E35" s="32"/>
      <c r="F35" s="252"/>
      <c r="G35" s="34"/>
      <c r="H35" s="34"/>
      <c r="I35" s="34"/>
      <c r="J35" s="34"/>
      <c r="K35" s="34">
        <f t="shared" ref="K35:P35" si="16">SUM(K30:K34)</f>
        <v>222933</v>
      </c>
      <c r="L35" s="34">
        <f t="shared" si="16"/>
        <v>222933</v>
      </c>
      <c r="M35" s="34">
        <f t="shared" si="16"/>
        <v>222933</v>
      </c>
      <c r="N35" s="34">
        <f t="shared" si="16"/>
        <v>222933</v>
      </c>
      <c r="O35" s="34">
        <f t="shared" si="16"/>
        <v>222933</v>
      </c>
      <c r="P35" s="34">
        <f t="shared" si="16"/>
        <v>222933</v>
      </c>
      <c r="Q35" s="34">
        <f t="shared" ref="Q35:AJ35" si="17">SUM(Q30:Q34)</f>
        <v>222933</v>
      </c>
      <c r="R35" s="34">
        <f t="shared" si="17"/>
        <v>222933</v>
      </c>
      <c r="S35" s="34">
        <f t="shared" si="17"/>
        <v>222933</v>
      </c>
      <c r="T35" s="34">
        <f t="shared" si="17"/>
        <v>222933</v>
      </c>
      <c r="U35" s="34">
        <f t="shared" si="17"/>
        <v>222933</v>
      </c>
      <c r="V35" s="34">
        <f t="shared" si="17"/>
        <v>222933</v>
      </c>
      <c r="W35" s="34">
        <f t="shared" si="17"/>
        <v>222933</v>
      </c>
      <c r="X35" s="34">
        <f t="shared" si="17"/>
        <v>222933</v>
      </c>
      <c r="Y35" s="34">
        <f t="shared" si="17"/>
        <v>222933</v>
      </c>
      <c r="Z35" s="34">
        <f t="shared" si="17"/>
        <v>222933</v>
      </c>
      <c r="AA35" s="34">
        <f t="shared" si="17"/>
        <v>222933</v>
      </c>
      <c r="AB35" s="34">
        <f t="shared" si="17"/>
        <v>222933</v>
      </c>
      <c r="AC35" s="34">
        <f t="shared" si="17"/>
        <v>222933</v>
      </c>
      <c r="AD35" s="34">
        <f t="shared" si="17"/>
        <v>222933</v>
      </c>
      <c r="AE35" s="34">
        <f t="shared" si="17"/>
        <v>222933</v>
      </c>
      <c r="AF35" s="34">
        <f t="shared" si="17"/>
        <v>222933</v>
      </c>
      <c r="AG35" s="34">
        <f t="shared" si="17"/>
        <v>222933</v>
      </c>
      <c r="AH35" s="34">
        <f t="shared" si="17"/>
        <v>222933</v>
      </c>
      <c r="AI35" s="34">
        <f t="shared" si="17"/>
        <v>222933</v>
      </c>
      <c r="AJ35" s="35">
        <f t="shared" si="17"/>
        <v>222933</v>
      </c>
    </row>
    <row r="36" spans="1:36" s="27" customFormat="1" ht="12.75" customHeight="1" thickTop="1" x14ac:dyDescent="0.75">
      <c r="A36" s="495" t="s">
        <v>183</v>
      </c>
      <c r="B36" s="493" t="s">
        <v>114</v>
      </c>
      <c r="C36" s="17" t="s">
        <v>115</v>
      </c>
      <c r="D36" s="17">
        <v>1000</v>
      </c>
      <c r="E36" s="17" t="s">
        <v>116</v>
      </c>
      <c r="F36" s="248" t="s">
        <v>129</v>
      </c>
      <c r="G36" s="18"/>
      <c r="H36" s="18"/>
      <c r="I36" s="18"/>
      <c r="J36" s="18"/>
      <c r="K36" s="18"/>
      <c r="L36" s="18">
        <f>+D36*D37*365*0.5</f>
        <v>100375</v>
      </c>
      <c r="M36" s="18">
        <f>+D36*D37*365</f>
        <v>200750</v>
      </c>
      <c r="N36" s="18">
        <f t="shared" ref="N36:AJ36" si="18">+M36</f>
        <v>200750</v>
      </c>
      <c r="O36" s="18">
        <f t="shared" si="18"/>
        <v>200750</v>
      </c>
      <c r="P36" s="18">
        <f t="shared" si="18"/>
        <v>200750</v>
      </c>
      <c r="Q36" s="18">
        <f t="shared" si="18"/>
        <v>200750</v>
      </c>
      <c r="R36" s="18">
        <f t="shared" si="18"/>
        <v>200750</v>
      </c>
      <c r="S36" s="18">
        <f t="shared" si="18"/>
        <v>200750</v>
      </c>
      <c r="T36" s="18">
        <f t="shared" si="18"/>
        <v>200750</v>
      </c>
      <c r="U36" s="18">
        <f t="shared" si="18"/>
        <v>200750</v>
      </c>
      <c r="V36" s="18">
        <f t="shared" si="18"/>
        <v>200750</v>
      </c>
      <c r="W36" s="18">
        <f t="shared" si="18"/>
        <v>200750</v>
      </c>
      <c r="X36" s="18">
        <f t="shared" si="18"/>
        <v>200750</v>
      </c>
      <c r="Y36" s="18">
        <f t="shared" si="18"/>
        <v>200750</v>
      </c>
      <c r="Z36" s="18">
        <f t="shared" si="18"/>
        <v>200750</v>
      </c>
      <c r="AA36" s="18">
        <f t="shared" si="18"/>
        <v>200750</v>
      </c>
      <c r="AB36" s="18">
        <f t="shared" si="18"/>
        <v>200750</v>
      </c>
      <c r="AC36" s="18">
        <f t="shared" si="18"/>
        <v>200750</v>
      </c>
      <c r="AD36" s="18">
        <f t="shared" si="18"/>
        <v>200750</v>
      </c>
      <c r="AE36" s="18">
        <f t="shared" si="18"/>
        <v>200750</v>
      </c>
      <c r="AF36" s="18">
        <f t="shared" si="18"/>
        <v>200750</v>
      </c>
      <c r="AG36" s="18">
        <f t="shared" si="18"/>
        <v>200750</v>
      </c>
      <c r="AH36" s="18">
        <f t="shared" si="18"/>
        <v>200750</v>
      </c>
      <c r="AI36" s="18">
        <f t="shared" si="18"/>
        <v>200750</v>
      </c>
      <c r="AJ36" s="36">
        <f t="shared" si="18"/>
        <v>200750</v>
      </c>
    </row>
    <row r="37" spans="1:36" s="27" customFormat="1" ht="12.75" customHeight="1" x14ac:dyDescent="0.75">
      <c r="A37" s="496"/>
      <c r="B37" s="494"/>
      <c r="C37" s="19" t="s">
        <v>51</v>
      </c>
      <c r="D37" s="19">
        <v>0.55000000000000004</v>
      </c>
      <c r="E37" s="19" t="s">
        <v>118</v>
      </c>
      <c r="F37" s="249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8"/>
    </row>
    <row r="38" spans="1:36" s="27" customFormat="1" ht="12.75" customHeight="1" x14ac:dyDescent="0.75">
      <c r="A38" s="496"/>
      <c r="B38" s="26" t="s">
        <v>120</v>
      </c>
      <c r="C38" s="23"/>
      <c r="D38" s="24">
        <v>0.4</v>
      </c>
      <c r="E38" s="23" t="s">
        <v>128</v>
      </c>
      <c r="F38" s="251"/>
      <c r="G38" s="25"/>
      <c r="H38" s="25"/>
      <c r="I38" s="25"/>
      <c r="J38" s="25"/>
      <c r="K38" s="25"/>
      <c r="L38" s="25">
        <f>+L$54*D38</f>
        <v>0</v>
      </c>
      <c r="M38" s="25">
        <f>+M$54*D38</f>
        <v>0</v>
      </c>
      <c r="N38" s="25">
        <f t="shared" ref="N38:AC40" si="19">+M38</f>
        <v>0</v>
      </c>
      <c r="O38" s="25">
        <f t="shared" si="19"/>
        <v>0</v>
      </c>
      <c r="P38" s="25">
        <f t="shared" si="19"/>
        <v>0</v>
      </c>
      <c r="Q38" s="25">
        <f t="shared" si="19"/>
        <v>0</v>
      </c>
      <c r="R38" s="25">
        <f t="shared" si="19"/>
        <v>0</v>
      </c>
      <c r="S38" s="25">
        <f t="shared" si="19"/>
        <v>0</v>
      </c>
      <c r="T38" s="25">
        <f t="shared" si="19"/>
        <v>0</v>
      </c>
      <c r="U38" s="25">
        <f t="shared" si="19"/>
        <v>0</v>
      </c>
      <c r="V38" s="25">
        <f t="shared" si="19"/>
        <v>0</v>
      </c>
      <c r="W38" s="25">
        <f t="shared" si="19"/>
        <v>0</v>
      </c>
      <c r="X38" s="25">
        <f t="shared" si="19"/>
        <v>0</v>
      </c>
      <c r="Y38" s="25">
        <f t="shared" si="19"/>
        <v>0</v>
      </c>
      <c r="Z38" s="25">
        <f t="shared" si="19"/>
        <v>0</v>
      </c>
      <c r="AA38" s="25">
        <f t="shared" si="19"/>
        <v>0</v>
      </c>
      <c r="AB38" s="25">
        <f t="shared" si="19"/>
        <v>0</v>
      </c>
      <c r="AC38" s="25">
        <f t="shared" si="19"/>
        <v>0</v>
      </c>
      <c r="AD38" s="25">
        <f t="shared" ref="AD38:AJ40" si="20">+AC38</f>
        <v>0</v>
      </c>
      <c r="AE38" s="25">
        <f t="shared" si="20"/>
        <v>0</v>
      </c>
      <c r="AF38" s="25">
        <f t="shared" si="20"/>
        <v>0</v>
      </c>
      <c r="AG38" s="25">
        <f t="shared" si="20"/>
        <v>0</v>
      </c>
      <c r="AH38" s="25">
        <f t="shared" si="20"/>
        <v>0</v>
      </c>
      <c r="AI38" s="25">
        <f t="shared" si="20"/>
        <v>0</v>
      </c>
      <c r="AJ38" s="30">
        <f t="shared" si="20"/>
        <v>0</v>
      </c>
    </row>
    <row r="39" spans="1:36" s="27" customFormat="1" ht="12.75" customHeight="1" x14ac:dyDescent="0.75">
      <c r="A39" s="496"/>
      <c r="B39" s="26" t="s">
        <v>123</v>
      </c>
      <c r="C39" s="23"/>
      <c r="D39" s="24">
        <v>0.2</v>
      </c>
      <c r="E39" s="23" t="s">
        <v>128</v>
      </c>
      <c r="F39" s="251"/>
      <c r="G39" s="25"/>
      <c r="H39" s="25"/>
      <c r="I39" s="25"/>
      <c r="J39" s="25"/>
      <c r="K39" s="25"/>
      <c r="L39" s="25">
        <f>+L$54*D39</f>
        <v>0</v>
      </c>
      <c r="M39" s="25">
        <f>+M$54*D39</f>
        <v>0</v>
      </c>
      <c r="N39" s="25">
        <f t="shared" si="19"/>
        <v>0</v>
      </c>
      <c r="O39" s="25">
        <f t="shared" si="19"/>
        <v>0</v>
      </c>
      <c r="P39" s="25">
        <f t="shared" si="19"/>
        <v>0</v>
      </c>
      <c r="Q39" s="25">
        <f t="shared" si="19"/>
        <v>0</v>
      </c>
      <c r="R39" s="25">
        <f t="shared" si="19"/>
        <v>0</v>
      </c>
      <c r="S39" s="25">
        <f t="shared" si="19"/>
        <v>0</v>
      </c>
      <c r="T39" s="25">
        <f t="shared" si="19"/>
        <v>0</v>
      </c>
      <c r="U39" s="25">
        <f t="shared" si="19"/>
        <v>0</v>
      </c>
      <c r="V39" s="25">
        <f t="shared" si="19"/>
        <v>0</v>
      </c>
      <c r="W39" s="25">
        <f t="shared" si="19"/>
        <v>0</v>
      </c>
      <c r="X39" s="25">
        <f t="shared" si="19"/>
        <v>0</v>
      </c>
      <c r="Y39" s="25">
        <f t="shared" si="19"/>
        <v>0</v>
      </c>
      <c r="Z39" s="25">
        <f t="shared" si="19"/>
        <v>0</v>
      </c>
      <c r="AA39" s="25">
        <f t="shared" si="19"/>
        <v>0</v>
      </c>
      <c r="AB39" s="25">
        <f t="shared" si="19"/>
        <v>0</v>
      </c>
      <c r="AC39" s="25">
        <f t="shared" si="19"/>
        <v>0</v>
      </c>
      <c r="AD39" s="25">
        <f t="shared" si="20"/>
        <v>0</v>
      </c>
      <c r="AE39" s="25">
        <f t="shared" si="20"/>
        <v>0</v>
      </c>
      <c r="AF39" s="25">
        <f t="shared" si="20"/>
        <v>0</v>
      </c>
      <c r="AG39" s="25">
        <f t="shared" si="20"/>
        <v>0</v>
      </c>
      <c r="AH39" s="25">
        <f t="shared" si="20"/>
        <v>0</v>
      </c>
      <c r="AI39" s="25">
        <f t="shared" si="20"/>
        <v>0</v>
      </c>
      <c r="AJ39" s="30">
        <f t="shared" si="20"/>
        <v>0</v>
      </c>
    </row>
    <row r="40" spans="1:36" s="27" customFormat="1" ht="12.75" customHeight="1" x14ac:dyDescent="0.75">
      <c r="A40" s="496"/>
      <c r="B40" s="26" t="s">
        <v>124</v>
      </c>
      <c r="C40" s="23"/>
      <c r="D40" s="24">
        <v>0.2</v>
      </c>
      <c r="E40" s="23" t="s">
        <v>128</v>
      </c>
      <c r="F40" s="251"/>
      <c r="G40" s="25"/>
      <c r="H40" s="25"/>
      <c r="I40" s="25"/>
      <c r="J40" s="25"/>
      <c r="K40" s="25"/>
      <c r="L40" s="25">
        <f>+L$54*D40</f>
        <v>0</v>
      </c>
      <c r="M40" s="25">
        <f>+M$54*D40</f>
        <v>0</v>
      </c>
      <c r="N40" s="25">
        <f t="shared" si="19"/>
        <v>0</v>
      </c>
      <c r="O40" s="25">
        <f t="shared" si="19"/>
        <v>0</v>
      </c>
      <c r="P40" s="25">
        <f t="shared" si="19"/>
        <v>0</v>
      </c>
      <c r="Q40" s="25">
        <f t="shared" si="19"/>
        <v>0</v>
      </c>
      <c r="R40" s="25">
        <f t="shared" si="19"/>
        <v>0</v>
      </c>
      <c r="S40" s="25">
        <f t="shared" si="19"/>
        <v>0</v>
      </c>
      <c r="T40" s="25">
        <f t="shared" si="19"/>
        <v>0</v>
      </c>
      <c r="U40" s="25">
        <f t="shared" si="19"/>
        <v>0</v>
      </c>
      <c r="V40" s="25">
        <f t="shared" si="19"/>
        <v>0</v>
      </c>
      <c r="W40" s="25">
        <f t="shared" si="19"/>
        <v>0</v>
      </c>
      <c r="X40" s="25">
        <f t="shared" si="19"/>
        <v>0</v>
      </c>
      <c r="Y40" s="25">
        <f t="shared" si="19"/>
        <v>0</v>
      </c>
      <c r="Z40" s="25">
        <f t="shared" si="19"/>
        <v>0</v>
      </c>
      <c r="AA40" s="25">
        <f t="shared" si="19"/>
        <v>0</v>
      </c>
      <c r="AB40" s="25">
        <f t="shared" si="19"/>
        <v>0</v>
      </c>
      <c r="AC40" s="25">
        <f t="shared" si="19"/>
        <v>0</v>
      </c>
      <c r="AD40" s="25">
        <f t="shared" si="20"/>
        <v>0</v>
      </c>
      <c r="AE40" s="25">
        <f t="shared" si="20"/>
        <v>0</v>
      </c>
      <c r="AF40" s="25">
        <f t="shared" si="20"/>
        <v>0</v>
      </c>
      <c r="AG40" s="25">
        <f t="shared" si="20"/>
        <v>0</v>
      </c>
      <c r="AH40" s="25">
        <f t="shared" si="20"/>
        <v>0</v>
      </c>
      <c r="AI40" s="25">
        <f t="shared" si="20"/>
        <v>0</v>
      </c>
      <c r="AJ40" s="30">
        <f t="shared" si="20"/>
        <v>0</v>
      </c>
    </row>
    <row r="41" spans="1:36" s="27" customFormat="1" ht="12.75" customHeight="1" thickBot="1" x14ac:dyDescent="0.9">
      <c r="A41" s="497"/>
      <c r="B41" s="31" t="s">
        <v>126</v>
      </c>
      <c r="C41" s="32"/>
      <c r="D41" s="32"/>
      <c r="E41" s="32"/>
      <c r="F41" s="252"/>
      <c r="G41" s="34"/>
      <c r="H41" s="34"/>
      <c r="I41" s="34"/>
      <c r="J41" s="34"/>
      <c r="K41" s="34"/>
      <c r="L41" s="34">
        <f>SUM(L36:L40)</f>
        <v>100375</v>
      </c>
      <c r="M41" s="34">
        <f>SUM(M36:M40)</f>
        <v>200750</v>
      </c>
      <c r="N41" s="34">
        <f>SUM(N36:N40)</f>
        <v>200750</v>
      </c>
      <c r="O41" s="34">
        <f>SUM(O36:O40)</f>
        <v>200750</v>
      </c>
      <c r="P41" s="34">
        <f>SUM(P36:P40)</f>
        <v>200750</v>
      </c>
      <c r="Q41" s="34">
        <f t="shared" ref="Q41:AJ41" si="21">SUM(Q36:Q40)</f>
        <v>200750</v>
      </c>
      <c r="R41" s="34">
        <f t="shared" si="21"/>
        <v>200750</v>
      </c>
      <c r="S41" s="34">
        <f t="shared" si="21"/>
        <v>200750</v>
      </c>
      <c r="T41" s="34">
        <f t="shared" si="21"/>
        <v>200750</v>
      </c>
      <c r="U41" s="34">
        <f t="shared" si="21"/>
        <v>200750</v>
      </c>
      <c r="V41" s="34">
        <f t="shared" si="21"/>
        <v>200750</v>
      </c>
      <c r="W41" s="34">
        <f t="shared" si="21"/>
        <v>200750</v>
      </c>
      <c r="X41" s="34">
        <f t="shared" si="21"/>
        <v>200750</v>
      </c>
      <c r="Y41" s="34">
        <f t="shared" si="21"/>
        <v>200750</v>
      </c>
      <c r="Z41" s="34">
        <f t="shared" si="21"/>
        <v>200750</v>
      </c>
      <c r="AA41" s="34">
        <f t="shared" si="21"/>
        <v>200750</v>
      </c>
      <c r="AB41" s="34">
        <f t="shared" si="21"/>
        <v>200750</v>
      </c>
      <c r="AC41" s="34">
        <f t="shared" si="21"/>
        <v>200750</v>
      </c>
      <c r="AD41" s="34">
        <f t="shared" si="21"/>
        <v>200750</v>
      </c>
      <c r="AE41" s="34">
        <f t="shared" si="21"/>
        <v>200750</v>
      </c>
      <c r="AF41" s="34">
        <f t="shared" si="21"/>
        <v>200750</v>
      </c>
      <c r="AG41" s="34">
        <f t="shared" si="21"/>
        <v>200750</v>
      </c>
      <c r="AH41" s="34">
        <f t="shared" si="21"/>
        <v>200750</v>
      </c>
      <c r="AI41" s="34">
        <f t="shared" si="21"/>
        <v>200750</v>
      </c>
      <c r="AJ41" s="35">
        <f t="shared" si="21"/>
        <v>200750</v>
      </c>
    </row>
    <row r="42" spans="1:36" s="27" customFormat="1" ht="12.75" customHeight="1" thickTop="1" thickBot="1" x14ac:dyDescent="0.9">
      <c r="A42" s="46" t="s">
        <v>187</v>
      </c>
      <c r="B42" s="34" t="s">
        <v>130</v>
      </c>
      <c r="C42" s="34"/>
      <c r="D42" s="35">
        <v>1000</v>
      </c>
      <c r="E42" s="34" t="s">
        <v>131</v>
      </c>
      <c r="F42" s="365" t="s">
        <v>132</v>
      </c>
      <c r="G42" s="35"/>
      <c r="H42" s="34"/>
      <c r="I42" s="34">
        <f>+D42*365</f>
        <v>365000</v>
      </c>
      <c r="J42" s="35">
        <f>+I42</f>
        <v>365000</v>
      </c>
      <c r="K42" s="34">
        <f t="shared" ref="K42:AJ43" si="22">+J42</f>
        <v>365000</v>
      </c>
      <c r="L42" s="34">
        <f t="shared" si="22"/>
        <v>365000</v>
      </c>
      <c r="M42" s="35">
        <f t="shared" si="22"/>
        <v>365000</v>
      </c>
      <c r="N42" s="34">
        <f t="shared" si="22"/>
        <v>365000</v>
      </c>
      <c r="O42" s="34">
        <f t="shared" si="22"/>
        <v>365000</v>
      </c>
      <c r="P42" s="35">
        <f t="shared" si="22"/>
        <v>365000</v>
      </c>
      <c r="Q42" s="34">
        <f t="shared" si="22"/>
        <v>365000</v>
      </c>
      <c r="R42" s="34">
        <f t="shared" si="22"/>
        <v>365000</v>
      </c>
      <c r="S42" s="35">
        <f t="shared" si="22"/>
        <v>365000</v>
      </c>
      <c r="T42" s="34">
        <f t="shared" si="22"/>
        <v>365000</v>
      </c>
      <c r="U42" s="34">
        <f t="shared" si="22"/>
        <v>365000</v>
      </c>
      <c r="V42" s="35">
        <f t="shared" si="22"/>
        <v>365000</v>
      </c>
      <c r="W42" s="34">
        <f t="shared" si="22"/>
        <v>365000</v>
      </c>
      <c r="X42" s="34">
        <f t="shared" si="22"/>
        <v>365000</v>
      </c>
      <c r="Y42" s="35">
        <f t="shared" si="22"/>
        <v>365000</v>
      </c>
      <c r="Z42" s="34">
        <f t="shared" si="22"/>
        <v>365000</v>
      </c>
      <c r="AA42" s="34">
        <f t="shared" si="22"/>
        <v>365000</v>
      </c>
      <c r="AB42" s="35">
        <f t="shared" si="22"/>
        <v>365000</v>
      </c>
      <c r="AC42" s="34">
        <f t="shared" si="22"/>
        <v>365000</v>
      </c>
      <c r="AD42" s="34">
        <f t="shared" si="22"/>
        <v>365000</v>
      </c>
      <c r="AE42" s="35">
        <f t="shared" si="22"/>
        <v>365000</v>
      </c>
      <c r="AF42" s="34">
        <f t="shared" si="22"/>
        <v>365000</v>
      </c>
      <c r="AG42" s="34">
        <f t="shared" si="22"/>
        <v>365000</v>
      </c>
      <c r="AH42" s="35">
        <f t="shared" si="22"/>
        <v>365000</v>
      </c>
      <c r="AI42" s="34">
        <f t="shared" si="22"/>
        <v>365000</v>
      </c>
      <c r="AJ42" s="34">
        <f t="shared" si="22"/>
        <v>365000</v>
      </c>
    </row>
    <row r="43" spans="1:36" s="27" customFormat="1" ht="12.75" customHeight="1" thickTop="1" x14ac:dyDescent="0.75">
      <c r="A43" s="507" t="s">
        <v>184</v>
      </c>
      <c r="B43" s="493" t="s">
        <v>114</v>
      </c>
      <c r="C43" s="17" t="s">
        <v>115</v>
      </c>
      <c r="D43" s="17">
        <v>20</v>
      </c>
      <c r="E43" s="17" t="s">
        <v>116</v>
      </c>
      <c r="F43" s="248" t="s">
        <v>133</v>
      </c>
      <c r="G43" s="18"/>
      <c r="H43" s="18"/>
      <c r="I43" s="18"/>
      <c r="J43" s="18"/>
      <c r="K43" s="18">
        <f>+D43*D44*365</f>
        <v>7300</v>
      </c>
      <c r="L43" s="18">
        <f>+K43</f>
        <v>7300</v>
      </c>
      <c r="M43" s="18">
        <f t="shared" si="22"/>
        <v>7300</v>
      </c>
      <c r="N43" s="18">
        <f t="shared" si="22"/>
        <v>7300</v>
      </c>
      <c r="O43" s="18">
        <f t="shared" si="22"/>
        <v>7300</v>
      </c>
      <c r="P43" s="18">
        <f t="shared" si="22"/>
        <v>7300</v>
      </c>
      <c r="Q43" s="18">
        <f t="shared" si="22"/>
        <v>7300</v>
      </c>
      <c r="R43" s="18">
        <f t="shared" si="22"/>
        <v>7300</v>
      </c>
      <c r="S43" s="18">
        <f t="shared" si="22"/>
        <v>7300</v>
      </c>
      <c r="T43" s="18">
        <f t="shared" si="22"/>
        <v>7300</v>
      </c>
      <c r="U43" s="18">
        <f t="shared" si="22"/>
        <v>7300</v>
      </c>
      <c r="V43" s="18">
        <f t="shared" si="22"/>
        <v>7300</v>
      </c>
      <c r="W43" s="18">
        <f t="shared" si="22"/>
        <v>7300</v>
      </c>
      <c r="X43" s="18">
        <f t="shared" si="22"/>
        <v>7300</v>
      </c>
      <c r="Y43" s="18">
        <f t="shared" si="22"/>
        <v>7300</v>
      </c>
      <c r="Z43" s="18">
        <f t="shared" si="22"/>
        <v>7300</v>
      </c>
      <c r="AA43" s="18">
        <f t="shared" si="22"/>
        <v>7300</v>
      </c>
      <c r="AB43" s="18">
        <f t="shared" si="22"/>
        <v>7300</v>
      </c>
      <c r="AC43" s="18">
        <f t="shared" si="22"/>
        <v>7300</v>
      </c>
      <c r="AD43" s="18">
        <f t="shared" si="22"/>
        <v>7300</v>
      </c>
      <c r="AE43" s="18">
        <f t="shared" si="22"/>
        <v>7300</v>
      </c>
      <c r="AF43" s="18">
        <f t="shared" si="22"/>
        <v>7300</v>
      </c>
      <c r="AG43" s="18">
        <f t="shared" si="22"/>
        <v>7300</v>
      </c>
      <c r="AH43" s="18">
        <f t="shared" si="22"/>
        <v>7300</v>
      </c>
      <c r="AI43" s="18">
        <f t="shared" si="22"/>
        <v>7300</v>
      </c>
      <c r="AJ43" s="36">
        <f t="shared" si="22"/>
        <v>7300</v>
      </c>
    </row>
    <row r="44" spans="1:36" s="27" customFormat="1" ht="12.75" customHeight="1" x14ac:dyDescent="0.75">
      <c r="A44" s="508"/>
      <c r="B44" s="494"/>
      <c r="C44" s="19" t="s">
        <v>51</v>
      </c>
      <c r="D44" s="19">
        <v>1</v>
      </c>
      <c r="E44" s="19" t="s">
        <v>118</v>
      </c>
      <c r="F44" s="249" t="s">
        <v>134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8"/>
    </row>
    <row r="45" spans="1:36" s="27" customFormat="1" ht="12.75" customHeight="1" x14ac:dyDescent="0.75">
      <c r="A45" s="508"/>
      <c r="B45" s="510" t="s">
        <v>120</v>
      </c>
      <c r="C45" s="23" t="s">
        <v>115</v>
      </c>
      <c r="D45" s="23">
        <v>20</v>
      </c>
      <c r="E45" s="23" t="s">
        <v>116</v>
      </c>
      <c r="F45" s="251" t="s">
        <v>134</v>
      </c>
      <c r="G45" s="25"/>
      <c r="H45" s="25"/>
      <c r="I45" s="25"/>
      <c r="J45" s="25"/>
      <c r="K45" s="25">
        <f>+D45*D46*365</f>
        <v>25550</v>
      </c>
      <c r="L45" s="25">
        <f>+K45</f>
        <v>25550</v>
      </c>
      <c r="M45" s="25">
        <f t="shared" ref="M45:AJ45" si="23">+L45</f>
        <v>25550</v>
      </c>
      <c r="N45" s="25">
        <f t="shared" si="23"/>
        <v>25550</v>
      </c>
      <c r="O45" s="25">
        <f t="shared" si="23"/>
        <v>25550</v>
      </c>
      <c r="P45" s="25">
        <f t="shared" si="23"/>
        <v>25550</v>
      </c>
      <c r="Q45" s="25">
        <f t="shared" si="23"/>
        <v>25550</v>
      </c>
      <c r="R45" s="25">
        <f t="shared" si="23"/>
        <v>25550</v>
      </c>
      <c r="S45" s="25">
        <f t="shared" si="23"/>
        <v>25550</v>
      </c>
      <c r="T45" s="25">
        <f t="shared" si="23"/>
        <v>25550</v>
      </c>
      <c r="U45" s="25">
        <f t="shared" si="23"/>
        <v>25550</v>
      </c>
      <c r="V45" s="25">
        <f t="shared" si="23"/>
        <v>25550</v>
      </c>
      <c r="W45" s="25">
        <f t="shared" si="23"/>
        <v>25550</v>
      </c>
      <c r="X45" s="25">
        <f t="shared" si="23"/>
        <v>25550</v>
      </c>
      <c r="Y45" s="25">
        <f t="shared" si="23"/>
        <v>25550</v>
      </c>
      <c r="Z45" s="25">
        <f t="shared" si="23"/>
        <v>25550</v>
      </c>
      <c r="AA45" s="25">
        <f t="shared" si="23"/>
        <v>25550</v>
      </c>
      <c r="AB45" s="25">
        <f t="shared" si="23"/>
        <v>25550</v>
      </c>
      <c r="AC45" s="25">
        <f t="shared" si="23"/>
        <v>25550</v>
      </c>
      <c r="AD45" s="25">
        <f t="shared" si="23"/>
        <v>25550</v>
      </c>
      <c r="AE45" s="25">
        <f t="shared" si="23"/>
        <v>25550</v>
      </c>
      <c r="AF45" s="25">
        <f t="shared" si="23"/>
        <v>25550</v>
      </c>
      <c r="AG45" s="25">
        <f t="shared" si="23"/>
        <v>25550</v>
      </c>
      <c r="AH45" s="25">
        <f t="shared" si="23"/>
        <v>25550</v>
      </c>
      <c r="AI45" s="25">
        <f t="shared" si="23"/>
        <v>25550</v>
      </c>
      <c r="AJ45" s="30">
        <f t="shared" si="23"/>
        <v>25550</v>
      </c>
    </row>
    <row r="46" spans="1:36" s="27" customFormat="1" ht="12.75" customHeight="1" x14ac:dyDescent="0.75">
      <c r="A46" s="508"/>
      <c r="B46" s="510"/>
      <c r="C46" s="23" t="s">
        <v>51</v>
      </c>
      <c r="D46" s="23">
        <v>3.5</v>
      </c>
      <c r="E46" s="23" t="s">
        <v>118</v>
      </c>
      <c r="F46" s="251" t="s">
        <v>135</v>
      </c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30"/>
    </row>
    <row r="47" spans="1:36" s="27" customFormat="1" ht="12.75" customHeight="1" x14ac:dyDescent="0.75">
      <c r="A47" s="508"/>
      <c r="B47" s="26" t="s">
        <v>130</v>
      </c>
      <c r="C47" s="23"/>
      <c r="D47" s="23">
        <v>650</v>
      </c>
      <c r="E47" s="23" t="s">
        <v>131</v>
      </c>
      <c r="F47" s="251" t="s">
        <v>136</v>
      </c>
      <c r="G47" s="25"/>
      <c r="H47" s="25"/>
      <c r="I47" s="25"/>
      <c r="J47" s="25"/>
      <c r="K47" s="25">
        <f>+D47*365</f>
        <v>237250</v>
      </c>
      <c r="L47" s="25">
        <f>+K47</f>
        <v>237250</v>
      </c>
      <c r="M47" s="25">
        <f t="shared" ref="M47:AJ47" si="24">+L47</f>
        <v>237250</v>
      </c>
      <c r="N47" s="25">
        <f t="shared" si="24"/>
        <v>237250</v>
      </c>
      <c r="O47" s="25">
        <f t="shared" si="24"/>
        <v>237250</v>
      </c>
      <c r="P47" s="25">
        <f t="shared" si="24"/>
        <v>237250</v>
      </c>
      <c r="Q47" s="25">
        <f t="shared" si="24"/>
        <v>237250</v>
      </c>
      <c r="R47" s="25">
        <f t="shared" si="24"/>
        <v>237250</v>
      </c>
      <c r="S47" s="25">
        <f t="shared" si="24"/>
        <v>237250</v>
      </c>
      <c r="T47" s="25">
        <f t="shared" si="24"/>
        <v>237250</v>
      </c>
      <c r="U47" s="25">
        <f t="shared" si="24"/>
        <v>237250</v>
      </c>
      <c r="V47" s="25">
        <f t="shared" si="24"/>
        <v>237250</v>
      </c>
      <c r="W47" s="25">
        <f t="shared" si="24"/>
        <v>237250</v>
      </c>
      <c r="X47" s="25">
        <f t="shared" si="24"/>
        <v>237250</v>
      </c>
      <c r="Y47" s="25">
        <f t="shared" si="24"/>
        <v>237250</v>
      </c>
      <c r="Z47" s="25">
        <f t="shared" si="24"/>
        <v>237250</v>
      </c>
      <c r="AA47" s="25">
        <f t="shared" si="24"/>
        <v>237250</v>
      </c>
      <c r="AB47" s="25">
        <f t="shared" si="24"/>
        <v>237250</v>
      </c>
      <c r="AC47" s="25">
        <f t="shared" si="24"/>
        <v>237250</v>
      </c>
      <c r="AD47" s="25">
        <f t="shared" si="24"/>
        <v>237250</v>
      </c>
      <c r="AE47" s="25">
        <f t="shared" si="24"/>
        <v>237250</v>
      </c>
      <c r="AF47" s="25">
        <f t="shared" si="24"/>
        <v>237250</v>
      </c>
      <c r="AG47" s="25">
        <f t="shared" si="24"/>
        <v>237250</v>
      </c>
      <c r="AH47" s="25">
        <f t="shared" si="24"/>
        <v>237250</v>
      </c>
      <c r="AI47" s="25">
        <f t="shared" si="24"/>
        <v>237250</v>
      </c>
      <c r="AJ47" s="30">
        <f t="shared" si="24"/>
        <v>237250</v>
      </c>
    </row>
    <row r="48" spans="1:36" s="27" customFormat="1" ht="12.75" customHeight="1" thickBot="1" x14ac:dyDescent="0.9">
      <c r="A48" s="509"/>
      <c r="B48" s="31" t="s">
        <v>126</v>
      </c>
      <c r="C48" s="32"/>
      <c r="D48" s="32"/>
      <c r="E48" s="32"/>
      <c r="F48" s="252"/>
      <c r="G48" s="34"/>
      <c r="H48" s="34"/>
      <c r="I48" s="34"/>
      <c r="J48" s="34"/>
      <c r="K48" s="34">
        <f t="shared" ref="K48:AJ48" si="25">SUM(K43:K47)</f>
        <v>270100</v>
      </c>
      <c r="L48" s="34">
        <f t="shared" si="25"/>
        <v>270100</v>
      </c>
      <c r="M48" s="34">
        <f t="shared" si="25"/>
        <v>270100</v>
      </c>
      <c r="N48" s="34">
        <f t="shared" si="25"/>
        <v>270100</v>
      </c>
      <c r="O48" s="34">
        <f t="shared" si="25"/>
        <v>270100</v>
      </c>
      <c r="P48" s="34">
        <f t="shared" si="25"/>
        <v>270100</v>
      </c>
      <c r="Q48" s="34">
        <f t="shared" si="25"/>
        <v>270100</v>
      </c>
      <c r="R48" s="34">
        <f t="shared" si="25"/>
        <v>270100</v>
      </c>
      <c r="S48" s="34">
        <f t="shared" si="25"/>
        <v>270100</v>
      </c>
      <c r="T48" s="34">
        <f t="shared" si="25"/>
        <v>270100</v>
      </c>
      <c r="U48" s="34">
        <f t="shared" si="25"/>
        <v>270100</v>
      </c>
      <c r="V48" s="34">
        <f t="shared" si="25"/>
        <v>270100</v>
      </c>
      <c r="W48" s="34">
        <f t="shared" si="25"/>
        <v>270100</v>
      </c>
      <c r="X48" s="34">
        <f t="shared" si="25"/>
        <v>270100</v>
      </c>
      <c r="Y48" s="34">
        <f t="shared" si="25"/>
        <v>270100</v>
      </c>
      <c r="Z48" s="34">
        <f t="shared" si="25"/>
        <v>270100</v>
      </c>
      <c r="AA48" s="34">
        <f t="shared" si="25"/>
        <v>270100</v>
      </c>
      <c r="AB48" s="34">
        <f t="shared" si="25"/>
        <v>270100</v>
      </c>
      <c r="AC48" s="34">
        <f t="shared" si="25"/>
        <v>270100</v>
      </c>
      <c r="AD48" s="34">
        <f t="shared" si="25"/>
        <v>270100</v>
      </c>
      <c r="AE48" s="34">
        <f t="shared" si="25"/>
        <v>270100</v>
      </c>
      <c r="AF48" s="34">
        <f t="shared" si="25"/>
        <v>270100</v>
      </c>
      <c r="AG48" s="34">
        <f t="shared" si="25"/>
        <v>270100</v>
      </c>
      <c r="AH48" s="34">
        <f t="shared" si="25"/>
        <v>270100</v>
      </c>
      <c r="AI48" s="34">
        <f t="shared" si="25"/>
        <v>270100</v>
      </c>
      <c r="AJ48" s="35">
        <f t="shared" si="25"/>
        <v>270100</v>
      </c>
    </row>
    <row r="49" spans="1:36" s="27" customFormat="1" ht="12.75" customHeight="1" thickTop="1" x14ac:dyDescent="0.75">
      <c r="A49" s="516" t="s">
        <v>137</v>
      </c>
      <c r="B49" s="519" t="s">
        <v>114</v>
      </c>
      <c r="C49" s="37" t="s">
        <v>115</v>
      </c>
      <c r="D49" s="37">
        <v>20</v>
      </c>
      <c r="E49" s="37" t="s">
        <v>116</v>
      </c>
      <c r="F49" s="253" t="s">
        <v>138</v>
      </c>
      <c r="G49" s="38"/>
      <c r="H49" s="38"/>
      <c r="I49" s="38"/>
      <c r="J49" s="38"/>
      <c r="K49" s="38"/>
      <c r="L49" s="38"/>
      <c r="M49" s="38">
        <f>+D49*D50*365</f>
        <v>7300</v>
      </c>
      <c r="N49" s="38">
        <f>+M49</f>
        <v>7300</v>
      </c>
      <c r="O49" s="38">
        <f t="shared" ref="O49:AJ49" si="26">+N49</f>
        <v>7300</v>
      </c>
      <c r="P49" s="38">
        <f t="shared" si="26"/>
        <v>7300</v>
      </c>
      <c r="Q49" s="38">
        <f t="shared" si="26"/>
        <v>7300</v>
      </c>
      <c r="R49" s="38">
        <f t="shared" si="26"/>
        <v>7300</v>
      </c>
      <c r="S49" s="38">
        <f t="shared" si="26"/>
        <v>7300</v>
      </c>
      <c r="T49" s="38">
        <f t="shared" si="26"/>
        <v>7300</v>
      </c>
      <c r="U49" s="38">
        <f t="shared" si="26"/>
        <v>7300</v>
      </c>
      <c r="V49" s="38">
        <f t="shared" si="26"/>
        <v>7300</v>
      </c>
      <c r="W49" s="38">
        <f t="shared" si="26"/>
        <v>7300</v>
      </c>
      <c r="X49" s="38">
        <f t="shared" si="26"/>
        <v>7300</v>
      </c>
      <c r="Y49" s="38">
        <f t="shared" si="26"/>
        <v>7300</v>
      </c>
      <c r="Z49" s="38">
        <f t="shared" si="26"/>
        <v>7300</v>
      </c>
      <c r="AA49" s="38">
        <f t="shared" si="26"/>
        <v>7300</v>
      </c>
      <c r="AB49" s="38">
        <f t="shared" si="26"/>
        <v>7300</v>
      </c>
      <c r="AC49" s="38">
        <f t="shared" si="26"/>
        <v>7300</v>
      </c>
      <c r="AD49" s="38">
        <f t="shared" si="26"/>
        <v>7300</v>
      </c>
      <c r="AE49" s="38">
        <f t="shared" si="26"/>
        <v>7300</v>
      </c>
      <c r="AF49" s="38">
        <f t="shared" si="26"/>
        <v>7300</v>
      </c>
      <c r="AG49" s="38">
        <f t="shared" si="26"/>
        <v>7300</v>
      </c>
      <c r="AH49" s="38">
        <f t="shared" si="26"/>
        <v>7300</v>
      </c>
      <c r="AI49" s="38">
        <f t="shared" si="26"/>
        <v>7300</v>
      </c>
      <c r="AJ49" s="39">
        <f t="shared" si="26"/>
        <v>7300</v>
      </c>
    </row>
    <row r="50" spans="1:36" s="27" customFormat="1" ht="12.75" customHeight="1" x14ac:dyDescent="0.75">
      <c r="A50" s="517"/>
      <c r="B50" s="494"/>
      <c r="C50" s="19" t="s">
        <v>51</v>
      </c>
      <c r="D50" s="19">
        <v>1</v>
      </c>
      <c r="E50" s="19" t="s">
        <v>118</v>
      </c>
      <c r="F50" s="249" t="s">
        <v>134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8"/>
    </row>
    <row r="51" spans="1:36" s="27" customFormat="1" ht="12.75" customHeight="1" x14ac:dyDescent="0.75">
      <c r="A51" s="517"/>
      <c r="B51" s="510" t="s">
        <v>120</v>
      </c>
      <c r="C51" s="23" t="s">
        <v>115</v>
      </c>
      <c r="D51" s="23">
        <v>5</v>
      </c>
      <c r="E51" s="23" t="s">
        <v>116</v>
      </c>
      <c r="F51" s="251" t="s">
        <v>134</v>
      </c>
      <c r="G51" s="25"/>
      <c r="H51" s="25"/>
      <c r="I51" s="25"/>
      <c r="J51" s="25"/>
      <c r="K51" s="25"/>
      <c r="L51" s="25"/>
      <c r="M51" s="25">
        <f>+D51*D52*365</f>
        <v>6387.5</v>
      </c>
      <c r="N51" s="25">
        <f>+M51</f>
        <v>6387.5</v>
      </c>
      <c r="O51" s="25">
        <f t="shared" ref="O51:AJ51" si="27">+N51</f>
        <v>6387.5</v>
      </c>
      <c r="P51" s="25">
        <f t="shared" si="27"/>
        <v>6387.5</v>
      </c>
      <c r="Q51" s="25">
        <f t="shared" si="27"/>
        <v>6387.5</v>
      </c>
      <c r="R51" s="25">
        <f t="shared" si="27"/>
        <v>6387.5</v>
      </c>
      <c r="S51" s="25">
        <f t="shared" si="27"/>
        <v>6387.5</v>
      </c>
      <c r="T51" s="25">
        <f t="shared" si="27"/>
        <v>6387.5</v>
      </c>
      <c r="U51" s="25">
        <f t="shared" si="27"/>
        <v>6387.5</v>
      </c>
      <c r="V51" s="25">
        <f t="shared" si="27"/>
        <v>6387.5</v>
      </c>
      <c r="W51" s="25">
        <f t="shared" si="27"/>
        <v>6387.5</v>
      </c>
      <c r="X51" s="25">
        <f t="shared" si="27"/>
        <v>6387.5</v>
      </c>
      <c r="Y51" s="25">
        <f t="shared" si="27"/>
        <v>6387.5</v>
      </c>
      <c r="Z51" s="25">
        <f t="shared" si="27"/>
        <v>6387.5</v>
      </c>
      <c r="AA51" s="25">
        <f t="shared" si="27"/>
        <v>6387.5</v>
      </c>
      <c r="AB51" s="25">
        <f t="shared" si="27"/>
        <v>6387.5</v>
      </c>
      <c r="AC51" s="25">
        <f t="shared" si="27"/>
        <v>6387.5</v>
      </c>
      <c r="AD51" s="25">
        <f t="shared" si="27"/>
        <v>6387.5</v>
      </c>
      <c r="AE51" s="25">
        <f t="shared" si="27"/>
        <v>6387.5</v>
      </c>
      <c r="AF51" s="25">
        <f t="shared" si="27"/>
        <v>6387.5</v>
      </c>
      <c r="AG51" s="25">
        <f t="shared" si="27"/>
        <v>6387.5</v>
      </c>
      <c r="AH51" s="25">
        <f t="shared" si="27"/>
        <v>6387.5</v>
      </c>
      <c r="AI51" s="25">
        <f t="shared" si="27"/>
        <v>6387.5</v>
      </c>
      <c r="AJ51" s="30">
        <f t="shared" si="27"/>
        <v>6387.5</v>
      </c>
    </row>
    <row r="52" spans="1:36" s="27" customFormat="1" ht="12.75" customHeight="1" x14ac:dyDescent="0.75">
      <c r="A52" s="517"/>
      <c r="B52" s="510"/>
      <c r="C52" s="23" t="s">
        <v>51</v>
      </c>
      <c r="D52" s="23">
        <v>3.5</v>
      </c>
      <c r="E52" s="23" t="s">
        <v>118</v>
      </c>
      <c r="F52" s="251" t="s">
        <v>135</v>
      </c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30"/>
    </row>
    <row r="53" spans="1:36" s="27" customFormat="1" ht="12.75" customHeight="1" thickBot="1" x14ac:dyDescent="0.9">
      <c r="A53" s="518"/>
      <c r="B53" s="31" t="s">
        <v>126</v>
      </c>
      <c r="C53" s="32"/>
      <c r="D53" s="32"/>
      <c r="E53" s="32"/>
      <c r="F53" s="252"/>
      <c r="G53" s="34"/>
      <c r="H53" s="34"/>
      <c r="I53" s="34"/>
      <c r="J53" s="34"/>
      <c r="K53" s="34"/>
      <c r="L53" s="34"/>
      <c r="M53" s="34">
        <f>SUM(M49:M52)</f>
        <v>13687.5</v>
      </c>
      <c r="N53" s="34">
        <f>SUM(N49:N52)</f>
        <v>13687.5</v>
      </c>
      <c r="O53" s="34">
        <f t="shared" ref="O53:AJ53" si="28">SUM(O49:O52)</f>
        <v>13687.5</v>
      </c>
      <c r="P53" s="34">
        <f t="shared" si="28"/>
        <v>13687.5</v>
      </c>
      <c r="Q53" s="34">
        <f t="shared" si="28"/>
        <v>13687.5</v>
      </c>
      <c r="R53" s="34">
        <f t="shared" si="28"/>
        <v>13687.5</v>
      </c>
      <c r="S53" s="34">
        <f t="shared" si="28"/>
        <v>13687.5</v>
      </c>
      <c r="T53" s="34">
        <f t="shared" si="28"/>
        <v>13687.5</v>
      </c>
      <c r="U53" s="34">
        <f t="shared" si="28"/>
        <v>13687.5</v>
      </c>
      <c r="V53" s="34">
        <f t="shared" si="28"/>
        <v>13687.5</v>
      </c>
      <c r="W53" s="34">
        <f t="shared" si="28"/>
        <v>13687.5</v>
      </c>
      <c r="X53" s="34">
        <f t="shared" si="28"/>
        <v>13687.5</v>
      </c>
      <c r="Y53" s="34">
        <f t="shared" si="28"/>
        <v>13687.5</v>
      </c>
      <c r="Z53" s="34">
        <f t="shared" si="28"/>
        <v>13687.5</v>
      </c>
      <c r="AA53" s="34">
        <f t="shared" si="28"/>
        <v>13687.5</v>
      </c>
      <c r="AB53" s="34">
        <f t="shared" si="28"/>
        <v>13687.5</v>
      </c>
      <c r="AC53" s="34">
        <f t="shared" si="28"/>
        <v>13687.5</v>
      </c>
      <c r="AD53" s="34">
        <f t="shared" si="28"/>
        <v>13687.5</v>
      </c>
      <c r="AE53" s="34">
        <f t="shared" si="28"/>
        <v>13687.5</v>
      </c>
      <c r="AF53" s="34">
        <f t="shared" si="28"/>
        <v>13687.5</v>
      </c>
      <c r="AG53" s="34">
        <f t="shared" si="28"/>
        <v>13687.5</v>
      </c>
      <c r="AH53" s="34">
        <f t="shared" si="28"/>
        <v>13687.5</v>
      </c>
      <c r="AI53" s="34">
        <f t="shared" si="28"/>
        <v>13687.5</v>
      </c>
      <c r="AJ53" s="35">
        <f t="shared" si="28"/>
        <v>13687.5</v>
      </c>
    </row>
    <row r="54" spans="1:36" s="27" customFormat="1" ht="12.75" customHeight="1" thickTop="1" x14ac:dyDescent="0.75">
      <c r="A54" s="520" t="s">
        <v>139</v>
      </c>
      <c r="B54" s="514" t="s">
        <v>140</v>
      </c>
      <c r="C54" s="37" t="s">
        <v>115</v>
      </c>
      <c r="D54" s="37">
        <v>20</v>
      </c>
      <c r="E54" s="37" t="s">
        <v>116</v>
      </c>
      <c r="F54" s="253" t="s">
        <v>134</v>
      </c>
      <c r="G54" s="38"/>
      <c r="H54" s="38"/>
      <c r="I54" s="38"/>
      <c r="J54" s="38"/>
      <c r="K54" s="38"/>
      <c r="L54" s="38"/>
      <c r="M54" s="38"/>
      <c r="N54" s="38"/>
      <c r="O54" s="38"/>
      <c r="P54" s="38">
        <f>+D54*D55*365</f>
        <v>7300</v>
      </c>
      <c r="Q54" s="38">
        <f>+P54</f>
        <v>7300</v>
      </c>
      <c r="R54" s="38">
        <f t="shared" ref="R54:AJ54" si="29">+Q54</f>
        <v>7300</v>
      </c>
      <c r="S54" s="38">
        <f t="shared" si="29"/>
        <v>7300</v>
      </c>
      <c r="T54" s="38">
        <f t="shared" si="29"/>
        <v>7300</v>
      </c>
      <c r="U54" s="38">
        <f t="shared" si="29"/>
        <v>7300</v>
      </c>
      <c r="V54" s="38">
        <f t="shared" si="29"/>
        <v>7300</v>
      </c>
      <c r="W54" s="38">
        <f t="shared" si="29"/>
        <v>7300</v>
      </c>
      <c r="X54" s="38">
        <f t="shared" si="29"/>
        <v>7300</v>
      </c>
      <c r="Y54" s="38">
        <f t="shared" si="29"/>
        <v>7300</v>
      </c>
      <c r="Z54" s="38">
        <f t="shared" si="29"/>
        <v>7300</v>
      </c>
      <c r="AA54" s="38">
        <f t="shared" si="29"/>
        <v>7300</v>
      </c>
      <c r="AB54" s="38">
        <f t="shared" si="29"/>
        <v>7300</v>
      </c>
      <c r="AC54" s="38">
        <f t="shared" si="29"/>
        <v>7300</v>
      </c>
      <c r="AD54" s="38">
        <f t="shared" si="29"/>
        <v>7300</v>
      </c>
      <c r="AE54" s="38">
        <f t="shared" si="29"/>
        <v>7300</v>
      </c>
      <c r="AF54" s="38">
        <f t="shared" si="29"/>
        <v>7300</v>
      </c>
      <c r="AG54" s="38">
        <f t="shared" si="29"/>
        <v>7300</v>
      </c>
      <c r="AH54" s="38">
        <f t="shared" si="29"/>
        <v>7300</v>
      </c>
      <c r="AI54" s="38">
        <f t="shared" si="29"/>
        <v>7300</v>
      </c>
      <c r="AJ54" s="39">
        <f t="shared" si="29"/>
        <v>7300</v>
      </c>
    </row>
    <row r="55" spans="1:36" s="27" customFormat="1" ht="12.75" customHeight="1" x14ac:dyDescent="0.75">
      <c r="A55" s="521"/>
      <c r="B55" s="503"/>
      <c r="C55" s="19" t="s">
        <v>51</v>
      </c>
      <c r="D55" s="19">
        <v>1</v>
      </c>
      <c r="E55" s="19" t="s">
        <v>118</v>
      </c>
      <c r="F55" s="249" t="s">
        <v>134</v>
      </c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8"/>
    </row>
    <row r="56" spans="1:36" s="27" customFormat="1" ht="12.75" customHeight="1" x14ac:dyDescent="0.75">
      <c r="A56" s="521"/>
      <c r="B56" s="515" t="s">
        <v>120</v>
      </c>
      <c r="C56" s="23" t="s">
        <v>115</v>
      </c>
      <c r="D56" s="23">
        <v>10</v>
      </c>
      <c r="E56" s="23" t="s">
        <v>116</v>
      </c>
      <c r="F56" s="251" t="s">
        <v>134</v>
      </c>
      <c r="G56" s="25"/>
      <c r="H56" s="25"/>
      <c r="I56" s="25"/>
      <c r="J56" s="25"/>
      <c r="K56" s="25"/>
      <c r="L56" s="25"/>
      <c r="M56" s="25"/>
      <c r="N56" s="25"/>
      <c r="O56" s="25"/>
      <c r="P56" s="25">
        <f>+D56*D57*365</f>
        <v>12775</v>
      </c>
      <c r="Q56" s="25">
        <f>+P56</f>
        <v>12775</v>
      </c>
      <c r="R56" s="25">
        <f t="shared" ref="R56:AJ56" si="30">+Q56</f>
        <v>12775</v>
      </c>
      <c r="S56" s="25">
        <f t="shared" si="30"/>
        <v>12775</v>
      </c>
      <c r="T56" s="25">
        <f t="shared" si="30"/>
        <v>12775</v>
      </c>
      <c r="U56" s="25">
        <f t="shared" si="30"/>
        <v>12775</v>
      </c>
      <c r="V56" s="25">
        <f t="shared" si="30"/>
        <v>12775</v>
      </c>
      <c r="W56" s="25">
        <f t="shared" si="30"/>
        <v>12775</v>
      </c>
      <c r="X56" s="25">
        <f t="shared" si="30"/>
        <v>12775</v>
      </c>
      <c r="Y56" s="25">
        <f t="shared" si="30"/>
        <v>12775</v>
      </c>
      <c r="Z56" s="25">
        <f t="shared" si="30"/>
        <v>12775</v>
      </c>
      <c r="AA56" s="25">
        <f t="shared" si="30"/>
        <v>12775</v>
      </c>
      <c r="AB56" s="25">
        <f t="shared" si="30"/>
        <v>12775</v>
      </c>
      <c r="AC56" s="25">
        <f t="shared" si="30"/>
        <v>12775</v>
      </c>
      <c r="AD56" s="25">
        <f t="shared" si="30"/>
        <v>12775</v>
      </c>
      <c r="AE56" s="25">
        <f t="shared" si="30"/>
        <v>12775</v>
      </c>
      <c r="AF56" s="25">
        <f t="shared" si="30"/>
        <v>12775</v>
      </c>
      <c r="AG56" s="25">
        <f t="shared" si="30"/>
        <v>12775</v>
      </c>
      <c r="AH56" s="25">
        <f t="shared" si="30"/>
        <v>12775</v>
      </c>
      <c r="AI56" s="25">
        <f t="shared" si="30"/>
        <v>12775</v>
      </c>
      <c r="AJ56" s="30">
        <f t="shared" si="30"/>
        <v>12775</v>
      </c>
    </row>
    <row r="57" spans="1:36" s="27" customFormat="1" ht="12.75" customHeight="1" x14ac:dyDescent="0.75">
      <c r="A57" s="521"/>
      <c r="B57" s="515"/>
      <c r="C57" s="23" t="s">
        <v>51</v>
      </c>
      <c r="D57" s="23">
        <v>3.5</v>
      </c>
      <c r="E57" s="23" t="s">
        <v>118</v>
      </c>
      <c r="F57" s="251" t="s">
        <v>135</v>
      </c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30"/>
    </row>
    <row r="58" spans="1:36" s="27" customFormat="1" ht="12.75" customHeight="1" thickBot="1" x14ac:dyDescent="0.9">
      <c r="A58" s="522"/>
      <c r="B58" s="31" t="s">
        <v>126</v>
      </c>
      <c r="C58" s="32"/>
      <c r="D58" s="32"/>
      <c r="E58" s="32"/>
      <c r="F58" s="252"/>
      <c r="G58" s="34"/>
      <c r="H58" s="34"/>
      <c r="I58" s="34"/>
      <c r="J58" s="34"/>
      <c r="K58" s="34"/>
      <c r="L58" s="34"/>
      <c r="M58" s="34"/>
      <c r="N58" s="34"/>
      <c r="O58" s="34"/>
      <c r="P58" s="34">
        <f>SUM(P54:P57)</f>
        <v>20075</v>
      </c>
      <c r="Q58" s="34">
        <f>+P58</f>
        <v>20075</v>
      </c>
      <c r="R58" s="34">
        <f t="shared" ref="R58:AJ59" si="31">+Q58</f>
        <v>20075</v>
      </c>
      <c r="S58" s="34">
        <f t="shared" si="31"/>
        <v>20075</v>
      </c>
      <c r="T58" s="34">
        <f t="shared" si="31"/>
        <v>20075</v>
      </c>
      <c r="U58" s="34">
        <f t="shared" si="31"/>
        <v>20075</v>
      </c>
      <c r="V58" s="34">
        <f t="shared" si="31"/>
        <v>20075</v>
      </c>
      <c r="W58" s="34">
        <f t="shared" si="31"/>
        <v>20075</v>
      </c>
      <c r="X58" s="34">
        <f t="shared" si="31"/>
        <v>20075</v>
      </c>
      <c r="Y58" s="34">
        <f t="shared" si="31"/>
        <v>20075</v>
      </c>
      <c r="Z58" s="34">
        <f t="shared" si="31"/>
        <v>20075</v>
      </c>
      <c r="AA58" s="34">
        <f t="shared" si="31"/>
        <v>20075</v>
      </c>
      <c r="AB58" s="34">
        <f t="shared" si="31"/>
        <v>20075</v>
      </c>
      <c r="AC58" s="34">
        <f t="shared" si="31"/>
        <v>20075</v>
      </c>
      <c r="AD58" s="34">
        <f t="shared" si="31"/>
        <v>20075</v>
      </c>
      <c r="AE58" s="34">
        <f t="shared" si="31"/>
        <v>20075</v>
      </c>
      <c r="AF58" s="34">
        <f t="shared" si="31"/>
        <v>20075</v>
      </c>
      <c r="AG58" s="34">
        <f t="shared" si="31"/>
        <v>20075</v>
      </c>
      <c r="AH58" s="34">
        <f t="shared" si="31"/>
        <v>20075</v>
      </c>
      <c r="AI58" s="34">
        <f t="shared" si="31"/>
        <v>20075</v>
      </c>
      <c r="AJ58" s="35">
        <f t="shared" si="31"/>
        <v>20075</v>
      </c>
    </row>
    <row r="59" spans="1:36" s="27" customFormat="1" ht="12.75" customHeight="1" thickTop="1" x14ac:dyDescent="0.75">
      <c r="A59" s="511" t="s">
        <v>185</v>
      </c>
      <c r="B59" s="514" t="s">
        <v>140</v>
      </c>
      <c r="C59" s="37" t="s">
        <v>115</v>
      </c>
      <c r="D59" s="37">
        <v>20</v>
      </c>
      <c r="E59" s="37" t="s">
        <v>116</v>
      </c>
      <c r="F59" s="253" t="s">
        <v>134</v>
      </c>
      <c r="G59" s="38"/>
      <c r="H59" s="38"/>
      <c r="I59" s="38"/>
      <c r="J59" s="38"/>
      <c r="K59" s="38"/>
      <c r="L59" s="38"/>
      <c r="M59" s="38"/>
      <c r="N59" s="38"/>
      <c r="O59" s="38"/>
      <c r="P59" s="38">
        <f>+D59*D60*365*0.5</f>
        <v>3650</v>
      </c>
      <c r="Q59" s="38">
        <f>+D59*D60*365</f>
        <v>7300</v>
      </c>
      <c r="R59" s="38">
        <f>+Q59</f>
        <v>7300</v>
      </c>
      <c r="S59" s="38">
        <f t="shared" si="31"/>
        <v>7300</v>
      </c>
      <c r="T59" s="38">
        <f t="shared" si="31"/>
        <v>7300</v>
      </c>
      <c r="U59" s="38">
        <f t="shared" si="31"/>
        <v>7300</v>
      </c>
      <c r="V59" s="38">
        <f t="shared" si="31"/>
        <v>7300</v>
      </c>
      <c r="W59" s="38">
        <f t="shared" si="31"/>
        <v>7300</v>
      </c>
      <c r="X59" s="38">
        <f t="shared" si="31"/>
        <v>7300</v>
      </c>
      <c r="Y59" s="38">
        <f t="shared" si="31"/>
        <v>7300</v>
      </c>
      <c r="Z59" s="38">
        <f t="shared" si="31"/>
        <v>7300</v>
      </c>
      <c r="AA59" s="38">
        <f t="shared" si="31"/>
        <v>7300</v>
      </c>
      <c r="AB59" s="38">
        <f t="shared" si="31"/>
        <v>7300</v>
      </c>
      <c r="AC59" s="38">
        <f t="shared" si="31"/>
        <v>7300</v>
      </c>
      <c r="AD59" s="38">
        <f t="shared" si="31"/>
        <v>7300</v>
      </c>
      <c r="AE59" s="38">
        <f t="shared" si="31"/>
        <v>7300</v>
      </c>
      <c r="AF59" s="38">
        <f t="shared" si="31"/>
        <v>7300</v>
      </c>
      <c r="AG59" s="38">
        <f t="shared" si="31"/>
        <v>7300</v>
      </c>
      <c r="AH59" s="38">
        <f t="shared" si="31"/>
        <v>7300</v>
      </c>
      <c r="AI59" s="38">
        <f t="shared" si="31"/>
        <v>7300</v>
      </c>
      <c r="AJ59" s="39">
        <f t="shared" si="31"/>
        <v>7300</v>
      </c>
    </row>
    <row r="60" spans="1:36" s="27" customFormat="1" ht="12.75" customHeight="1" x14ac:dyDescent="0.75">
      <c r="A60" s="512"/>
      <c r="B60" s="503"/>
      <c r="C60" s="19" t="s">
        <v>51</v>
      </c>
      <c r="D60" s="19">
        <v>1</v>
      </c>
      <c r="E60" s="19" t="s">
        <v>118</v>
      </c>
      <c r="F60" s="249" t="s">
        <v>134</v>
      </c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8"/>
    </row>
    <row r="61" spans="1:36" s="27" customFormat="1" ht="12.75" customHeight="1" x14ac:dyDescent="0.75">
      <c r="A61" s="512"/>
      <c r="B61" s="515" t="s">
        <v>120</v>
      </c>
      <c r="C61" s="23" t="s">
        <v>115</v>
      </c>
      <c r="D61" s="23">
        <v>10</v>
      </c>
      <c r="E61" s="23" t="s">
        <v>116</v>
      </c>
      <c r="F61" s="251" t="s">
        <v>134</v>
      </c>
      <c r="G61" s="25"/>
      <c r="H61" s="25"/>
      <c r="I61" s="25"/>
      <c r="J61" s="25"/>
      <c r="K61" s="25"/>
      <c r="L61" s="25"/>
      <c r="M61" s="25"/>
      <c r="N61" s="25"/>
      <c r="O61" s="25"/>
      <c r="P61" s="25">
        <f>+D61*D62*365*0.5</f>
        <v>6387.5</v>
      </c>
      <c r="Q61" s="25">
        <f>+D61*D62*365</f>
        <v>12775</v>
      </c>
      <c r="R61" s="25">
        <f>+Q61</f>
        <v>12775</v>
      </c>
      <c r="S61" s="25">
        <f t="shared" ref="S61:AJ61" si="32">+R61</f>
        <v>12775</v>
      </c>
      <c r="T61" s="25">
        <f t="shared" si="32"/>
        <v>12775</v>
      </c>
      <c r="U61" s="25">
        <f t="shared" si="32"/>
        <v>12775</v>
      </c>
      <c r="V61" s="25">
        <f t="shared" si="32"/>
        <v>12775</v>
      </c>
      <c r="W61" s="25">
        <f t="shared" si="32"/>
        <v>12775</v>
      </c>
      <c r="X61" s="25">
        <f t="shared" si="32"/>
        <v>12775</v>
      </c>
      <c r="Y61" s="25">
        <f t="shared" si="32"/>
        <v>12775</v>
      </c>
      <c r="Z61" s="25">
        <f t="shared" si="32"/>
        <v>12775</v>
      </c>
      <c r="AA61" s="25">
        <f t="shared" si="32"/>
        <v>12775</v>
      </c>
      <c r="AB61" s="25">
        <f t="shared" si="32"/>
        <v>12775</v>
      </c>
      <c r="AC61" s="25">
        <f t="shared" si="32"/>
        <v>12775</v>
      </c>
      <c r="AD61" s="25">
        <f t="shared" si="32"/>
        <v>12775</v>
      </c>
      <c r="AE61" s="25">
        <f t="shared" si="32"/>
        <v>12775</v>
      </c>
      <c r="AF61" s="25">
        <f t="shared" si="32"/>
        <v>12775</v>
      </c>
      <c r="AG61" s="25">
        <f t="shared" si="32"/>
        <v>12775</v>
      </c>
      <c r="AH61" s="25">
        <f t="shared" si="32"/>
        <v>12775</v>
      </c>
      <c r="AI61" s="25">
        <f t="shared" si="32"/>
        <v>12775</v>
      </c>
      <c r="AJ61" s="30">
        <f t="shared" si="32"/>
        <v>12775</v>
      </c>
    </row>
    <row r="62" spans="1:36" s="27" customFormat="1" ht="12.75" customHeight="1" x14ac:dyDescent="0.75">
      <c r="A62" s="512"/>
      <c r="B62" s="515"/>
      <c r="C62" s="23" t="s">
        <v>51</v>
      </c>
      <c r="D62" s="23">
        <v>3.5</v>
      </c>
      <c r="E62" s="23" t="s">
        <v>118</v>
      </c>
      <c r="F62" s="251" t="s">
        <v>135</v>
      </c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30"/>
    </row>
    <row r="63" spans="1:36" s="27" customFormat="1" ht="12.75" customHeight="1" thickBot="1" x14ac:dyDescent="0.9">
      <c r="A63" s="513"/>
      <c r="B63" s="31" t="s">
        <v>126</v>
      </c>
      <c r="C63" s="32"/>
      <c r="D63" s="32"/>
      <c r="E63" s="32"/>
      <c r="F63" s="33"/>
      <c r="G63" s="34"/>
      <c r="H63" s="34"/>
      <c r="I63" s="34"/>
      <c r="J63" s="34"/>
      <c r="K63" s="34"/>
      <c r="L63" s="34"/>
      <c r="M63" s="34"/>
      <c r="N63" s="34"/>
      <c r="O63" s="34"/>
      <c r="P63" s="34">
        <f>SUM(P59:P62)</f>
        <v>10037.5</v>
      </c>
      <c r="Q63" s="34">
        <f t="shared" ref="Q63:AJ63" si="33">SUM(Q59:Q62)</f>
        <v>20075</v>
      </c>
      <c r="R63" s="34">
        <f t="shared" si="33"/>
        <v>20075</v>
      </c>
      <c r="S63" s="34">
        <f t="shared" si="33"/>
        <v>20075</v>
      </c>
      <c r="T63" s="34">
        <f t="shared" si="33"/>
        <v>20075</v>
      </c>
      <c r="U63" s="34">
        <f t="shared" si="33"/>
        <v>20075</v>
      </c>
      <c r="V63" s="34">
        <f t="shared" si="33"/>
        <v>20075</v>
      </c>
      <c r="W63" s="34">
        <f t="shared" si="33"/>
        <v>20075</v>
      </c>
      <c r="X63" s="34">
        <f t="shared" si="33"/>
        <v>20075</v>
      </c>
      <c r="Y63" s="34">
        <f t="shared" si="33"/>
        <v>20075</v>
      </c>
      <c r="Z63" s="34">
        <f t="shared" si="33"/>
        <v>20075</v>
      </c>
      <c r="AA63" s="34">
        <f t="shared" si="33"/>
        <v>20075</v>
      </c>
      <c r="AB63" s="34">
        <f t="shared" si="33"/>
        <v>20075</v>
      </c>
      <c r="AC63" s="34">
        <f t="shared" si="33"/>
        <v>20075</v>
      </c>
      <c r="AD63" s="34">
        <f t="shared" si="33"/>
        <v>20075</v>
      </c>
      <c r="AE63" s="34">
        <f t="shared" si="33"/>
        <v>20075</v>
      </c>
      <c r="AF63" s="34">
        <f t="shared" si="33"/>
        <v>20075</v>
      </c>
      <c r="AG63" s="34">
        <f t="shared" si="33"/>
        <v>20075</v>
      </c>
      <c r="AH63" s="34">
        <f t="shared" si="33"/>
        <v>20075</v>
      </c>
      <c r="AI63" s="34">
        <f t="shared" si="33"/>
        <v>20075</v>
      </c>
      <c r="AJ63" s="35">
        <f t="shared" si="33"/>
        <v>20075</v>
      </c>
    </row>
    <row r="64" spans="1:36" ht="15.5" thickTop="1" x14ac:dyDescent="0.75"/>
    <row r="66" spans="1:36" ht="19.25" thickBot="1" x14ac:dyDescent="1.05">
      <c r="A66" s="485" t="s">
        <v>216</v>
      </c>
      <c r="B66" s="485"/>
      <c r="C66" s="485"/>
      <c r="D66" s="485"/>
      <c r="E66" s="485"/>
      <c r="F66" s="485"/>
      <c r="G66" s="485"/>
      <c r="H66" s="485"/>
      <c r="I66" s="485"/>
      <c r="J66" s="485"/>
      <c r="K66" s="485"/>
      <c r="L66" s="485"/>
      <c r="M66" s="485"/>
      <c r="N66" s="485"/>
      <c r="O66" s="485"/>
      <c r="P66" s="485"/>
      <c r="Q66" s="485"/>
      <c r="R66" s="485"/>
      <c r="S66" s="485"/>
      <c r="T66" s="485"/>
      <c r="U66" s="485"/>
      <c r="V66" s="485"/>
      <c r="W66" s="485"/>
      <c r="X66" s="485"/>
      <c r="Y66" s="485"/>
      <c r="Z66" s="485"/>
      <c r="AA66" s="485"/>
      <c r="AB66" s="485"/>
      <c r="AC66" s="485"/>
      <c r="AD66" s="485"/>
      <c r="AE66" s="485"/>
      <c r="AF66" s="485"/>
      <c r="AG66" s="485"/>
      <c r="AH66" s="485"/>
      <c r="AI66" s="485"/>
      <c r="AJ66" s="485"/>
    </row>
    <row r="67" spans="1:36" ht="16.25" thickTop="1" thickBot="1" x14ac:dyDescent="0.9">
      <c r="A67" s="484" t="s">
        <v>177</v>
      </c>
      <c r="B67" s="484"/>
      <c r="C67" s="484"/>
      <c r="D67" s="484"/>
      <c r="E67" s="484"/>
      <c r="F67" s="484"/>
      <c r="G67" s="354">
        <f>G12</f>
        <v>2021</v>
      </c>
      <c r="H67" s="354">
        <f t="shared" ref="H67:AJ67" si="34">H12</f>
        <v>2022</v>
      </c>
      <c r="I67" s="354">
        <f t="shared" si="34"/>
        <v>2023</v>
      </c>
      <c r="J67" s="354">
        <f t="shared" si="34"/>
        <v>2024</v>
      </c>
      <c r="K67" s="354">
        <f t="shared" si="34"/>
        <v>2025</v>
      </c>
      <c r="L67" s="354">
        <f t="shared" si="34"/>
        <v>2026</v>
      </c>
      <c r="M67" s="354">
        <f t="shared" si="34"/>
        <v>2027</v>
      </c>
      <c r="N67" s="354">
        <f t="shared" si="34"/>
        <v>2028</v>
      </c>
      <c r="O67" s="354">
        <f t="shared" si="34"/>
        <v>2029</v>
      </c>
      <c r="P67" s="354">
        <f t="shared" si="34"/>
        <v>2030</v>
      </c>
      <c r="Q67" s="354">
        <f t="shared" si="34"/>
        <v>2031</v>
      </c>
      <c r="R67" s="354">
        <f t="shared" si="34"/>
        <v>2032</v>
      </c>
      <c r="S67" s="354">
        <f t="shared" si="34"/>
        <v>2033</v>
      </c>
      <c r="T67" s="354">
        <f t="shared" si="34"/>
        <v>2034</v>
      </c>
      <c r="U67" s="354">
        <f t="shared" si="34"/>
        <v>2035</v>
      </c>
      <c r="V67" s="354">
        <f t="shared" si="34"/>
        <v>2036</v>
      </c>
      <c r="W67" s="354">
        <f t="shared" si="34"/>
        <v>2037</v>
      </c>
      <c r="X67" s="354">
        <f t="shared" si="34"/>
        <v>2038</v>
      </c>
      <c r="Y67" s="354">
        <f t="shared" si="34"/>
        <v>2039</v>
      </c>
      <c r="Z67" s="354">
        <f t="shared" si="34"/>
        <v>2040</v>
      </c>
      <c r="AA67" s="354">
        <f t="shared" si="34"/>
        <v>2041</v>
      </c>
      <c r="AB67" s="354">
        <f t="shared" si="34"/>
        <v>2042</v>
      </c>
      <c r="AC67" s="354">
        <f t="shared" si="34"/>
        <v>2043</v>
      </c>
      <c r="AD67" s="354">
        <f t="shared" si="34"/>
        <v>2044</v>
      </c>
      <c r="AE67" s="354">
        <f t="shared" si="34"/>
        <v>2045</v>
      </c>
      <c r="AF67" s="354">
        <f t="shared" si="34"/>
        <v>2046</v>
      </c>
      <c r="AG67" s="354">
        <f t="shared" si="34"/>
        <v>2047</v>
      </c>
      <c r="AH67" s="354">
        <f t="shared" si="34"/>
        <v>2048</v>
      </c>
      <c r="AI67" s="354">
        <f t="shared" si="34"/>
        <v>2049</v>
      </c>
      <c r="AJ67" s="354">
        <f t="shared" si="34"/>
        <v>2050</v>
      </c>
    </row>
    <row r="68" spans="1:36" x14ac:dyDescent="0.75">
      <c r="A68" s="488" t="str">
        <f>A13</f>
        <v>Bridgetown Core</v>
      </c>
      <c r="B68" s="489"/>
      <c r="C68" s="489"/>
      <c r="D68" s="489"/>
      <c r="E68" s="489"/>
      <c r="F68" s="489"/>
      <c r="G68" s="347" cm="1">
        <f t="array" ref="G68">_xlfn.IFS(Dashboard!$E$5="No Climate",G19,Dashboard!$E$5="RCP 2.6",G19*(1+TECHNICAL!B36), Dashboard!$E$5="RCP 4.5",G19*(1+TECHNICAL!B37),Dashboard!$E$5="RCP 6",G19*(1+TECHNICAL!B38),Dashboard!$E$5="RCP 8.5",G19*(1+TECHNICAL!B39))</f>
        <v>940213.75</v>
      </c>
      <c r="H68" s="347" cm="1">
        <f t="array" ref="H68">_xlfn.IFS(Dashboard!$E$5="No Climate",H19,Dashboard!$E$5="RCP 2.6",H19*(1+TECHNICAL!C36), Dashboard!$E$5="RCP 4.5",H19*(1+TECHNICAL!C37),Dashboard!$E$5="RCP 6",H19*(1+TECHNICAL!C38),Dashboard!$E$5="RCP 8.5",H19*(1+TECHNICAL!C39))</f>
        <v>942355.34798611118</v>
      </c>
      <c r="I68" s="347" cm="1">
        <f t="array" ref="I68">_xlfn.IFS(Dashboard!$E$5="No Climate",I19,Dashboard!$E$5="RCP 2.6",I19*(1+TECHNICAL!D36), Dashboard!$E$5="RCP 4.5",I19*(1+TECHNICAL!D37),Dashboard!$E$5="RCP 6",I19*(1+TECHNICAL!D38),Dashboard!$E$5="RCP 8.5",I19*(1+TECHNICAL!D39))</f>
        <v>944496.94597222225</v>
      </c>
      <c r="J68" s="347" cm="1">
        <f t="array" ref="J68">_xlfn.IFS(Dashboard!$E$5="No Climate",J19,Dashboard!$E$5="RCP 2.6",J19*(1+TECHNICAL!E36), Dashboard!$E$5="RCP 4.5",J19*(1+TECHNICAL!E37),Dashboard!$E$5="RCP 6",J19*(1+TECHNICAL!E38),Dashboard!$E$5="RCP 8.5",J19*(1+TECHNICAL!E39))</f>
        <v>946638.5439583332</v>
      </c>
      <c r="K68" s="347" cm="1">
        <f t="array" ref="K68">_xlfn.IFS(Dashboard!$E$5="No Climate",K19,Dashboard!$E$5="RCP 2.6",K19*(1+TECHNICAL!F36), Dashboard!$E$5="RCP 4.5",K19*(1+TECHNICAL!F37),Dashboard!$E$5="RCP 6",K19*(1+TECHNICAL!F38),Dashboard!$E$5="RCP 8.5",K19*(1+TECHNICAL!F39))</f>
        <v>948780.14194444439</v>
      </c>
      <c r="L68" s="347" cm="1">
        <f t="array" ref="L68">_xlfn.IFS(Dashboard!$E$5="No Climate",L19,Dashboard!$E$5="RCP 2.6",L19*(1+TECHNICAL!G36), Dashboard!$E$5="RCP 4.5",L19*(1+TECHNICAL!G37),Dashboard!$E$5="RCP 6",L19*(1+TECHNICAL!G38),Dashboard!$E$5="RCP 8.5",L19*(1+TECHNICAL!G39))</f>
        <v>950921.73993055557</v>
      </c>
      <c r="M68" s="347" cm="1">
        <f t="array" ref="M68">_xlfn.IFS(Dashboard!$E$5="No Climate",M19,Dashboard!$E$5="RCP 2.6",M19*(1+TECHNICAL!H36), Dashboard!$E$5="RCP 4.5",M19*(1+TECHNICAL!H37),Dashboard!$E$5="RCP 6",M19*(1+TECHNICAL!H38),Dashboard!$E$5="RCP 8.5",M19*(1+TECHNICAL!H39))</f>
        <v>953063.33791666676</v>
      </c>
      <c r="N68" s="347" cm="1">
        <f t="array" ref="N68">_xlfn.IFS(Dashboard!$E$5="No Climate",N19,Dashboard!$E$5="RCP 2.6",N19*(1+TECHNICAL!I36), Dashboard!$E$5="RCP 4.5",N19*(1+TECHNICAL!I37),Dashboard!$E$5="RCP 6",N19*(1+TECHNICAL!I38),Dashboard!$E$5="RCP 8.5",N19*(1+TECHNICAL!I39))</f>
        <v>955204.93590277783</v>
      </c>
      <c r="O68" s="347" cm="1">
        <f t="array" ref="O68">_xlfn.IFS(Dashboard!$E$5="No Climate",O19,Dashboard!$E$5="RCP 2.6",O19*(1+TECHNICAL!J36), Dashboard!$E$5="RCP 4.5",O19*(1+TECHNICAL!J37),Dashboard!$E$5="RCP 6",O19*(1+TECHNICAL!J38),Dashboard!$E$5="RCP 8.5",O19*(1+TECHNICAL!J39))</f>
        <v>957346.53388888878</v>
      </c>
      <c r="P68" s="347" cm="1">
        <f t="array" ref="P68">_xlfn.IFS(Dashboard!$E$5="No Climate",P19,Dashboard!$E$5="RCP 2.6",P19*(1+TECHNICAL!K36), Dashboard!$E$5="RCP 4.5",P19*(1+TECHNICAL!K37),Dashboard!$E$5="RCP 6",P19*(1+TECHNICAL!K38),Dashboard!$E$5="RCP 8.5",P19*(1+TECHNICAL!K39))</f>
        <v>959488.13187499996</v>
      </c>
      <c r="Q68" s="347" cm="1">
        <f t="array" ref="Q68">_xlfn.IFS(Dashboard!$E$5="No Climate",Q19,Dashboard!$E$5="RCP 2.6",Q19*(1+TECHNICAL!L36), Dashboard!$E$5="RCP 4.5",Q19*(1+TECHNICAL!L37),Dashboard!$E$5="RCP 6",Q19*(1+TECHNICAL!L38),Dashboard!$E$5="RCP 8.5",Q19*(1+TECHNICAL!L39))</f>
        <v>960428.34562500007</v>
      </c>
      <c r="R68" s="347" cm="1">
        <f t="array" ref="R68">_xlfn.IFS(Dashboard!$E$5="No Climate",R19,Dashboard!$E$5="RCP 2.6",R19*(1+TECHNICAL!M36), Dashboard!$E$5="RCP 4.5",R19*(1+TECHNICAL!M37),Dashboard!$E$5="RCP 6",R19*(1+TECHNICAL!M38),Dashboard!$E$5="RCP 8.5",R19*(1+TECHNICAL!M39))</f>
        <v>961368.55937499995</v>
      </c>
      <c r="S68" s="347" cm="1">
        <f t="array" ref="S68">_xlfn.IFS(Dashboard!$E$5="No Climate",S19,Dashboard!$E$5="RCP 2.6",S19*(1+TECHNICAL!N36), Dashboard!$E$5="RCP 4.5",S19*(1+TECHNICAL!N37),Dashboard!$E$5="RCP 6",S19*(1+TECHNICAL!N38),Dashboard!$E$5="RCP 8.5",S19*(1+TECHNICAL!N39))</f>
        <v>962308.77312500007</v>
      </c>
      <c r="T68" s="347" cm="1">
        <f t="array" ref="T68">_xlfn.IFS(Dashboard!$E$5="No Climate",T19,Dashboard!$E$5="RCP 2.6",T19*(1+TECHNICAL!O36), Dashboard!$E$5="RCP 4.5",T19*(1+TECHNICAL!O37),Dashboard!$E$5="RCP 6",T19*(1+TECHNICAL!O38),Dashboard!$E$5="RCP 8.5",T19*(1+TECHNICAL!O39))</f>
        <v>963248.98687499994</v>
      </c>
      <c r="U68" s="347" cm="1">
        <f t="array" ref="U68">_xlfn.IFS(Dashboard!$E$5="No Climate",U19,Dashboard!$E$5="RCP 2.6",U19*(1+TECHNICAL!P36), Dashboard!$E$5="RCP 4.5",U19*(1+TECHNICAL!P37),Dashboard!$E$5="RCP 6",U19*(1+TECHNICAL!P38),Dashboard!$E$5="RCP 8.5",U19*(1+TECHNICAL!P39))</f>
        <v>964189.20062500006</v>
      </c>
      <c r="V68" s="347" cm="1">
        <f t="array" ref="V68">_xlfn.IFS(Dashboard!$E$5="No Climate",V19,Dashboard!$E$5="RCP 2.6",V19*(1+TECHNICAL!Q36), Dashboard!$E$5="RCP 4.5",V19*(1+TECHNICAL!Q37),Dashboard!$E$5="RCP 6",V19*(1+TECHNICAL!Q38),Dashboard!$E$5="RCP 8.5",V19*(1+TECHNICAL!Q39))</f>
        <v>965129.41437499993</v>
      </c>
      <c r="W68" s="347" cm="1">
        <f t="array" ref="W68">_xlfn.IFS(Dashboard!$E$5="No Climate",W19,Dashboard!$E$5="RCP 2.6",W19*(1+TECHNICAL!R36), Dashboard!$E$5="RCP 4.5",W19*(1+TECHNICAL!R37),Dashboard!$E$5="RCP 6",W19*(1+TECHNICAL!R38),Dashboard!$E$5="RCP 8.5",W19*(1+TECHNICAL!R39))</f>
        <v>966069.62812500005</v>
      </c>
      <c r="X68" s="347" cm="1">
        <f t="array" ref="X68">_xlfn.IFS(Dashboard!$E$5="No Climate",X19,Dashboard!$E$5="RCP 2.6",X19*(1+TECHNICAL!S36), Dashboard!$E$5="RCP 4.5",X19*(1+TECHNICAL!S37),Dashboard!$E$5="RCP 6",X19*(1+TECHNICAL!S38),Dashboard!$E$5="RCP 8.5",X19*(1+TECHNICAL!S39))</f>
        <v>967009.84187499993</v>
      </c>
      <c r="Y68" s="347" cm="1">
        <f t="array" ref="Y68">_xlfn.IFS(Dashboard!$E$5="No Climate",Y19,Dashboard!$E$5="RCP 2.6",Y19*(1+TECHNICAL!T36), Dashboard!$E$5="RCP 4.5",Y19*(1+TECHNICAL!T37),Dashboard!$E$5="RCP 6",Y19*(1+TECHNICAL!T38),Dashboard!$E$5="RCP 8.5",Y19*(1+TECHNICAL!T39))</f>
        <v>967950.05562500004</v>
      </c>
      <c r="Z68" s="347" cm="1">
        <f t="array" ref="Z68">_xlfn.IFS(Dashboard!$E$5="No Climate",Z19,Dashboard!$E$5="RCP 2.6",Z19*(1+TECHNICAL!U36), Dashboard!$E$5="RCP 4.5",Z19*(1+TECHNICAL!U37),Dashboard!$E$5="RCP 6",Z19*(1+TECHNICAL!U38),Dashboard!$E$5="RCP 8.5",Z19*(1+TECHNICAL!U39))</f>
        <v>968890.26937499992</v>
      </c>
      <c r="AA68" s="347" cm="1">
        <f t="array" ref="AA68">_xlfn.IFS(Dashboard!$E$5="No Climate",AA19,Dashboard!$E$5="RCP 2.6",AA19*(1+TECHNICAL!V36), Dashboard!$E$5="RCP 4.5",AA19*(1+TECHNICAL!V37),Dashboard!$E$5="RCP 6",AA19*(1+TECHNICAL!V38),Dashboard!$E$5="RCP 8.5",AA19*(1+TECHNICAL!V39))</f>
        <v>970065.53656249994</v>
      </c>
      <c r="AB68" s="347" cm="1">
        <f t="array" ref="AB68">_xlfn.IFS(Dashboard!$E$5="No Climate",AB19,Dashboard!$E$5="RCP 2.6",AB19*(1+TECHNICAL!W36), Dashboard!$E$5="RCP 4.5",AB19*(1+TECHNICAL!W37),Dashboard!$E$5="RCP 6",AB19*(1+TECHNICAL!W38),Dashboard!$E$5="RCP 8.5",AB19*(1+TECHNICAL!W39))</f>
        <v>971240.80374999996</v>
      </c>
      <c r="AC68" s="347" cm="1">
        <f t="array" ref="AC68">_xlfn.IFS(Dashboard!$E$5="No Climate",AC19,Dashboard!$E$5="RCP 2.6",AC19*(1+TECHNICAL!X36), Dashboard!$E$5="RCP 4.5",AC19*(1+TECHNICAL!X37),Dashboard!$E$5="RCP 6",AC19*(1+TECHNICAL!X38),Dashboard!$E$5="RCP 8.5",AC19*(1+TECHNICAL!X39))</f>
        <v>972416.07093749987</v>
      </c>
      <c r="AD68" s="347" cm="1">
        <f t="array" ref="AD68">_xlfn.IFS(Dashboard!$E$5="No Climate",AD19,Dashboard!$E$5="RCP 2.6",AD19*(1+TECHNICAL!Y36), Dashboard!$E$5="RCP 4.5",AD19*(1+TECHNICAL!Y37),Dashboard!$E$5="RCP 6",AD19*(1+TECHNICAL!Y38),Dashboard!$E$5="RCP 8.5",AD19*(1+TECHNICAL!Y39))</f>
        <v>973591.33812500013</v>
      </c>
      <c r="AE68" s="347" cm="1">
        <f t="array" ref="AE68">_xlfn.IFS(Dashboard!$E$5="No Climate",AE19,Dashboard!$E$5="RCP 2.6",AE19*(1+TECHNICAL!Z36), Dashboard!$E$5="RCP 4.5",AE19*(1+TECHNICAL!Z37),Dashboard!$E$5="RCP 6",AE19*(1+TECHNICAL!Z38),Dashboard!$E$5="RCP 8.5",AE19*(1+TECHNICAL!Z39))</f>
        <v>974766.60531250003</v>
      </c>
      <c r="AF68" s="347" cm="1">
        <f t="array" ref="AF68">_xlfn.IFS(Dashboard!$E$5="No Climate",AF19,Dashboard!$E$5="RCP 2.6",AF19*(1+TECHNICAL!AA36), Dashboard!$E$5="RCP 4.5",AF19*(1+TECHNICAL!AA37),Dashboard!$E$5="RCP 6",AF19*(1+TECHNICAL!AA38),Dashboard!$E$5="RCP 8.5",AF19*(1+TECHNICAL!AA39))</f>
        <v>975941.87250000006</v>
      </c>
      <c r="AG68" s="347" cm="1">
        <f t="array" ref="AG68">_xlfn.IFS(Dashboard!$E$5="No Climate",AG19,Dashboard!$E$5="RCP 2.6",AG19*(1+TECHNICAL!AB36), Dashboard!$E$5="RCP 4.5",AG19*(1+TECHNICAL!AB37),Dashboard!$E$5="RCP 6",AG19*(1+TECHNICAL!AB38),Dashboard!$E$5="RCP 8.5",AG19*(1+TECHNICAL!AB39))</f>
        <v>977117.13968749996</v>
      </c>
      <c r="AH68" s="347" cm="1">
        <f t="array" ref="AH68">_xlfn.IFS(Dashboard!$E$5="No Climate",AH19,Dashboard!$E$5="RCP 2.6",AH19*(1+TECHNICAL!AC36), Dashboard!$E$5="RCP 4.5",AH19*(1+TECHNICAL!AC37),Dashboard!$E$5="RCP 6",AH19*(1+TECHNICAL!AC38),Dashboard!$E$5="RCP 8.5",AH19*(1+TECHNICAL!AC39))</f>
        <v>978292.40687499999</v>
      </c>
      <c r="AI68" s="347" cm="1">
        <f t="array" ref="AI68">_xlfn.IFS(Dashboard!$E$5="No Climate",AI19,Dashboard!$E$5="RCP 2.6",AI19*(1+TECHNICAL!AD36), Dashboard!$E$5="RCP 4.5",AI19*(1+TECHNICAL!AD37),Dashboard!$E$5="RCP 6",AI19*(1+TECHNICAL!AD38),Dashboard!$E$5="RCP 8.5",AI19*(1+TECHNICAL!AD39))</f>
        <v>979467.67406250001</v>
      </c>
      <c r="AJ68" s="347" cm="1">
        <f t="array" ref="AJ68">_xlfn.IFS(Dashboard!$E$5="No Climate",AJ19,Dashboard!$E$5="RCP 2.6",AJ19*(1+TECHNICAL!AE36), Dashboard!$E$5="RCP 4.5",AJ19*(1+TECHNICAL!AE37),Dashboard!$E$5="RCP 6",AJ19*(1+TECHNICAL!AE38),Dashboard!$E$5="RCP 8.5",AJ19*(1+TECHNICAL!AE39))</f>
        <v>980642.94124999992</v>
      </c>
    </row>
    <row r="69" spans="1:36" x14ac:dyDescent="0.75">
      <c r="A69" s="479" t="str">
        <f>A20</f>
        <v xml:space="preserve">Bridgetown Phase 1  </v>
      </c>
      <c r="B69" s="480"/>
      <c r="C69" s="480"/>
      <c r="D69" s="480"/>
      <c r="E69" s="480"/>
      <c r="F69" s="480"/>
      <c r="G69" s="348" cm="1">
        <f t="array" ref="G69">_xlfn.IFS(Dashboard!$E$5="No Climate",(G19+G23), Dashboard!$E$5="RCP 2.6",(G19+G23)*(1+TECHNICAL!B36),Dashboard!$E$5="RCP 4.5",(G19+G23)*(1+TECHNICAL!B37), Dashboard!$E$5="RCP 6",(G19+G23)*(1+TECHNICAL!B38), Dashboard!$E$5="RCP 8.5",(G19+G23)*(1+TECHNICAL!B39))</f>
        <v>940213.75</v>
      </c>
      <c r="H69" s="348" cm="1">
        <f t="array" ref="H69">_xlfn.IFS(Dashboard!$E$5="No Climate",(H19+H23), Dashboard!$E$5="RCP 2.6",(H19+H23)*(1+TECHNICAL!C36),Dashboard!$E$5="RCP 4.5",(H19+H23)*(1+TECHNICAL!C37), Dashboard!$E$5="RCP 6",(H19+H23)*(1+TECHNICAL!C38), Dashboard!$E$5="RCP 8.5",(H19+H23)*(1+TECHNICAL!C39))</f>
        <v>942355.34798611118</v>
      </c>
      <c r="I69" s="348" cm="1">
        <f t="array" ref="I69">_xlfn.IFS(Dashboard!$E$5="No Climate",(I19+I23), Dashboard!$E$5="RCP 2.6",(I19+I23)*(1+TECHNICAL!D36),Dashboard!$E$5="RCP 4.5",(I19+I23)*(1+TECHNICAL!D37), Dashboard!$E$5="RCP 6",(I19+I23)*(1+TECHNICAL!D38), Dashboard!$E$5="RCP 8.5",(I19+I23)*(1+TECHNICAL!D39))</f>
        <v>1151203.0869444446</v>
      </c>
      <c r="J69" s="348" cm="1">
        <f t="array" ref="J69">_xlfn.IFS(Dashboard!$E$5="No Climate",(J19+J23), Dashboard!$E$5="RCP 2.6",(J19+J23)*(1+TECHNICAL!E36),Dashboard!$E$5="RCP 4.5",(J19+J23)*(1+TECHNICAL!E37), Dashboard!$E$5="RCP 6",(J19+J23)*(1+TECHNICAL!E38), Dashboard!$E$5="RCP 8.5",(J19+J23)*(1+TECHNICAL!E39))</f>
        <v>1153813.3804166666</v>
      </c>
      <c r="K69" s="348" cm="1">
        <f t="array" ref="K69">_xlfn.IFS(Dashboard!$E$5="No Climate",(K19+K23), Dashboard!$E$5="RCP 2.6",(K19+K23)*(1+TECHNICAL!F36),Dashboard!$E$5="RCP 4.5",(K19+K23)*(1+TECHNICAL!F37), Dashboard!$E$5="RCP 6",(K19+K23)*(1+TECHNICAL!F38), Dashboard!$E$5="RCP 8.5",(K19+K23)*(1+TECHNICAL!F39))</f>
        <v>1156423.6738888889</v>
      </c>
      <c r="L69" s="348" cm="1">
        <f t="array" ref="L69">_xlfn.IFS(Dashboard!$E$5="No Climate",(L19+L23), Dashboard!$E$5="RCP 2.6",(L19+L23)*(1+TECHNICAL!G36),Dashboard!$E$5="RCP 4.5",(L19+L23)*(1+TECHNICAL!G37), Dashboard!$E$5="RCP 6",(L19+L23)*(1+TECHNICAL!G38), Dashboard!$E$5="RCP 8.5",(L19+L23)*(1+TECHNICAL!G39))</f>
        <v>1159033.9673611112</v>
      </c>
      <c r="M69" s="348" cm="1">
        <f t="array" ref="M69">_xlfn.IFS(Dashboard!$E$5="No Climate",(M19+M23), Dashboard!$E$5="RCP 2.6",(M19+M23)*(1+TECHNICAL!H36),Dashboard!$E$5="RCP 4.5",(M19+M23)*(1+TECHNICAL!H37), Dashboard!$E$5="RCP 6",(M19+M23)*(1+TECHNICAL!H38), Dashboard!$E$5="RCP 8.5",(M19+M23)*(1+TECHNICAL!H39))</f>
        <v>1161644.2608333335</v>
      </c>
      <c r="N69" s="348" cm="1">
        <f t="array" ref="N69">_xlfn.IFS(Dashboard!$E$5="No Climate",(N19+N23), Dashboard!$E$5="RCP 2.6",(N19+N23)*(1+TECHNICAL!I36),Dashboard!$E$5="RCP 4.5",(N19+N23)*(1+TECHNICAL!I37), Dashboard!$E$5="RCP 6",(N19+N23)*(1+TECHNICAL!I38), Dashboard!$E$5="RCP 8.5",(N19+N23)*(1+TECHNICAL!I39))</f>
        <v>1164254.5543055558</v>
      </c>
      <c r="O69" s="348" cm="1">
        <f t="array" ref="O69">_xlfn.IFS(Dashboard!$E$5="No Climate",(O19+O23), Dashboard!$E$5="RCP 2.6",(O19+O23)*(1+TECHNICAL!J36),Dashboard!$E$5="RCP 4.5",(O19+O23)*(1+TECHNICAL!J37), Dashboard!$E$5="RCP 6",(O19+O23)*(1+TECHNICAL!J38), Dashboard!$E$5="RCP 8.5",(O19+O23)*(1+TECHNICAL!J39))</f>
        <v>1166864.8477777776</v>
      </c>
      <c r="P69" s="348" cm="1">
        <f t="array" ref="P69">_xlfn.IFS(Dashboard!$E$5="No Climate",(P19+P23), Dashboard!$E$5="RCP 2.6",(P19+P23)*(1+TECHNICAL!K36),Dashboard!$E$5="RCP 4.5",(P19+P23)*(1+TECHNICAL!K37), Dashboard!$E$5="RCP 6",(P19+P23)*(1+TECHNICAL!K38), Dashboard!$E$5="RCP 8.5",(P19+P23)*(1+TECHNICAL!K39))</f>
        <v>1169475.1412499999</v>
      </c>
      <c r="Q69" s="348" cm="1">
        <f t="array" ref="Q69">_xlfn.IFS(Dashboard!$E$5="No Climate",(Q19+Q23), Dashboard!$E$5="RCP 2.6",(Q19+Q23)*(1+TECHNICAL!L36),Dashboard!$E$5="RCP 4.5",(Q19+Q23)*(1+TECHNICAL!L37), Dashboard!$E$5="RCP 6",(Q19+Q23)*(1+TECHNICAL!L38), Dashboard!$E$5="RCP 8.5",(Q19+Q23)*(1+TECHNICAL!L39))</f>
        <v>1170621.12375</v>
      </c>
      <c r="R69" s="348" cm="1">
        <f t="array" ref="R69">_xlfn.IFS(Dashboard!$E$5="No Climate",(R19+R23), Dashboard!$E$5="RCP 2.6",(R19+R23)*(1+TECHNICAL!M36),Dashboard!$E$5="RCP 4.5",(R19+R23)*(1+TECHNICAL!M37), Dashboard!$E$5="RCP 6",(R19+R23)*(1+TECHNICAL!M38), Dashboard!$E$5="RCP 8.5",(R19+R23)*(1+TECHNICAL!M39))</f>
        <v>1171767.10625</v>
      </c>
      <c r="S69" s="348" cm="1">
        <f t="array" ref="S69">_xlfn.IFS(Dashboard!$E$5="No Climate",(S19+S23), Dashboard!$E$5="RCP 2.6",(S19+S23)*(1+TECHNICAL!N36),Dashboard!$E$5="RCP 4.5",(S19+S23)*(1+TECHNICAL!N37), Dashboard!$E$5="RCP 6",(S19+S23)*(1+TECHNICAL!N38), Dashboard!$E$5="RCP 8.5",(S19+S23)*(1+TECHNICAL!N39))</f>
        <v>1172913.0887500001</v>
      </c>
      <c r="T69" s="348" cm="1">
        <f t="array" ref="T69">_xlfn.IFS(Dashboard!$E$5="No Climate",(T19+T23), Dashboard!$E$5="RCP 2.6",(T19+T23)*(1+TECHNICAL!O36),Dashboard!$E$5="RCP 4.5",(T19+T23)*(1+TECHNICAL!O37), Dashboard!$E$5="RCP 6",(T19+T23)*(1+TECHNICAL!O38), Dashboard!$E$5="RCP 8.5",(T19+T23)*(1+TECHNICAL!O39))</f>
        <v>1174059.07125</v>
      </c>
      <c r="U69" s="348" cm="1">
        <f t="array" ref="U69">_xlfn.IFS(Dashboard!$E$5="No Climate",(U19+U23), Dashboard!$E$5="RCP 2.6",(U19+U23)*(1+TECHNICAL!P36),Dashboard!$E$5="RCP 4.5",(U19+U23)*(1+TECHNICAL!P37), Dashboard!$E$5="RCP 6",(U19+U23)*(1+TECHNICAL!P38), Dashboard!$E$5="RCP 8.5",(U19+U23)*(1+TECHNICAL!P39))</f>
        <v>1175205.0537500002</v>
      </c>
      <c r="V69" s="348" cm="1">
        <f t="array" ref="V69">_xlfn.IFS(Dashboard!$E$5="No Climate",(V19+V23), Dashboard!$E$5="RCP 2.6",(V19+V23)*(1+TECHNICAL!Q36),Dashboard!$E$5="RCP 4.5",(V19+V23)*(1+TECHNICAL!Q37), Dashboard!$E$5="RCP 6",(V19+V23)*(1+TECHNICAL!Q38), Dashboard!$E$5="RCP 8.5",(V19+V23)*(1+TECHNICAL!Q39))</f>
        <v>1176351.0362499999</v>
      </c>
      <c r="W69" s="348" cm="1">
        <f t="array" ref="W69">_xlfn.IFS(Dashboard!$E$5="No Climate",(W19+W23), Dashboard!$E$5="RCP 2.6",(W19+W23)*(1+TECHNICAL!R36),Dashboard!$E$5="RCP 4.5",(W19+W23)*(1+TECHNICAL!R37), Dashboard!$E$5="RCP 6",(W19+W23)*(1+TECHNICAL!R38), Dashboard!$E$5="RCP 8.5",(W19+W23)*(1+TECHNICAL!R39))</f>
        <v>1177497.01875</v>
      </c>
      <c r="X69" s="348" cm="1">
        <f t="array" ref="X69">_xlfn.IFS(Dashboard!$E$5="No Climate",(X19+X23), Dashboard!$E$5="RCP 2.6",(X19+X23)*(1+TECHNICAL!S36),Dashboard!$E$5="RCP 4.5",(X19+X23)*(1+TECHNICAL!S37), Dashboard!$E$5="RCP 6",(X19+X23)*(1+TECHNICAL!S38), Dashboard!$E$5="RCP 8.5",(X19+X23)*(1+TECHNICAL!S39))</f>
        <v>1178643.00125</v>
      </c>
      <c r="Y69" s="348" cm="1">
        <f t="array" ref="Y69">_xlfn.IFS(Dashboard!$E$5="No Climate",(Y19+Y23), Dashboard!$E$5="RCP 2.6",(Y19+Y23)*(1+TECHNICAL!T36),Dashboard!$E$5="RCP 4.5",(Y19+Y23)*(1+TECHNICAL!T37), Dashboard!$E$5="RCP 6",(Y19+Y23)*(1+TECHNICAL!T38), Dashboard!$E$5="RCP 8.5",(Y19+Y23)*(1+TECHNICAL!T39))</f>
        <v>1179788.9837500001</v>
      </c>
      <c r="Z69" s="348" cm="1">
        <f t="array" ref="Z69">_xlfn.IFS(Dashboard!$E$5="No Climate",(Z19+Z23), Dashboard!$E$5="RCP 2.6",(Z19+Z23)*(1+TECHNICAL!U36),Dashboard!$E$5="RCP 4.5",(Z19+Z23)*(1+TECHNICAL!U37), Dashboard!$E$5="RCP 6",(Z19+Z23)*(1+TECHNICAL!U38), Dashboard!$E$5="RCP 8.5",(Z19+Z23)*(1+TECHNICAL!U39))</f>
        <v>1180934.9662500001</v>
      </c>
      <c r="AA69" s="348" cm="1">
        <f t="array" ref="AA69">_xlfn.IFS(Dashboard!$E$5="No Climate",(AA19+AA23), Dashboard!$E$5="RCP 2.6",(AA19+AA23)*(1+TECHNICAL!V36),Dashboard!$E$5="RCP 4.5",(AA19+AA23)*(1+TECHNICAL!V37), Dashboard!$E$5="RCP 6",(AA19+AA23)*(1+TECHNICAL!V38), Dashboard!$E$5="RCP 8.5",(AA19+AA23)*(1+TECHNICAL!V39))</f>
        <v>1182367.444375</v>
      </c>
      <c r="AB69" s="348" cm="1">
        <f t="array" ref="AB69">_xlfn.IFS(Dashboard!$E$5="No Climate",(AB19+AB23), Dashboard!$E$5="RCP 2.6",(AB19+AB23)*(1+TECHNICAL!W36),Dashboard!$E$5="RCP 4.5",(AB19+AB23)*(1+TECHNICAL!W37), Dashboard!$E$5="RCP 6",(AB19+AB23)*(1+TECHNICAL!W38), Dashboard!$E$5="RCP 8.5",(AB19+AB23)*(1+TECHNICAL!W39))</f>
        <v>1183799.9224999999</v>
      </c>
      <c r="AC69" s="348" cm="1">
        <f t="array" ref="AC69">_xlfn.IFS(Dashboard!$E$5="No Climate",(AC19+AC23), Dashboard!$E$5="RCP 2.6",(AC19+AC23)*(1+TECHNICAL!X36),Dashboard!$E$5="RCP 4.5",(AC19+AC23)*(1+TECHNICAL!X37), Dashboard!$E$5="RCP 6",(AC19+AC23)*(1+TECHNICAL!X38), Dashboard!$E$5="RCP 8.5",(AC19+AC23)*(1+TECHNICAL!X39))</f>
        <v>1185232.4006249998</v>
      </c>
      <c r="AD69" s="348" cm="1">
        <f t="array" ref="AD69">_xlfn.IFS(Dashboard!$E$5="No Climate",(AD19+AD23), Dashboard!$E$5="RCP 2.6",(AD19+AD23)*(1+TECHNICAL!Y36),Dashboard!$E$5="RCP 4.5",(AD19+AD23)*(1+TECHNICAL!Y37), Dashboard!$E$5="RCP 6",(AD19+AD23)*(1+TECHNICAL!Y38), Dashboard!$E$5="RCP 8.5",(AD19+AD23)*(1+TECHNICAL!Y39))</f>
        <v>1186664.8787500001</v>
      </c>
      <c r="AE69" s="348" cm="1">
        <f t="array" ref="AE69">_xlfn.IFS(Dashboard!$E$5="No Climate",(AE19+AE23), Dashboard!$E$5="RCP 2.6",(AE19+AE23)*(1+TECHNICAL!Z36),Dashboard!$E$5="RCP 4.5",(AE19+AE23)*(1+TECHNICAL!Z37), Dashboard!$E$5="RCP 6",(AE19+AE23)*(1+TECHNICAL!Z38), Dashboard!$E$5="RCP 8.5",(AE19+AE23)*(1+TECHNICAL!Z39))</f>
        <v>1188097.3568750001</v>
      </c>
      <c r="AF69" s="348" cm="1">
        <f t="array" ref="AF69">_xlfn.IFS(Dashboard!$E$5="No Climate",(AF19+AF23), Dashboard!$E$5="RCP 2.6",(AF19+AF23)*(1+TECHNICAL!AA36),Dashboard!$E$5="RCP 4.5",(AF19+AF23)*(1+TECHNICAL!AA37), Dashboard!$E$5="RCP 6",(AF19+AF23)*(1+TECHNICAL!AA38), Dashboard!$E$5="RCP 8.5",(AF19+AF23)*(1+TECHNICAL!AA39))</f>
        <v>1189529.835</v>
      </c>
      <c r="AG69" s="348" cm="1">
        <f t="array" ref="AG69">_xlfn.IFS(Dashboard!$E$5="No Climate",(AG19+AG23), Dashboard!$E$5="RCP 2.6",(AG19+AG23)*(1+TECHNICAL!AB36),Dashboard!$E$5="RCP 4.5",(AG19+AG23)*(1+TECHNICAL!AB37), Dashboard!$E$5="RCP 6",(AG19+AG23)*(1+TECHNICAL!AB38), Dashboard!$E$5="RCP 8.5",(AG19+AG23)*(1+TECHNICAL!AB39))</f>
        <v>1190962.3131250001</v>
      </c>
      <c r="AH69" s="348" cm="1">
        <f t="array" ref="AH69">_xlfn.IFS(Dashboard!$E$5="No Climate",(AH19+AH23), Dashboard!$E$5="RCP 2.6",(AH19+AH23)*(1+TECHNICAL!AC36),Dashboard!$E$5="RCP 4.5",(AH19+AH23)*(1+TECHNICAL!AC37), Dashboard!$E$5="RCP 6",(AH19+AH23)*(1+TECHNICAL!AC38), Dashboard!$E$5="RCP 8.5",(AH19+AH23)*(1+TECHNICAL!AC39))</f>
        <v>1192394.79125</v>
      </c>
      <c r="AI69" s="348" cm="1">
        <f t="array" ref="AI69">_xlfn.IFS(Dashboard!$E$5="No Climate",(AI19+AI23), Dashboard!$E$5="RCP 2.6",(AI19+AI23)*(1+TECHNICAL!AD36),Dashboard!$E$5="RCP 4.5",(AI19+AI23)*(1+TECHNICAL!AD37), Dashboard!$E$5="RCP 6",(AI19+AI23)*(1+TECHNICAL!AD38), Dashboard!$E$5="RCP 8.5",(AI19+AI23)*(1+TECHNICAL!AD39))</f>
        <v>1193827.2693749999</v>
      </c>
      <c r="AJ69" s="348" cm="1">
        <f t="array" ref="AJ69">_xlfn.IFS(Dashboard!$E$5="No Climate",(AJ19+AJ23), Dashboard!$E$5="RCP 2.6",(AJ19+AJ23)*(1+TECHNICAL!AE36),Dashboard!$E$5="RCP 4.5",(AJ19+AJ23)*(1+TECHNICAL!AE37), Dashboard!$E$5="RCP 6",(AJ19+AJ23)*(1+TECHNICAL!AE38), Dashboard!$E$5="RCP 8.5",(AJ19+AJ23)*(1+TECHNICAL!AE39))</f>
        <v>1195259.7474999998</v>
      </c>
    </row>
    <row r="70" spans="1:36" x14ac:dyDescent="0.75">
      <c r="A70" s="479" t="str">
        <f>A24</f>
        <v xml:space="preserve">Bridgetown Phase 2  </v>
      </c>
      <c r="B70" s="480"/>
      <c r="C70" s="480"/>
      <c r="D70" s="480"/>
      <c r="E70" s="480"/>
      <c r="F70" s="480"/>
      <c r="G70" s="348" cm="1">
        <f t="array" ref="G70">_xlfn.IFS(Dashboard!$E$5="No Climate",(G19+G23+G29),Dashboard!$E$5="RCP 2.6",(G19+G23+G29)*(1+TECHNICAL!B36),Dashboard!$E$5="RCP 4.5",(G19+G23+G29)*(1+TECHNICAL!B37),Dashboard!$E$5="RCP 6",(G19+G23+G29)*(1+TECHNICAL!B38),Dashboard!$E$5="RCP 8.5",(G19+G23+G29)*(1+TECHNICAL!B39))</f>
        <v>940213.75</v>
      </c>
      <c r="H70" s="348" cm="1">
        <f t="array" ref="H70">_xlfn.IFS(Dashboard!$E$5="No Climate",(H19+H23+H29),Dashboard!$E$5="RCP 2.6",(H19+H23+H29)*(1+TECHNICAL!C36),Dashboard!$E$5="RCP 4.5",(H19+H23+H29)*(1+TECHNICAL!C37),Dashboard!$E$5="RCP 6",(H19+H23+H29)*(1+TECHNICAL!C38),Dashboard!$E$5="RCP 8.5",(H19+H23+H29)*(1+TECHNICAL!C39))</f>
        <v>942355.34798611118</v>
      </c>
      <c r="I70" s="348" cm="1">
        <f t="array" ref="I70">_xlfn.IFS(Dashboard!$E$5="No Climate",(I19+I23+I29),Dashboard!$E$5="RCP 2.6",(I19+I23+I29)*(1+TECHNICAL!D36),Dashboard!$E$5="RCP 4.5",(I19+I23+I29)*(1+TECHNICAL!D37),Dashboard!$E$5="RCP 6",(I19+I23+I29)*(1+TECHNICAL!D38),Dashboard!$E$5="RCP 8.5",(I19+I23+I29)*(1+TECHNICAL!D39))</f>
        <v>1151203.0869444446</v>
      </c>
      <c r="J70" s="348" cm="1">
        <f t="array" ref="J70">_xlfn.IFS(Dashboard!$E$5="No Climate",(J19+J23+J29),Dashboard!$E$5="RCP 2.6",(J19+J23+J29)*(1+TECHNICAL!E36),Dashboard!$E$5="RCP 4.5",(J19+J23+J29)*(1+TECHNICAL!E37),Dashboard!$E$5="RCP 6",(J19+J23+J29)*(1+TECHNICAL!E38),Dashboard!$E$5="RCP 8.5",(J19+J23+J29)*(1+TECHNICAL!E39))</f>
        <v>1306617.4549166665</v>
      </c>
      <c r="K70" s="348" cm="1">
        <f t="array" ref="K70">_xlfn.IFS(Dashboard!$E$5="No Climate",(K19+K23+K29),Dashboard!$E$5="RCP 2.6",(K19+K23+K29)*(1+TECHNICAL!F36),Dashboard!$E$5="RCP 4.5",(K19+K23+K29)*(1+TECHNICAL!F37),Dashboard!$E$5="RCP 6",(K19+K23+K29)*(1+TECHNICAL!F38),Dashboard!$E$5="RCP 8.5",(K19+K23+K29)*(1+TECHNICAL!F39))</f>
        <v>1462723.2058888888</v>
      </c>
      <c r="L70" s="348" cm="1">
        <f t="array" ref="L70">_xlfn.IFS(Dashboard!$E$5="No Climate",(L19+L23+L29),Dashboard!$E$5="RCP 2.6",(L19+L23+L29)*(1+TECHNICAL!G36),Dashboard!$E$5="RCP 4.5",(L19+L23+L29)*(1+TECHNICAL!G37),Dashboard!$E$5="RCP 6",(L19+L23+L29)*(1+TECHNICAL!G38),Dashboard!$E$5="RCP 8.5",(L19+L23+L29)*(1+TECHNICAL!G39))</f>
        <v>1466024.8823611112</v>
      </c>
      <c r="M70" s="348" cm="1">
        <f t="array" ref="M70">_xlfn.IFS(Dashboard!$E$5="No Climate",(M19+M23+M29),Dashboard!$E$5="RCP 2.6",(M19+M23+M29)*(1+TECHNICAL!H36),Dashboard!$E$5="RCP 4.5",(M19+M23+M29)*(1+TECHNICAL!H37),Dashboard!$E$5="RCP 6",(M19+M23+M29)*(1+TECHNICAL!H38),Dashboard!$E$5="RCP 8.5",(M19+M23+M29)*(1+TECHNICAL!H39))</f>
        <v>1469326.5588333334</v>
      </c>
      <c r="N70" s="348" cm="1">
        <f t="array" ref="N70">_xlfn.IFS(Dashboard!$E$5="No Climate",(N19+N23+N29),Dashboard!$E$5="RCP 2.6",(N19+N23+N29)*(1+TECHNICAL!I36),Dashboard!$E$5="RCP 4.5",(N19+N23+N29)*(1+TECHNICAL!I37),Dashboard!$E$5="RCP 6",(N19+N23+N29)*(1+TECHNICAL!I38),Dashboard!$E$5="RCP 8.5",(N19+N23+N29)*(1+TECHNICAL!I39))</f>
        <v>1472628.2353055556</v>
      </c>
      <c r="O70" s="348" cm="1">
        <f t="array" ref="O70">_xlfn.IFS(Dashboard!$E$5="No Climate",(O19+O23+O29),Dashboard!$E$5="RCP 2.6",(O19+O23+O29)*(1+TECHNICAL!J36),Dashboard!$E$5="RCP 4.5",(O19+O23+O29)*(1+TECHNICAL!J37),Dashboard!$E$5="RCP 6",(O19+O23+O29)*(1+TECHNICAL!J38),Dashboard!$E$5="RCP 8.5",(O19+O23+O29)*(1+TECHNICAL!J39))</f>
        <v>1475929.9117777776</v>
      </c>
      <c r="P70" s="348" cm="1">
        <f t="array" ref="P70">_xlfn.IFS(Dashboard!$E$5="No Climate",(P19+P23+P29),Dashboard!$E$5="RCP 2.6",(P19+P23+P29)*(1+TECHNICAL!K36),Dashboard!$E$5="RCP 4.5",(P19+P23+P29)*(1+TECHNICAL!K37),Dashboard!$E$5="RCP 6",(P19+P23+P29)*(1+TECHNICAL!K38),Dashboard!$E$5="RCP 8.5",(P19+P23+P29)*(1+TECHNICAL!K39))</f>
        <v>1479231.58825</v>
      </c>
      <c r="Q70" s="348" cm="1">
        <f t="array" ref="Q70">_xlfn.IFS(Dashboard!$E$5="No Climate",(Q19+Q23+Q29),Dashboard!$E$5="RCP 2.6",(Q19+Q23+Q29)*(1+TECHNICAL!L36),Dashboard!$E$5="RCP 4.5",(Q19+Q23+Q29)*(1+TECHNICAL!L37),Dashboard!$E$5="RCP 6",(Q19+Q23+Q29)*(1+TECHNICAL!L38),Dashboard!$E$5="RCP 8.5",(Q19+Q23+Q29)*(1+TECHNICAL!L39))</f>
        <v>1480681.1047500002</v>
      </c>
      <c r="R70" s="348" cm="1">
        <f t="array" ref="R70">_xlfn.IFS(Dashboard!$E$5="No Climate",(R19+R23+R29),Dashboard!$E$5="RCP 2.6",(R19+R23+R29)*(1+TECHNICAL!M36),Dashboard!$E$5="RCP 4.5",(R19+R23+R29)*(1+TECHNICAL!M37),Dashboard!$E$5="RCP 6",(R19+R23+R29)*(1+TECHNICAL!M38),Dashboard!$E$5="RCP 8.5",(R19+R23+R29)*(1+TECHNICAL!M39))</f>
        <v>1482130.6212499999</v>
      </c>
      <c r="S70" s="348" cm="1">
        <f t="array" ref="S70">_xlfn.IFS(Dashboard!$E$5="No Climate",(S19+S23+S29),Dashboard!$E$5="RCP 2.6",(S19+S23+S29)*(1+TECHNICAL!N36),Dashboard!$E$5="RCP 4.5",(S19+S23+S29)*(1+TECHNICAL!N37),Dashboard!$E$5="RCP 6",(S19+S23+S29)*(1+TECHNICAL!N38),Dashboard!$E$5="RCP 8.5",(S19+S23+S29)*(1+TECHNICAL!N39))</f>
        <v>1483580.13775</v>
      </c>
      <c r="T70" s="348" cm="1">
        <f t="array" ref="T70">_xlfn.IFS(Dashboard!$E$5="No Climate",(T19+T23+T29),Dashboard!$E$5="RCP 2.6",(T19+T23+T29)*(1+TECHNICAL!O36),Dashboard!$E$5="RCP 4.5",(T19+T23+T29)*(1+TECHNICAL!O37),Dashboard!$E$5="RCP 6",(T19+T23+T29)*(1+TECHNICAL!O38),Dashboard!$E$5="RCP 8.5",(T19+T23+T29)*(1+TECHNICAL!O39))</f>
        <v>1485029.6542499999</v>
      </c>
      <c r="U70" s="348" cm="1">
        <f t="array" ref="U70">_xlfn.IFS(Dashboard!$E$5="No Climate",(U19+U23+U29),Dashboard!$E$5="RCP 2.6",(U19+U23+U29)*(1+TECHNICAL!P36),Dashboard!$E$5="RCP 4.5",(U19+U23+U29)*(1+TECHNICAL!P37),Dashboard!$E$5="RCP 6",(U19+U23+U29)*(1+TECHNICAL!P38),Dashboard!$E$5="RCP 8.5",(U19+U23+U29)*(1+TECHNICAL!P39))</f>
        <v>1486479.17075</v>
      </c>
      <c r="V70" s="348" cm="1">
        <f t="array" ref="V70">_xlfn.IFS(Dashboard!$E$5="No Climate",(V19+V23+V29),Dashboard!$E$5="RCP 2.6",(V19+V23+V29)*(1+TECHNICAL!Q36),Dashboard!$E$5="RCP 4.5",(V19+V23+V29)*(1+TECHNICAL!Q37),Dashboard!$E$5="RCP 6",(V19+V23+V29)*(1+TECHNICAL!Q38),Dashboard!$E$5="RCP 8.5",(V19+V23+V29)*(1+TECHNICAL!Q39))</f>
        <v>1487928.68725</v>
      </c>
      <c r="W70" s="348" cm="1">
        <f t="array" ref="W70">_xlfn.IFS(Dashboard!$E$5="No Climate",(W19+W23+W29),Dashboard!$E$5="RCP 2.6",(W19+W23+W29)*(1+TECHNICAL!R36),Dashboard!$E$5="RCP 4.5",(W19+W23+W29)*(1+TECHNICAL!R37),Dashboard!$E$5="RCP 6",(W19+W23+W29)*(1+TECHNICAL!R38),Dashboard!$E$5="RCP 8.5",(W19+W23+W29)*(1+TECHNICAL!R39))</f>
        <v>1489378.2037500001</v>
      </c>
      <c r="X70" s="348" cm="1">
        <f t="array" ref="X70">_xlfn.IFS(Dashboard!$E$5="No Climate",(X19+X23+X29),Dashboard!$E$5="RCP 2.6",(X19+X23+X29)*(1+TECHNICAL!S36),Dashboard!$E$5="RCP 4.5",(X19+X23+X29)*(1+TECHNICAL!S37),Dashboard!$E$5="RCP 6",(X19+X23+X29)*(1+TECHNICAL!S38),Dashboard!$E$5="RCP 8.5",(X19+X23+X29)*(1+TECHNICAL!S39))</f>
        <v>1490827.72025</v>
      </c>
      <c r="Y70" s="348" cm="1">
        <f t="array" ref="Y70">_xlfn.IFS(Dashboard!$E$5="No Climate",(Y19+Y23+Y29),Dashboard!$E$5="RCP 2.6",(Y19+Y23+Y29)*(1+TECHNICAL!T36),Dashboard!$E$5="RCP 4.5",(Y19+Y23+Y29)*(1+TECHNICAL!T37),Dashboard!$E$5="RCP 6",(Y19+Y23+Y29)*(1+TECHNICAL!T38),Dashboard!$E$5="RCP 8.5",(Y19+Y23+Y29)*(1+TECHNICAL!T39))</f>
        <v>1492277.2367500002</v>
      </c>
      <c r="Z70" s="348" cm="1">
        <f t="array" ref="Z70">_xlfn.IFS(Dashboard!$E$5="No Climate",(Z19+Z23+Z29),Dashboard!$E$5="RCP 2.6",(Z19+Z23+Z29)*(1+TECHNICAL!U36),Dashboard!$E$5="RCP 4.5",(Z19+Z23+Z29)*(1+TECHNICAL!U37),Dashboard!$E$5="RCP 6",(Z19+Z23+Z29)*(1+TECHNICAL!U38),Dashboard!$E$5="RCP 8.5",(Z19+Z23+Z29)*(1+TECHNICAL!U39))</f>
        <v>1493726.7532500001</v>
      </c>
      <c r="AA70" s="348" cm="1">
        <f t="array" ref="AA70">_xlfn.IFS(Dashboard!$E$5="No Climate",(AA19+AA23+AA29),Dashboard!$E$5="RCP 2.6",(AA19+AA23+AA29)*(1+TECHNICAL!V36),Dashboard!$E$5="RCP 4.5",(AA19+AA23+AA29)*(1+TECHNICAL!V37),Dashboard!$E$5="RCP 6",(AA19+AA23+AA29)*(1+TECHNICAL!V38),Dashboard!$E$5="RCP 8.5",(AA19+AA23+AA29)*(1+TECHNICAL!V39))</f>
        <v>1495538.648875</v>
      </c>
      <c r="AB70" s="348" cm="1">
        <f t="array" ref="AB70">_xlfn.IFS(Dashboard!$E$5="No Climate",(AB19+AB23+AB29),Dashboard!$E$5="RCP 2.6",(AB19+AB23+AB29)*(1+TECHNICAL!W36),Dashboard!$E$5="RCP 4.5",(AB19+AB23+AB29)*(1+TECHNICAL!W37),Dashboard!$E$5="RCP 6",(AB19+AB23+AB29)*(1+TECHNICAL!W38),Dashboard!$E$5="RCP 8.5",(AB19+AB23+AB29)*(1+TECHNICAL!W39))</f>
        <v>1497350.5444999998</v>
      </c>
      <c r="AC70" s="348" cm="1">
        <f t="array" ref="AC70">_xlfn.IFS(Dashboard!$E$5="No Climate",(AC19+AC23+AC29),Dashboard!$E$5="RCP 2.6",(AC19+AC23+AC29)*(1+TECHNICAL!X36),Dashboard!$E$5="RCP 4.5",(AC19+AC23+AC29)*(1+TECHNICAL!X37),Dashboard!$E$5="RCP 6",(AC19+AC23+AC29)*(1+TECHNICAL!X38),Dashboard!$E$5="RCP 8.5",(AC19+AC23+AC29)*(1+TECHNICAL!X39))</f>
        <v>1499162.4401249997</v>
      </c>
      <c r="AD70" s="348" cm="1">
        <f t="array" ref="AD70">_xlfn.IFS(Dashboard!$E$5="No Climate",(AD19+AD23+AD29),Dashboard!$E$5="RCP 2.6",(AD19+AD23+AD29)*(1+TECHNICAL!Y36),Dashboard!$E$5="RCP 4.5",(AD19+AD23+AD29)*(1+TECHNICAL!Y37),Dashboard!$E$5="RCP 6",(AD19+AD23+AD29)*(1+TECHNICAL!Y38),Dashboard!$E$5="RCP 8.5",(AD19+AD23+AD29)*(1+TECHNICAL!Y39))</f>
        <v>1500974.3357500001</v>
      </c>
      <c r="AE70" s="348" cm="1">
        <f t="array" ref="AE70">_xlfn.IFS(Dashboard!$E$5="No Climate",(AE19+AE23+AE29),Dashboard!$E$5="RCP 2.6",(AE19+AE23+AE29)*(1+TECHNICAL!Z36),Dashboard!$E$5="RCP 4.5",(AE19+AE23+AE29)*(1+TECHNICAL!Z37),Dashboard!$E$5="RCP 6",(AE19+AE23+AE29)*(1+TECHNICAL!Z38),Dashboard!$E$5="RCP 8.5",(AE19+AE23+AE29)*(1+TECHNICAL!Z39))</f>
        <v>1502786.231375</v>
      </c>
      <c r="AF70" s="348" cm="1">
        <f t="array" ref="AF70">_xlfn.IFS(Dashboard!$E$5="No Climate",(AF19+AF23+AF29),Dashboard!$E$5="RCP 2.6",(AF19+AF23+AF29)*(1+TECHNICAL!AA36),Dashboard!$E$5="RCP 4.5",(AF19+AF23+AF29)*(1+TECHNICAL!AA37),Dashboard!$E$5="RCP 6",(AF19+AF23+AF29)*(1+TECHNICAL!AA38),Dashboard!$E$5="RCP 8.5",(AF19+AF23+AF29)*(1+TECHNICAL!AA39))</f>
        <v>1504598.1270000001</v>
      </c>
      <c r="AG70" s="348" cm="1">
        <f t="array" ref="AG70">_xlfn.IFS(Dashboard!$E$5="No Climate",(AG19+AG23+AG29),Dashboard!$E$5="RCP 2.6",(AG19+AG23+AG29)*(1+TECHNICAL!AB36),Dashboard!$E$5="RCP 4.5",(AG19+AG23+AG29)*(1+TECHNICAL!AB37),Dashboard!$E$5="RCP 6",(AG19+AG23+AG29)*(1+TECHNICAL!AB38),Dashboard!$E$5="RCP 8.5",(AG19+AG23+AG29)*(1+TECHNICAL!AB39))</f>
        <v>1506410.022625</v>
      </c>
      <c r="AH70" s="348" cm="1">
        <f t="array" ref="AH70">_xlfn.IFS(Dashboard!$E$5="No Climate",(AH19+AH23+AH29),Dashboard!$E$5="RCP 2.6",(AH19+AH23+AH29)*(1+TECHNICAL!AC36),Dashboard!$E$5="RCP 4.5",(AH19+AH23+AH29)*(1+TECHNICAL!AC37),Dashboard!$E$5="RCP 6",(AH19+AH23+AH29)*(1+TECHNICAL!AC38),Dashboard!$E$5="RCP 8.5",(AH19+AH23+AH29)*(1+TECHNICAL!AC39))</f>
        <v>1508221.9182499999</v>
      </c>
      <c r="AI70" s="348" cm="1">
        <f t="array" ref="AI70">_xlfn.IFS(Dashboard!$E$5="No Climate",(AI19+AI23+AI29),Dashboard!$E$5="RCP 2.6",(AI19+AI23+AI29)*(1+TECHNICAL!AD36),Dashboard!$E$5="RCP 4.5",(AI19+AI23+AI29)*(1+TECHNICAL!AD37),Dashboard!$E$5="RCP 6",(AI19+AI23+AI29)*(1+TECHNICAL!AD38),Dashboard!$E$5="RCP 8.5",(AI19+AI23+AI29)*(1+TECHNICAL!AD39))</f>
        <v>1510033.813875</v>
      </c>
      <c r="AJ70" s="348" cm="1">
        <f t="array" ref="AJ70">_xlfn.IFS(Dashboard!$E$5="No Climate",(AJ19+AJ23+AJ29),Dashboard!$E$5="RCP 2.6",(AJ19+AJ23+AJ29)*(1+TECHNICAL!AE36),Dashboard!$E$5="RCP 4.5",(AJ19+AJ23+AJ29)*(1+TECHNICAL!AE37),Dashboard!$E$5="RCP 6",(AJ19+AJ23+AJ29)*(1+TECHNICAL!AE38),Dashboard!$E$5="RCP 8.5",(AJ19+AJ23+AJ29)*(1+TECHNICAL!AE39))</f>
        <v>1511845.7094999999</v>
      </c>
    </row>
    <row r="71" spans="1:36" x14ac:dyDescent="0.75">
      <c r="A71" s="479" t="str">
        <f>A30</f>
        <v xml:space="preserve">Bridgetown Phase 3 </v>
      </c>
      <c r="B71" s="480"/>
      <c r="C71" s="480"/>
      <c r="D71" s="480"/>
      <c r="E71" s="480"/>
      <c r="F71" s="480"/>
      <c r="G71" s="348" cm="1">
        <f t="array" ref="G71" xml:space="preserve"> _xlfn.IFS(Dashboard!$E$5="No Climate",(G19+G23+G29+G35),Dashboard!$E$5="RCP 2.6",(G19+G23+G29+G35)*(1+TECHNICAL!B36),Dashboard!$E$5="RCP 4.5",(G19+G23+G29+G35)*(1+TECHNICAL!B37),Dashboard!$E$5="RCP 6",(G19+G23+G29+G35)*(1+TECHNICAL!B38),Dashboard!$E$5="RCP 8.5",(G19+G23+G29+G35)*(1+TECHNICAL!B39))</f>
        <v>940213.75</v>
      </c>
      <c r="H71" s="348" cm="1">
        <f t="array" ref="H71" xml:space="preserve"> _xlfn.IFS(Dashboard!$E$5="No Climate",(H19+H23+H29+H35),Dashboard!$E$5="RCP 2.6",(H19+H23+H29+H35)*(1+TECHNICAL!C36),Dashboard!$E$5="RCP 4.5",(H19+H23+H29+H35)*(1+TECHNICAL!C37),Dashboard!$E$5="RCP 6",(H19+H23+H29+H35)*(1+TECHNICAL!C38),Dashboard!$E$5="RCP 8.5",(H19+H23+H29+H35)*(1+TECHNICAL!C39))</f>
        <v>942355.34798611118</v>
      </c>
      <c r="I71" s="348" cm="1">
        <f t="array" ref="I71" xml:space="preserve"> _xlfn.IFS(Dashboard!$E$5="No Climate",(I19+I23+I29+I35),Dashboard!$E$5="RCP 2.6",(I19+I23+I29+I35)*(1+TECHNICAL!D36),Dashboard!$E$5="RCP 4.5",(I19+I23+I29+I35)*(1+TECHNICAL!D37),Dashboard!$E$5="RCP 6",(I19+I23+I29+I35)*(1+TECHNICAL!D38),Dashboard!$E$5="RCP 8.5",(I19+I23+I29+I35)*(1+TECHNICAL!D39))</f>
        <v>1151203.0869444446</v>
      </c>
      <c r="J71" s="348" cm="1">
        <f t="array" ref="J71" xml:space="preserve"> _xlfn.IFS(Dashboard!$E$5="No Climate",(J19+J23+J29+J35),Dashboard!$E$5="RCP 2.6",(J19+J23+J29+J35)*(1+TECHNICAL!E36),Dashboard!$E$5="RCP 4.5",(J19+J23+J29+J35)*(1+TECHNICAL!E37),Dashboard!$E$5="RCP 6",(J19+J23+J29+J35)*(1+TECHNICAL!E38),Dashboard!$E$5="RCP 8.5",(J19+J23+J29+J35)*(1+TECHNICAL!E39))</f>
        <v>1306617.4549166665</v>
      </c>
      <c r="K71" s="348" cm="1">
        <f t="array" ref="K71" xml:space="preserve"> _xlfn.IFS(Dashboard!$E$5="No Climate",(K19+K23+K29+K35),Dashboard!$E$5="RCP 2.6",(K19+K23+K29+K35)*(1+TECHNICAL!F36),Dashboard!$E$5="RCP 4.5",(K19+K23+K29+K35)*(1+TECHNICAL!F37),Dashboard!$E$5="RCP 6",(K19+K23+K29+K35)*(1+TECHNICAL!F38),Dashboard!$E$5="RCP 8.5",(K19+K23+K29+K35)*(1+TECHNICAL!F39))</f>
        <v>1687687.3732222221</v>
      </c>
      <c r="L71" s="348" cm="1">
        <f t="array" ref="L71" xml:space="preserve"> _xlfn.IFS(Dashboard!$E$5="No Climate",(L19+L23+L29+L35),Dashboard!$E$5="RCP 2.6",(L19+L23+L29+L35)*(1+TECHNICAL!G36),Dashboard!$E$5="RCP 4.5",(L19+L23+L29+L35)*(1+TECHNICAL!G37),Dashboard!$E$5="RCP 6",(L19+L23+L29+L35)*(1+TECHNICAL!G38),Dashboard!$E$5="RCP 8.5",(L19+L23+L29+L35)*(1+TECHNICAL!G39))</f>
        <v>1691496.8415277777</v>
      </c>
      <c r="M71" s="348" cm="1">
        <f t="array" ref="M71" xml:space="preserve"> _xlfn.IFS(Dashboard!$E$5="No Climate",(M19+M23+M29+M35),Dashboard!$E$5="RCP 2.6",(M19+M23+M29+M35)*(1+TECHNICAL!H36),Dashboard!$E$5="RCP 4.5",(M19+M23+M29+M35)*(1+TECHNICAL!H37),Dashboard!$E$5="RCP 6",(M19+M23+M29+M35)*(1+TECHNICAL!H38),Dashboard!$E$5="RCP 8.5",(M19+M23+M29+M35)*(1+TECHNICAL!H39))</f>
        <v>1695306.3098333334</v>
      </c>
      <c r="N71" s="348" cm="1">
        <f t="array" ref="N71" xml:space="preserve"> _xlfn.IFS(Dashboard!$E$5="No Climate",(N19+N23+N29+N35),Dashboard!$E$5="RCP 2.6",(N19+N23+N29+N35)*(1+TECHNICAL!I36),Dashboard!$E$5="RCP 4.5",(N19+N23+N29+N35)*(1+TECHNICAL!I37),Dashboard!$E$5="RCP 6",(N19+N23+N29+N35)*(1+TECHNICAL!I38),Dashboard!$E$5="RCP 8.5",(N19+N23+N29+N35)*(1+TECHNICAL!I39))</f>
        <v>1699115.778138889</v>
      </c>
      <c r="O71" s="348" cm="1">
        <f t="array" ref="O71" xml:space="preserve"> _xlfn.IFS(Dashboard!$E$5="No Climate",(O19+O23+O29+O35),Dashboard!$E$5="RCP 2.6",(O19+O23+O29+O35)*(1+TECHNICAL!J36),Dashboard!$E$5="RCP 4.5",(O19+O23+O29+O35)*(1+TECHNICAL!J37),Dashboard!$E$5="RCP 6",(O19+O23+O29+O35)*(1+TECHNICAL!J38),Dashboard!$E$5="RCP 8.5",(O19+O23+O29+O35)*(1+TECHNICAL!J39))</f>
        <v>1702925.2464444444</v>
      </c>
      <c r="P71" s="348" cm="1">
        <f t="array" ref="P71" xml:space="preserve"> _xlfn.IFS(Dashboard!$E$5="No Climate",(P19+P23+P29+P35),Dashboard!$E$5="RCP 2.6",(P19+P23+P29+P35)*(1+TECHNICAL!K36),Dashboard!$E$5="RCP 4.5",(P19+P23+P29+P35)*(1+TECHNICAL!K37),Dashboard!$E$5="RCP 6",(P19+P23+P29+P35)*(1+TECHNICAL!K38),Dashboard!$E$5="RCP 8.5",(P19+P23+P29+P35)*(1+TECHNICAL!K39))</f>
        <v>1706734.71475</v>
      </c>
      <c r="Q71" s="348" cm="1">
        <f t="array" ref="Q71" xml:space="preserve"> _xlfn.IFS(Dashboard!$E$5="No Climate",(Q19+Q23+Q29+Q35),Dashboard!$E$5="RCP 2.6",(Q19+Q23+Q29+Q35)*(1+TECHNICAL!L36),Dashboard!$E$5="RCP 4.5",(Q19+Q23+Q29+Q35)*(1+TECHNICAL!L37),Dashboard!$E$5="RCP 6",(Q19+Q23+Q29+Q35)*(1+TECHNICAL!L38),Dashboard!$E$5="RCP 8.5",(Q19+Q23+Q29+Q35)*(1+TECHNICAL!L39))</f>
        <v>1708407.1642500001</v>
      </c>
      <c r="R71" s="348" cm="1">
        <f t="array" ref="R71" xml:space="preserve"> _xlfn.IFS(Dashboard!$E$5="No Climate",(R19+R23+R29+R35),Dashboard!$E$5="RCP 2.6",(R19+R23+R29+R35)*(1+TECHNICAL!M36),Dashboard!$E$5="RCP 4.5",(R19+R23+R29+R35)*(1+TECHNICAL!M37),Dashboard!$E$5="RCP 6",(R19+R23+R29+R35)*(1+TECHNICAL!M38),Dashboard!$E$5="RCP 8.5",(R19+R23+R29+R35)*(1+TECHNICAL!M39))</f>
        <v>1710079.61375</v>
      </c>
      <c r="S71" s="348" cm="1">
        <f t="array" ref="S71" xml:space="preserve"> _xlfn.IFS(Dashboard!$E$5="No Climate",(S19+S23+S29+S35),Dashboard!$E$5="RCP 2.6",(S19+S23+S29+S35)*(1+TECHNICAL!N36),Dashboard!$E$5="RCP 4.5",(S19+S23+S29+S35)*(1+TECHNICAL!N37),Dashboard!$E$5="RCP 6",(S19+S23+S29+S35)*(1+TECHNICAL!N38),Dashboard!$E$5="RCP 8.5",(S19+S23+S29+S35)*(1+TECHNICAL!N39))</f>
        <v>1711752.0632500001</v>
      </c>
      <c r="T71" s="348" cm="1">
        <f t="array" ref="T71" xml:space="preserve"> _xlfn.IFS(Dashboard!$E$5="No Climate",(T19+T23+T29+T35),Dashboard!$E$5="RCP 2.6",(T19+T23+T29+T35)*(1+TECHNICAL!O36),Dashboard!$E$5="RCP 4.5",(T19+T23+T29+T35)*(1+TECHNICAL!O37),Dashboard!$E$5="RCP 6",(T19+T23+T29+T35)*(1+TECHNICAL!O38),Dashboard!$E$5="RCP 8.5",(T19+T23+T29+T35)*(1+TECHNICAL!O39))</f>
        <v>1713424.51275</v>
      </c>
      <c r="U71" s="348" cm="1">
        <f t="array" ref="U71" xml:space="preserve"> _xlfn.IFS(Dashboard!$E$5="No Climate",(U19+U23+U29+U35),Dashboard!$E$5="RCP 2.6",(U19+U23+U29+U35)*(1+TECHNICAL!P36),Dashboard!$E$5="RCP 4.5",(U19+U23+U29+U35)*(1+TECHNICAL!P37),Dashboard!$E$5="RCP 6",(U19+U23+U29+U35)*(1+TECHNICAL!P38),Dashboard!$E$5="RCP 8.5",(U19+U23+U29+U35)*(1+TECHNICAL!P39))</f>
        <v>1715096.9622500001</v>
      </c>
      <c r="V71" s="348" cm="1">
        <f t="array" ref="V71" xml:space="preserve"> _xlfn.IFS(Dashboard!$E$5="No Climate",(V19+V23+V29+V35),Dashboard!$E$5="RCP 2.6",(V19+V23+V29+V35)*(1+TECHNICAL!Q36),Dashboard!$E$5="RCP 4.5",(V19+V23+V29+V35)*(1+TECHNICAL!Q37),Dashboard!$E$5="RCP 6",(V19+V23+V29+V35)*(1+TECHNICAL!Q38),Dashboard!$E$5="RCP 8.5",(V19+V23+V29+V35)*(1+TECHNICAL!Q39))</f>
        <v>1716769.41175</v>
      </c>
      <c r="W71" s="348" cm="1">
        <f t="array" ref="W71" xml:space="preserve"> _xlfn.IFS(Dashboard!$E$5="No Climate",(W19+W23+W29+W35),Dashboard!$E$5="RCP 2.6",(W19+W23+W29+W35)*(1+TECHNICAL!R36),Dashboard!$E$5="RCP 4.5",(W19+W23+W29+W35)*(1+TECHNICAL!R37),Dashboard!$E$5="RCP 6",(W19+W23+W29+W35)*(1+TECHNICAL!R38),Dashboard!$E$5="RCP 8.5",(W19+W23+W29+W35)*(1+TECHNICAL!R39))</f>
        <v>1718441.8612500001</v>
      </c>
      <c r="X71" s="348" cm="1">
        <f t="array" ref="X71" xml:space="preserve"> _xlfn.IFS(Dashboard!$E$5="No Climate",(X19+X23+X29+X35),Dashboard!$E$5="RCP 2.6",(X19+X23+X29+X35)*(1+TECHNICAL!S36),Dashboard!$E$5="RCP 4.5",(X19+X23+X29+X35)*(1+TECHNICAL!S37),Dashboard!$E$5="RCP 6",(X19+X23+X29+X35)*(1+TECHNICAL!S38),Dashboard!$E$5="RCP 8.5",(X19+X23+X29+X35)*(1+TECHNICAL!S39))</f>
        <v>1720114.3107499999</v>
      </c>
      <c r="Y71" s="348" cm="1">
        <f t="array" ref="Y71" xml:space="preserve"> _xlfn.IFS(Dashboard!$E$5="No Climate",(Y19+Y23+Y29+Y35),Dashboard!$E$5="RCP 2.6",(Y19+Y23+Y29+Y35)*(1+TECHNICAL!T36),Dashboard!$E$5="RCP 4.5",(Y19+Y23+Y29+Y35)*(1+TECHNICAL!T37),Dashboard!$E$5="RCP 6",(Y19+Y23+Y29+Y35)*(1+TECHNICAL!T38),Dashboard!$E$5="RCP 8.5",(Y19+Y23+Y29+Y35)*(1+TECHNICAL!T39))</f>
        <v>1721786.7602500001</v>
      </c>
      <c r="Z71" s="348" cm="1">
        <f t="array" ref="Z71" xml:space="preserve"> _xlfn.IFS(Dashboard!$E$5="No Climate",(Z19+Z23+Z29+Z35),Dashboard!$E$5="RCP 2.6",(Z19+Z23+Z29+Z35)*(1+TECHNICAL!U36),Dashboard!$E$5="RCP 4.5",(Z19+Z23+Z29+Z35)*(1+TECHNICAL!U37),Dashboard!$E$5="RCP 6",(Z19+Z23+Z29+Z35)*(1+TECHNICAL!U38),Dashboard!$E$5="RCP 8.5",(Z19+Z23+Z29+Z35)*(1+TECHNICAL!U39))</f>
        <v>1723459.2097499999</v>
      </c>
      <c r="AA71" s="348" cm="1">
        <f t="array" ref="AA71" xml:space="preserve"> _xlfn.IFS(Dashboard!$E$5="No Climate",(AA19+AA23+AA29+AA35),Dashboard!$E$5="RCP 2.6",(AA19+AA23+AA29+AA35)*(1+TECHNICAL!V36),Dashboard!$E$5="RCP 4.5",(AA19+AA23+AA29+AA35)*(1+TECHNICAL!V37),Dashboard!$E$5="RCP 6",(AA19+AA23+AA29+AA35)*(1+TECHNICAL!V38),Dashboard!$E$5="RCP 8.5",(AA19+AA23+AA29+AA35)*(1+TECHNICAL!V39))</f>
        <v>1725549.7716249998</v>
      </c>
      <c r="AB71" s="348" cm="1">
        <f t="array" ref="AB71" xml:space="preserve"> _xlfn.IFS(Dashboard!$E$5="No Climate",(AB19+AB23+AB29+AB35),Dashboard!$E$5="RCP 2.6",(AB19+AB23+AB29+AB35)*(1+TECHNICAL!W36),Dashboard!$E$5="RCP 4.5",(AB19+AB23+AB29+AB35)*(1+TECHNICAL!W37),Dashboard!$E$5="RCP 6",(AB19+AB23+AB29+AB35)*(1+TECHNICAL!W38),Dashboard!$E$5="RCP 8.5",(AB19+AB23+AB29+AB35)*(1+TECHNICAL!W39))</f>
        <v>1727640.3334999999</v>
      </c>
      <c r="AC71" s="348" cm="1">
        <f t="array" ref="AC71" xml:space="preserve"> _xlfn.IFS(Dashboard!$E$5="No Climate",(AC19+AC23+AC29+AC35),Dashboard!$E$5="RCP 2.6",(AC19+AC23+AC29+AC35)*(1+TECHNICAL!X36),Dashboard!$E$5="RCP 4.5",(AC19+AC23+AC29+AC35)*(1+TECHNICAL!X37),Dashboard!$E$5="RCP 6",(AC19+AC23+AC29+AC35)*(1+TECHNICAL!X38),Dashboard!$E$5="RCP 8.5",(AC19+AC23+AC29+AC35)*(1+TECHNICAL!X39))</f>
        <v>1729730.8953749998</v>
      </c>
      <c r="AD71" s="348" cm="1">
        <f t="array" ref="AD71" xml:space="preserve"> _xlfn.IFS(Dashboard!$E$5="No Climate",(AD19+AD23+AD29+AD35),Dashboard!$E$5="RCP 2.6",(AD19+AD23+AD29+AD35)*(1+TECHNICAL!Y36),Dashboard!$E$5="RCP 4.5",(AD19+AD23+AD29+AD35)*(1+TECHNICAL!Y37),Dashboard!$E$5="RCP 6",(AD19+AD23+AD29+AD35)*(1+TECHNICAL!Y38),Dashboard!$E$5="RCP 8.5",(AD19+AD23+AD29+AD35)*(1+TECHNICAL!Y39))</f>
        <v>1731821.4572500002</v>
      </c>
      <c r="AE71" s="348" cm="1">
        <f t="array" ref="AE71" xml:space="preserve"> _xlfn.IFS(Dashboard!$E$5="No Climate",(AE19+AE23+AE29+AE35),Dashboard!$E$5="RCP 2.6",(AE19+AE23+AE29+AE35)*(1+TECHNICAL!Z36),Dashboard!$E$5="RCP 4.5",(AE19+AE23+AE29+AE35)*(1+TECHNICAL!Z37),Dashboard!$E$5="RCP 6",(AE19+AE23+AE29+AE35)*(1+TECHNICAL!Z38),Dashboard!$E$5="RCP 8.5",(AE19+AE23+AE29+AE35)*(1+TECHNICAL!Z39))</f>
        <v>1733912.0191250001</v>
      </c>
      <c r="AF71" s="348" cm="1">
        <f t="array" ref="AF71" xml:space="preserve"> _xlfn.IFS(Dashboard!$E$5="No Climate",(AF19+AF23+AF29+AF35),Dashboard!$E$5="RCP 2.6",(AF19+AF23+AF29+AF35)*(1+TECHNICAL!AA36),Dashboard!$E$5="RCP 4.5",(AF19+AF23+AF29+AF35)*(1+TECHNICAL!AA37),Dashboard!$E$5="RCP 6",(AF19+AF23+AF29+AF35)*(1+TECHNICAL!AA38),Dashboard!$E$5="RCP 8.5",(AF19+AF23+AF29+AF35)*(1+TECHNICAL!AA39))</f>
        <v>1736002.581</v>
      </c>
      <c r="AG71" s="348" cm="1">
        <f t="array" ref="AG71" xml:space="preserve"> _xlfn.IFS(Dashboard!$E$5="No Climate",(AG19+AG23+AG29+AG35),Dashboard!$E$5="RCP 2.6",(AG19+AG23+AG29+AG35)*(1+TECHNICAL!AB36),Dashboard!$E$5="RCP 4.5",(AG19+AG23+AG29+AG35)*(1+TECHNICAL!AB37),Dashboard!$E$5="RCP 6",(AG19+AG23+AG29+AG35)*(1+TECHNICAL!AB38),Dashboard!$E$5="RCP 8.5",(AG19+AG23+AG29+AG35)*(1+TECHNICAL!AB39))</f>
        <v>1738093.1428749999</v>
      </c>
      <c r="AH71" s="348" cm="1">
        <f t="array" ref="AH71" xml:space="preserve"> _xlfn.IFS(Dashboard!$E$5="No Climate",(AH19+AH23+AH29+AH35),Dashboard!$E$5="RCP 2.6",(AH19+AH23+AH29+AH35)*(1+TECHNICAL!AC36),Dashboard!$E$5="RCP 4.5",(AH19+AH23+AH29+AH35)*(1+TECHNICAL!AC37),Dashboard!$E$5="RCP 6",(AH19+AH23+AH29+AH35)*(1+TECHNICAL!AC38),Dashboard!$E$5="RCP 8.5",(AH19+AH23+AH29+AH35)*(1+TECHNICAL!AC39))</f>
        <v>1740183.70475</v>
      </c>
      <c r="AI71" s="348" cm="1">
        <f t="array" ref="AI71" xml:space="preserve"> _xlfn.IFS(Dashboard!$E$5="No Climate",(AI19+AI23+AI29+AI35),Dashboard!$E$5="RCP 2.6",(AI19+AI23+AI29+AI35)*(1+TECHNICAL!AD36),Dashboard!$E$5="RCP 4.5",(AI19+AI23+AI29+AI35)*(1+TECHNICAL!AD37),Dashboard!$E$5="RCP 6",(AI19+AI23+AI29+AI35)*(1+TECHNICAL!AD38),Dashboard!$E$5="RCP 8.5",(AI19+AI23+AI29+AI35)*(1+TECHNICAL!AD39))</f>
        <v>1742274.2666249999</v>
      </c>
      <c r="AJ71" s="348" cm="1">
        <f t="array" ref="AJ71" xml:space="preserve"> _xlfn.IFS(Dashboard!$E$5="No Climate",(AJ19+AJ23+AJ29+AJ35),Dashboard!$E$5="RCP 2.6",(AJ19+AJ23+AJ29+AJ35)*(1+TECHNICAL!AE36),Dashboard!$E$5="RCP 4.5",(AJ19+AJ23+AJ29+AJ35)*(1+TECHNICAL!AE37),Dashboard!$E$5="RCP 6",(AJ19+AJ23+AJ29+AJ35)*(1+TECHNICAL!AE38),Dashboard!$E$5="RCP 8.5",(AJ19+AJ23+AJ29+AJ35)*(1+TECHNICAL!AE39))</f>
        <v>1744364.8284999998</v>
      </c>
    </row>
    <row r="72" spans="1:36" x14ac:dyDescent="0.75">
      <c r="A72" s="479" t="str">
        <f>A36</f>
        <v xml:space="preserve">Bridgetown Phase 4  </v>
      </c>
      <c r="B72" s="480"/>
      <c r="C72" s="480"/>
      <c r="D72" s="480"/>
      <c r="E72" s="480"/>
      <c r="F72" s="480"/>
      <c r="G72" s="348" cm="1">
        <f t="array" ref="G72">_xlfn.IFS(Dashboard!$E$5="No Climate",(G19+G23+G29+G35+G41),Dashboard!$E$5="RCP 2.6",(G19+G23+G29+G35+G41)*(1+TECHNICAL!B36),Dashboard!$E$5="RCP 4.5",(G19+G23+G29+G35+G41)*(1+TECHNICAL!B37),Dashboard!$E$5="RCP 6",(G19+G23+G29+G35+G41)*(1+TECHNICAL!B38),Dashboard!$E$5="RCP 8.5",(G19+G23+G29+G35+G41)*(1+TECHNICAL!B39))</f>
        <v>940213.75</v>
      </c>
      <c r="H72" s="348" cm="1">
        <f t="array" ref="H72">_xlfn.IFS(Dashboard!$E$5="No Climate",(H19+H23+H29+H35+H41),Dashboard!$E$5="RCP 2.6",(H19+H23+H29+H35+H41)*(1+TECHNICAL!C36),Dashboard!$E$5="RCP 4.5",(H19+H23+H29+H35+H41)*(1+TECHNICAL!C37),Dashboard!$E$5="RCP 6",(H19+H23+H29+H35+H41)*(1+TECHNICAL!C38),Dashboard!$E$5="RCP 8.5",(H19+H23+H29+H35+H41)*(1+TECHNICAL!C39))</f>
        <v>942355.34798611118</v>
      </c>
      <c r="I72" s="348" cm="1">
        <f t="array" ref="I72">_xlfn.IFS(Dashboard!$E$5="No Climate",(I19+I23+I29+I35+I41),Dashboard!$E$5="RCP 2.6",(I19+I23+I29+I35+I41)*(1+TECHNICAL!D36),Dashboard!$E$5="RCP 4.5",(I19+I23+I29+I35+I41)*(1+TECHNICAL!D37),Dashboard!$E$5="RCP 6",(I19+I23+I29+I35+I41)*(1+TECHNICAL!D38),Dashboard!$E$5="RCP 8.5",(I19+I23+I29+I35+I41)*(1+TECHNICAL!D39))</f>
        <v>1151203.0869444446</v>
      </c>
      <c r="J72" s="348" cm="1">
        <f t="array" ref="J72">_xlfn.IFS(Dashboard!$E$5="No Climate",(J19+J23+J29+J35+J41),Dashboard!$E$5="RCP 2.6",(J19+J23+J29+J35+J41)*(1+TECHNICAL!E36),Dashboard!$E$5="RCP 4.5",(J19+J23+J29+J35+J41)*(1+TECHNICAL!E37),Dashboard!$E$5="RCP 6",(J19+J23+J29+J35+J41)*(1+TECHNICAL!E38),Dashboard!$E$5="RCP 8.5",(J19+J23+J29+J35+J41)*(1+TECHNICAL!E39))</f>
        <v>1306617.4549166665</v>
      </c>
      <c r="K72" s="348" cm="1">
        <f t="array" ref="K72">_xlfn.IFS(Dashboard!$E$5="No Climate",(K19+K23+K29+K35+K41),Dashboard!$E$5="RCP 2.6",(K19+K23+K29+K35+K41)*(1+TECHNICAL!F36),Dashboard!$E$5="RCP 4.5",(K19+K23+K29+K35+K41)*(1+TECHNICAL!F37),Dashboard!$E$5="RCP 6",(K19+K23+K29+K35+K41)*(1+TECHNICAL!F38),Dashboard!$E$5="RCP 8.5",(K19+K23+K29+K35+K41)*(1+TECHNICAL!F39))</f>
        <v>1687687.3732222221</v>
      </c>
      <c r="L72" s="348" cm="1">
        <f t="array" ref="L72">_xlfn.IFS(Dashboard!$E$5="No Climate",(L19+L23+L29+L35+L41),Dashboard!$E$5="RCP 2.6",(L19+L23+L29+L35+L41)*(1+TECHNICAL!G36),Dashboard!$E$5="RCP 4.5",(L19+L23+L29+L35+L41)*(1+TECHNICAL!G37),Dashboard!$E$5="RCP 6",(L19+L23+L29+L35+L41)*(1+TECHNICAL!G38),Dashboard!$E$5="RCP 8.5",(L19+L23+L29+L35+L41)*(1+TECHNICAL!G39))</f>
        <v>1793015.00125</v>
      </c>
      <c r="M72" s="348" cm="1">
        <f t="array" ref="M72">_xlfn.IFS(Dashboard!$E$5="No Climate",(M19+M23+M29+M35+M41),Dashboard!$E$5="RCP 2.6",(M19+M23+M29+M35+M41)*(1+TECHNICAL!H36),Dashboard!$E$5="RCP 4.5",(M19+M23+M29+M35+M41)*(1+TECHNICAL!H37),Dashboard!$E$5="RCP 6",(M19+M23+M29+M35+M41)*(1+TECHNICAL!H38),Dashboard!$E$5="RCP 8.5",(M19+M23+M29+M35+M41)*(1+TECHNICAL!H39))</f>
        <v>1898799.8931666669</v>
      </c>
      <c r="N72" s="348" cm="1">
        <f t="array" ref="N72">_xlfn.IFS(Dashboard!$E$5="No Climate",(N19+N23+N29+N35+N41),Dashboard!$E$5="RCP 2.6",(N19+N23+N29+N35+N41)*(1+TECHNICAL!I36),Dashboard!$E$5="RCP 4.5",(N19+N23+N29+N35+N41)*(1+TECHNICAL!I37),Dashboard!$E$5="RCP 6",(N19+N23+N29+N35+N41)*(1+TECHNICAL!I38),Dashboard!$E$5="RCP 8.5",(N19+N23+N29+N35+N41)*(1+TECHNICAL!I39))</f>
        <v>1903066.6253611112</v>
      </c>
      <c r="O72" s="348" cm="1">
        <f t="array" ref="O72">_xlfn.IFS(Dashboard!$E$5="No Climate",(O19+O23+O29+O35+O41),Dashboard!$E$5="RCP 2.6",(O19+O23+O29+O35+O41)*(1+TECHNICAL!J36),Dashboard!$E$5="RCP 4.5",(O19+O23+O29+O35+O41)*(1+TECHNICAL!J37),Dashboard!$E$5="RCP 6",(O19+O23+O29+O35+O41)*(1+TECHNICAL!J38),Dashboard!$E$5="RCP 8.5",(O19+O23+O29+O35+O41)*(1+TECHNICAL!J39))</f>
        <v>1907333.3575555554</v>
      </c>
      <c r="P72" s="348" cm="1">
        <f t="array" ref="P72">_xlfn.IFS(Dashboard!$E$5="No Climate",(P19+P23+P29+P35+P41),Dashboard!$E$5="RCP 2.6",(P19+P23+P29+P35+P41)*(1+TECHNICAL!K36),Dashboard!$E$5="RCP 4.5",(P19+P23+P29+P35+P41)*(1+TECHNICAL!K37),Dashboard!$E$5="RCP 6",(P19+P23+P29+P35+P41)*(1+TECHNICAL!K38),Dashboard!$E$5="RCP 8.5",(P19+P23+P29+P35+P41)*(1+TECHNICAL!K39))</f>
        <v>1911600.08975</v>
      </c>
      <c r="Q72" s="348" cm="1">
        <f t="array" ref="Q72">_xlfn.IFS(Dashboard!$E$5="No Climate",(Q19+Q23+Q29+Q35+Q41),Dashboard!$E$5="RCP 2.6",(Q19+Q23+Q29+Q35+Q41)*(1+TECHNICAL!L36),Dashboard!$E$5="RCP 4.5",(Q19+Q23+Q29+Q35+Q41)*(1+TECHNICAL!L37),Dashboard!$E$5="RCP 6",(Q19+Q23+Q29+Q35+Q41)*(1+TECHNICAL!L38),Dashboard!$E$5="RCP 8.5",(Q19+Q23+Q29+Q35+Q41)*(1+TECHNICAL!L39))</f>
        <v>1913473.2892500001</v>
      </c>
      <c r="R72" s="348" cm="1">
        <f t="array" ref="R72">_xlfn.IFS(Dashboard!$E$5="No Climate",(R19+R23+R29+R35+R41),Dashboard!$E$5="RCP 2.6",(R19+R23+R29+R35+R41)*(1+TECHNICAL!M36),Dashboard!$E$5="RCP 4.5",(R19+R23+R29+R35+R41)*(1+TECHNICAL!M37),Dashboard!$E$5="RCP 6",(R19+R23+R29+R35+R41)*(1+TECHNICAL!M38),Dashboard!$E$5="RCP 8.5",(R19+R23+R29+R35+R41)*(1+TECHNICAL!M39))</f>
        <v>1915346.48875</v>
      </c>
      <c r="S72" s="348" cm="1">
        <f t="array" ref="S72">_xlfn.IFS(Dashboard!$E$5="No Climate",(S19+S23+S29+S35+S41),Dashboard!$E$5="RCP 2.6",(S19+S23+S29+S35+S41)*(1+TECHNICAL!N36),Dashboard!$E$5="RCP 4.5",(S19+S23+S29+S35+S41)*(1+TECHNICAL!N37),Dashboard!$E$5="RCP 6",(S19+S23+S29+S35+S41)*(1+TECHNICAL!N38),Dashboard!$E$5="RCP 8.5",(S19+S23+S29+S35+S41)*(1+TECHNICAL!N39))</f>
        <v>1917219.6882500001</v>
      </c>
      <c r="T72" s="348" cm="1">
        <f t="array" ref="T72">_xlfn.IFS(Dashboard!$E$5="No Climate",(T19+T23+T29+T35+T41),Dashboard!$E$5="RCP 2.6",(T19+T23+T29+T35+T41)*(1+TECHNICAL!O36),Dashboard!$E$5="RCP 4.5",(T19+T23+T29+T35+T41)*(1+TECHNICAL!O37),Dashboard!$E$5="RCP 6",(T19+T23+T29+T35+T41)*(1+TECHNICAL!O38),Dashboard!$E$5="RCP 8.5",(T19+T23+T29+T35+T41)*(1+TECHNICAL!O39))</f>
        <v>1919092.88775</v>
      </c>
      <c r="U72" s="348" cm="1">
        <f t="array" ref="U72">_xlfn.IFS(Dashboard!$E$5="No Climate",(U19+U23+U29+U35+U41),Dashboard!$E$5="RCP 2.6",(U19+U23+U29+U35+U41)*(1+TECHNICAL!P36),Dashboard!$E$5="RCP 4.5",(U19+U23+U29+U35+U41)*(1+TECHNICAL!P37),Dashboard!$E$5="RCP 6",(U19+U23+U29+U35+U41)*(1+TECHNICAL!P38),Dashboard!$E$5="RCP 8.5",(U19+U23+U29+U35+U41)*(1+TECHNICAL!P39))</f>
        <v>1920966.0872500001</v>
      </c>
      <c r="V72" s="348" cm="1">
        <f t="array" ref="V72">_xlfn.IFS(Dashboard!$E$5="No Climate",(V19+V23+V29+V35+V41),Dashboard!$E$5="RCP 2.6",(V19+V23+V29+V35+V41)*(1+TECHNICAL!Q36),Dashboard!$E$5="RCP 4.5",(V19+V23+V29+V35+V41)*(1+TECHNICAL!Q37),Dashboard!$E$5="RCP 6",(V19+V23+V29+V35+V41)*(1+TECHNICAL!Q38),Dashboard!$E$5="RCP 8.5",(V19+V23+V29+V35+V41)*(1+TECHNICAL!Q39))</f>
        <v>1922839.28675</v>
      </c>
      <c r="W72" s="348" cm="1">
        <f t="array" ref="W72">_xlfn.IFS(Dashboard!$E$5="No Climate",(W19+W23+W29+W35+W41),Dashboard!$E$5="RCP 2.6",(W19+W23+W29+W35+W41)*(1+TECHNICAL!R36),Dashboard!$E$5="RCP 4.5",(W19+W23+W29+W35+W41)*(1+TECHNICAL!R37),Dashboard!$E$5="RCP 6",(W19+W23+W29+W35+W41)*(1+TECHNICAL!R38),Dashboard!$E$5="RCP 8.5",(W19+W23+W29+W35+W41)*(1+TECHNICAL!R39))</f>
        <v>1924712.4862500001</v>
      </c>
      <c r="X72" s="348" cm="1">
        <f t="array" ref="X72">_xlfn.IFS(Dashboard!$E$5="No Climate",(X19+X23+X29+X35+X41),Dashboard!$E$5="RCP 2.6",(X19+X23+X29+X35+X41)*(1+TECHNICAL!S36),Dashboard!$E$5="RCP 4.5",(X19+X23+X29+X35+X41)*(1+TECHNICAL!S37),Dashboard!$E$5="RCP 6",(X19+X23+X29+X35+X41)*(1+TECHNICAL!S38),Dashboard!$E$5="RCP 8.5",(X19+X23+X29+X35+X41)*(1+TECHNICAL!S39))</f>
        <v>1926585.6857499999</v>
      </c>
      <c r="Y72" s="348" cm="1">
        <f t="array" ref="Y72">_xlfn.IFS(Dashboard!$E$5="No Climate",(Y19+Y23+Y29+Y35+Y41),Dashboard!$E$5="RCP 2.6",(Y19+Y23+Y29+Y35+Y41)*(1+TECHNICAL!T36),Dashboard!$E$5="RCP 4.5",(Y19+Y23+Y29+Y35+Y41)*(1+TECHNICAL!T37),Dashboard!$E$5="RCP 6",(Y19+Y23+Y29+Y35+Y41)*(1+TECHNICAL!T38),Dashboard!$E$5="RCP 8.5",(Y19+Y23+Y29+Y35+Y41)*(1+TECHNICAL!T39))</f>
        <v>1928458.8852500001</v>
      </c>
      <c r="Z72" s="348" cm="1">
        <f t="array" ref="Z72">_xlfn.IFS(Dashboard!$E$5="No Climate",(Z19+Z23+Z29+Z35+Z41),Dashboard!$E$5="RCP 2.6",(Z19+Z23+Z29+Z35+Z41)*(1+TECHNICAL!U36),Dashboard!$E$5="RCP 4.5",(Z19+Z23+Z29+Z35+Z41)*(1+TECHNICAL!U37),Dashboard!$E$5="RCP 6",(Z19+Z23+Z29+Z35+Z41)*(1+TECHNICAL!U38),Dashboard!$E$5="RCP 8.5",(Z19+Z23+Z29+Z35+Z41)*(1+TECHNICAL!U39))</f>
        <v>1930332.0847499999</v>
      </c>
      <c r="AA72" s="348" cm="1">
        <f t="array" ref="AA72">_xlfn.IFS(Dashboard!$E$5="No Climate",(AA19+AA23+AA29+AA35+AA41),Dashboard!$E$5="RCP 2.6",(AA19+AA23+AA29+AA35+AA41)*(1+TECHNICAL!V36),Dashboard!$E$5="RCP 4.5",(AA19+AA23+AA29+AA35+AA41)*(1+TECHNICAL!V37),Dashboard!$E$5="RCP 6",(AA19+AA23+AA29+AA35+AA41)*(1+TECHNICAL!V38),Dashboard!$E$5="RCP 8.5",(AA19+AA23+AA29+AA35+AA41)*(1+TECHNICAL!V39))</f>
        <v>1932673.5841249998</v>
      </c>
      <c r="AB72" s="348" cm="1">
        <f t="array" ref="AB72">_xlfn.IFS(Dashboard!$E$5="No Climate",(AB19+AB23+AB29+AB35+AB41),Dashboard!$E$5="RCP 2.6",(AB19+AB23+AB29+AB35+AB41)*(1+TECHNICAL!W36),Dashboard!$E$5="RCP 4.5",(AB19+AB23+AB29+AB35+AB41)*(1+TECHNICAL!W37),Dashboard!$E$5="RCP 6",(AB19+AB23+AB29+AB35+AB41)*(1+TECHNICAL!W38),Dashboard!$E$5="RCP 8.5",(AB19+AB23+AB29+AB35+AB41)*(1+TECHNICAL!W39))</f>
        <v>1935015.0834999999</v>
      </c>
      <c r="AC72" s="348" cm="1">
        <f t="array" ref="AC72">_xlfn.IFS(Dashboard!$E$5="No Climate",(AC19+AC23+AC29+AC35+AC41),Dashboard!$E$5="RCP 2.6",(AC19+AC23+AC29+AC35+AC41)*(1+TECHNICAL!X36),Dashboard!$E$5="RCP 4.5",(AC19+AC23+AC29+AC35+AC41)*(1+TECHNICAL!X37),Dashboard!$E$5="RCP 6",(AC19+AC23+AC29+AC35+AC41)*(1+TECHNICAL!X38),Dashboard!$E$5="RCP 8.5",(AC19+AC23+AC29+AC35+AC41)*(1+TECHNICAL!X39))</f>
        <v>1937356.5828749998</v>
      </c>
      <c r="AD72" s="348" cm="1">
        <f t="array" ref="AD72">_xlfn.IFS(Dashboard!$E$5="No Climate",(AD19+AD23+AD29+AD35+AD41),Dashboard!$E$5="RCP 2.6",(AD19+AD23+AD29+AD35+AD41)*(1+TECHNICAL!Y36),Dashboard!$E$5="RCP 4.5",(AD19+AD23+AD29+AD35+AD41)*(1+TECHNICAL!Y37),Dashboard!$E$5="RCP 6",(AD19+AD23+AD29+AD35+AD41)*(1+TECHNICAL!Y38),Dashboard!$E$5="RCP 8.5",(AD19+AD23+AD29+AD35+AD41)*(1+TECHNICAL!Y39))</f>
        <v>1939698.0822500002</v>
      </c>
      <c r="AE72" s="348" cm="1">
        <f t="array" ref="AE72">_xlfn.IFS(Dashboard!$E$5="No Climate",(AE19+AE23+AE29+AE35+AE41),Dashboard!$E$5="RCP 2.6",(AE19+AE23+AE29+AE35+AE41)*(1+TECHNICAL!Z36),Dashboard!$E$5="RCP 4.5",(AE19+AE23+AE29+AE35+AE41)*(1+TECHNICAL!Z37),Dashboard!$E$5="RCP 6",(AE19+AE23+AE29+AE35+AE41)*(1+TECHNICAL!Z38),Dashboard!$E$5="RCP 8.5",(AE19+AE23+AE29+AE35+AE41)*(1+TECHNICAL!Z39))</f>
        <v>1942039.5816250001</v>
      </c>
      <c r="AF72" s="348" cm="1">
        <f t="array" ref="AF72">_xlfn.IFS(Dashboard!$E$5="No Climate",(AF19+AF23+AF29+AF35+AF41),Dashboard!$E$5="RCP 2.6",(AF19+AF23+AF29+AF35+AF41)*(1+TECHNICAL!AA36),Dashboard!$E$5="RCP 4.5",(AF19+AF23+AF29+AF35+AF41)*(1+TECHNICAL!AA37),Dashboard!$E$5="RCP 6",(AF19+AF23+AF29+AF35+AF41)*(1+TECHNICAL!AA38),Dashboard!$E$5="RCP 8.5",(AF19+AF23+AF29+AF35+AF41)*(1+TECHNICAL!AA39))</f>
        <v>1944381.081</v>
      </c>
      <c r="AG72" s="348" cm="1">
        <f t="array" ref="AG72">_xlfn.IFS(Dashboard!$E$5="No Climate",(AG19+AG23+AG29+AG35+AG41),Dashboard!$E$5="RCP 2.6",(AG19+AG23+AG29+AG35+AG41)*(1+TECHNICAL!AB36),Dashboard!$E$5="RCP 4.5",(AG19+AG23+AG29+AG35+AG41)*(1+TECHNICAL!AB37),Dashboard!$E$5="RCP 6",(AG19+AG23+AG29+AG35+AG41)*(1+TECHNICAL!AB38),Dashboard!$E$5="RCP 8.5",(AG19+AG23+AG29+AG35+AG41)*(1+TECHNICAL!AB39))</f>
        <v>1946722.5803749999</v>
      </c>
      <c r="AH72" s="348" cm="1">
        <f t="array" ref="AH72">_xlfn.IFS(Dashboard!$E$5="No Climate",(AH19+AH23+AH29+AH35+AH41),Dashboard!$E$5="RCP 2.6",(AH19+AH23+AH29+AH35+AH41)*(1+TECHNICAL!AC36),Dashboard!$E$5="RCP 4.5",(AH19+AH23+AH29+AH35+AH41)*(1+TECHNICAL!AC37),Dashboard!$E$5="RCP 6",(AH19+AH23+AH29+AH35+AH41)*(1+TECHNICAL!AC38),Dashboard!$E$5="RCP 8.5",(AH19+AH23+AH29+AH35+AH41)*(1+TECHNICAL!AC39))</f>
        <v>1949064.07975</v>
      </c>
      <c r="AI72" s="348" cm="1">
        <f t="array" ref="AI72">_xlfn.IFS(Dashboard!$E$5="No Climate",(AI19+AI23+AI29+AI35+AI41),Dashboard!$E$5="RCP 2.6",(AI19+AI23+AI29+AI35+AI41)*(1+TECHNICAL!AD36),Dashboard!$E$5="RCP 4.5",(AI19+AI23+AI29+AI35+AI41)*(1+TECHNICAL!AD37),Dashboard!$E$5="RCP 6",(AI19+AI23+AI29+AI35+AI41)*(1+TECHNICAL!AD38),Dashboard!$E$5="RCP 8.5",(AI19+AI23+AI29+AI35+AI41)*(1+TECHNICAL!AD39))</f>
        <v>1951405.5791249999</v>
      </c>
      <c r="AJ72" s="348" cm="1">
        <f t="array" ref="AJ72">_xlfn.IFS(Dashboard!$E$5="No Climate",(AJ19+AJ23+AJ29+AJ35+AJ41),Dashboard!$E$5="RCP 2.6",(AJ19+AJ23+AJ29+AJ35+AJ41)*(1+TECHNICAL!AE36),Dashboard!$E$5="RCP 4.5",(AJ19+AJ23+AJ29+AJ35+AJ41)*(1+TECHNICAL!AE37),Dashboard!$E$5="RCP 6",(AJ19+AJ23+AJ29+AJ35+AJ41)*(1+TECHNICAL!AE38),Dashboard!$E$5="RCP 8.5",(AJ19+AJ23+AJ29+AJ35+AJ41)*(1+TECHNICAL!AE39))</f>
        <v>1953747.0784999998</v>
      </c>
    </row>
    <row r="73" spans="1:36" x14ac:dyDescent="0.75">
      <c r="A73" s="479" t="str">
        <f>A42</f>
        <v xml:space="preserve">Hyatt Ziva Hotel </v>
      </c>
      <c r="B73" s="480"/>
      <c r="C73" s="480"/>
      <c r="D73" s="480"/>
      <c r="E73" s="480"/>
      <c r="F73" s="480"/>
      <c r="G73" s="348" cm="1">
        <f t="array" ref="G73">_xlfn.IFS(Dashboard!$E$5="No Climate",(G19+G23+G29+G35+G41+G42),Dashboard!$E$5="RCP 2.6",(G19+G23+G29+G35+G41+G42)*(1+TECHNICAL!B36),Dashboard!$E$5="RCP 4.5",(G19+G23+G29+G35+G41+G42)*(1+TECHNICAL!B37),Dashboard!$E$5="RCP 6",(G19+G23+G29+G35+G41+G42)*(1+TECHNICAL!B38),Dashboard!$E$5="RCP 8.5",(G19+G23+G29+G35+G41+G42)*(1+TECHNICAL!B39))</f>
        <v>940213.75</v>
      </c>
      <c r="H73" s="348" cm="1">
        <f t="array" ref="H73">_xlfn.IFS(Dashboard!$E$5="No Climate",(H19+H23+H29+H35+H41+H42),Dashboard!$E$5="RCP 2.6",(H19+H23+H29+H35+H41+H42)*(1+TECHNICAL!C36),Dashboard!$E$5="RCP 4.5",(H19+H23+H29+H35+H41+H42)*(1+TECHNICAL!C37),Dashboard!$E$5="RCP 6",(H19+H23+H29+H35+H41+H42)*(1+TECHNICAL!C38),Dashboard!$E$5="RCP 8.5",(H19+H23+H29+H35+H41+H42)*(1+TECHNICAL!C39))</f>
        <v>942355.34798611118</v>
      </c>
      <c r="I73" s="348" cm="1">
        <f t="array" ref="I73">_xlfn.IFS(Dashboard!$E$5="No Climate",(I19+I23+I29+I35+I41+I42),Dashboard!$E$5="RCP 2.6",(I19+I23+I29+I35+I41+I42)*(1+TECHNICAL!D36),Dashboard!$E$5="RCP 4.5",(I19+I23+I29+I35+I41+I42)*(1+TECHNICAL!D37),Dashboard!$E$5="RCP 6",(I19+I23+I29+I35+I41+I42)*(1+TECHNICAL!D38),Dashboard!$E$5="RCP 8.5",(I19+I23+I29+I35+I41+I42)*(1+TECHNICAL!D39))</f>
        <v>1517865.8647222223</v>
      </c>
      <c r="J73" s="348" cm="1">
        <f t="array" ref="J73">_xlfn.IFS(Dashboard!$E$5="No Climate",(J19+J23+J29+J35+J41+J42),Dashboard!$E$5="RCP 2.6",(J19+J23+J29+J35+J41+J42)*(1+TECHNICAL!E36),Dashboard!$E$5="RCP 4.5",(J19+J23+J29+J35+J41+J42)*(1+TECHNICAL!E37),Dashboard!$E$5="RCP 6",(J19+J23+J29+J35+J41+J42)*(1+TECHNICAL!E38),Dashboard!$E$5="RCP 8.5",(J19+J23+J29+J35+J41+J42)*(1+TECHNICAL!E39))</f>
        <v>1674111.6215833332</v>
      </c>
      <c r="K73" s="348" cm="1">
        <f t="array" ref="K73">_xlfn.IFS(Dashboard!$E$5="No Climate",(K19+K23+K29+K35+K41+K42),Dashboard!$E$5="RCP 2.6",(K19+K23+K29+K35+K41+K42)*(1+TECHNICAL!F36),Dashboard!$E$5="RCP 4.5",(K19+K23+K29+K35+K41+K42)*(1+TECHNICAL!F37),Dashboard!$E$5="RCP 6",(K19+K23+K29+K35+K41+K42)*(1+TECHNICAL!F38),Dashboard!$E$5="RCP 8.5",(K19+K23+K29+K35+K41+K42)*(1+TECHNICAL!F39))</f>
        <v>2056012.9287777776</v>
      </c>
      <c r="L73" s="348" cm="1">
        <f t="array" ref="L73">_xlfn.IFS(Dashboard!$E$5="No Climate",(L19+L23+L29+L35+L41+L42),Dashboard!$E$5="RCP 2.6",(L19+L23+L29+L35+L41+L42)*(1+TECHNICAL!G36),Dashboard!$E$5="RCP 4.5",(L19+L23+L29+L35+L41+L42)*(1+TECHNICAL!G37),Dashboard!$E$5="RCP 6",(L19+L23+L29+L35+L41+L42)*(1+TECHNICAL!G38),Dashboard!$E$5="RCP 8.5",(L19+L23+L29+L35+L41+L42)*(1+TECHNICAL!G39))</f>
        <v>2162171.9456944442</v>
      </c>
      <c r="M73" s="348" cm="1">
        <f t="array" ref="M73">_xlfn.IFS(Dashboard!$E$5="No Climate",(M19+M23+M29+M35+M41+M42),Dashboard!$E$5="RCP 2.6",(M19+M23+M29+M35+M41+M42)*(1+TECHNICAL!H36),Dashboard!$E$5="RCP 4.5",(M19+M23+M29+M35+M41+M42)*(1+TECHNICAL!H37),Dashboard!$E$5="RCP 6",(M19+M23+M29+M35+M41+M42)*(1+TECHNICAL!H38),Dashboard!$E$5="RCP 8.5",(M19+M23+M29+M35+M41+M42)*(1+TECHNICAL!H39))</f>
        <v>2268788.2265000003</v>
      </c>
      <c r="N73" s="348" cm="1">
        <f t="array" ref="N73">_xlfn.IFS(Dashboard!$E$5="No Climate",(N19+N23+N29+N35+N41+N42),Dashboard!$E$5="RCP 2.6",(N19+N23+N29+N35+N41+N42)*(1+TECHNICAL!I36),Dashboard!$E$5="RCP 4.5",(N19+N23+N29+N35+N41+N42)*(1+TECHNICAL!I37),Dashboard!$E$5="RCP 6",(N19+N23+N29+N35+N41+N42)*(1+TECHNICAL!I38),Dashboard!$E$5="RCP 8.5",(N19+N23+N29+N35+N41+N42)*(1+TECHNICAL!I39))</f>
        <v>2273886.3475833335</v>
      </c>
      <c r="O73" s="348" cm="1">
        <f t="array" ref="O73">_xlfn.IFS(Dashboard!$E$5="No Climate",(O19+O23+O29+O35+O41+O42),Dashboard!$E$5="RCP 2.6",(O19+O23+O29+O35+O41+O42)*(1+TECHNICAL!J36),Dashboard!$E$5="RCP 4.5",(O19+O23+O29+O35+O41+O42)*(1+TECHNICAL!J37),Dashboard!$E$5="RCP 6",(O19+O23+O29+O35+O41+O42)*(1+TECHNICAL!J38),Dashboard!$E$5="RCP 8.5",(O19+O23+O29+O35+O41+O42)*(1+TECHNICAL!J39))</f>
        <v>2278984.4686666667</v>
      </c>
      <c r="P73" s="348" cm="1">
        <f t="array" ref="P73">_xlfn.IFS(Dashboard!$E$5="No Climate",(P19+P23+P29+P35+P41+P42),Dashboard!$E$5="RCP 2.6",(P19+P23+P29+P35+P41+P42)*(1+TECHNICAL!K36),Dashboard!$E$5="RCP 4.5",(P19+P23+P29+P35+P41+P42)*(1+TECHNICAL!K37),Dashboard!$E$5="RCP 6",(P19+P23+P29+P35+P41+P42)*(1+TECHNICAL!K38),Dashboard!$E$5="RCP 8.5",(P19+P23+P29+P35+P41+P42)*(1+TECHNICAL!K39))</f>
        <v>2284082.5897499998</v>
      </c>
      <c r="Q73" s="348" cm="1">
        <f t="array" ref="Q73">_xlfn.IFS(Dashboard!$E$5="No Climate",(Q19+Q23+Q29+Q35+Q41+Q42),Dashboard!$E$5="RCP 2.6",(Q19+Q23+Q29+Q35+Q41+Q42)*(1+TECHNICAL!L36),Dashboard!$E$5="RCP 4.5",(Q19+Q23+Q29+Q35+Q41+Q42)*(1+TECHNICAL!L37),Dashboard!$E$5="RCP 6",(Q19+Q23+Q29+Q35+Q41+Q42)*(1+TECHNICAL!L38),Dashboard!$E$5="RCP 8.5",(Q19+Q23+Q29+Q35+Q41+Q42)*(1+TECHNICAL!L39))</f>
        <v>2286320.7892500004</v>
      </c>
      <c r="R73" s="348" cm="1">
        <f t="array" ref="R73">_xlfn.IFS(Dashboard!$E$5="No Climate",(R19+R23+R29+R35+R41+R42),Dashboard!$E$5="RCP 2.6",(R19+R23+R29+R35+R41+R42)*(1+TECHNICAL!M36),Dashboard!$E$5="RCP 4.5",(R19+R23+R29+R35+R41+R42)*(1+TECHNICAL!M37),Dashboard!$E$5="RCP 6",(R19+R23+R29+R35+R41+R42)*(1+TECHNICAL!M38),Dashboard!$E$5="RCP 8.5",(R19+R23+R29+R35+R41+R42)*(1+TECHNICAL!M39))</f>
        <v>2288558.98875</v>
      </c>
      <c r="S73" s="348" cm="1">
        <f t="array" ref="S73">_xlfn.IFS(Dashboard!$E$5="No Climate",(S19+S23+S29+S35+S41+S42),Dashboard!$E$5="RCP 2.6",(S19+S23+S29+S35+S41+S42)*(1+TECHNICAL!N36),Dashboard!$E$5="RCP 4.5",(S19+S23+S29+S35+S41+S42)*(1+TECHNICAL!N37),Dashboard!$E$5="RCP 6",(S19+S23+S29+S35+S41+S42)*(1+TECHNICAL!N38),Dashboard!$E$5="RCP 8.5",(S19+S23+S29+S35+S41+S42)*(1+TECHNICAL!N39))</f>
        <v>2290797.1882500001</v>
      </c>
      <c r="T73" s="348" cm="1">
        <f t="array" ref="T73">_xlfn.IFS(Dashboard!$E$5="No Climate",(T19+T23+T29+T35+T41+T42),Dashboard!$E$5="RCP 2.6",(T19+T23+T29+T35+T41+T42)*(1+TECHNICAL!O36),Dashboard!$E$5="RCP 4.5",(T19+T23+T29+T35+T41+T42)*(1+TECHNICAL!O37),Dashboard!$E$5="RCP 6",(T19+T23+T29+T35+T41+T42)*(1+TECHNICAL!O38),Dashboard!$E$5="RCP 8.5",(T19+T23+T29+T35+T41+T42)*(1+TECHNICAL!O39))</f>
        <v>2293035.3877499998</v>
      </c>
      <c r="U73" s="348" cm="1">
        <f t="array" ref="U73">_xlfn.IFS(Dashboard!$E$5="No Climate",(U19+U23+U29+U35+U41+U42),Dashboard!$E$5="RCP 2.6",(U19+U23+U29+U35+U41+U42)*(1+TECHNICAL!P36),Dashboard!$E$5="RCP 4.5",(U19+U23+U29+U35+U41+U42)*(1+TECHNICAL!P37),Dashboard!$E$5="RCP 6",(U19+U23+U29+U35+U41+U42)*(1+TECHNICAL!P38),Dashboard!$E$5="RCP 8.5",(U19+U23+U29+U35+U41+U42)*(1+TECHNICAL!P39))</f>
        <v>2295273.5872500003</v>
      </c>
      <c r="V73" s="348" cm="1">
        <f t="array" ref="V73">_xlfn.IFS(Dashboard!$E$5="No Climate",(V19+V23+V29+V35+V41+V42),Dashboard!$E$5="RCP 2.6",(V19+V23+V29+V35+V41+V42)*(1+TECHNICAL!Q36),Dashboard!$E$5="RCP 4.5",(V19+V23+V29+V35+V41+V42)*(1+TECHNICAL!Q37),Dashboard!$E$5="RCP 6",(V19+V23+V29+V35+V41+V42)*(1+TECHNICAL!Q38),Dashboard!$E$5="RCP 8.5",(V19+V23+V29+V35+V41+V42)*(1+TECHNICAL!Q39))</f>
        <v>2297511.78675</v>
      </c>
      <c r="W73" s="348" cm="1">
        <f t="array" ref="W73">_xlfn.IFS(Dashboard!$E$5="No Climate",(W19+W23+W29+W35+W41+W42),Dashboard!$E$5="RCP 2.6",(W19+W23+W29+W35+W41+W42)*(1+TECHNICAL!R36),Dashboard!$E$5="RCP 4.5",(W19+W23+W29+W35+W41+W42)*(1+TECHNICAL!R37),Dashboard!$E$5="RCP 6",(W19+W23+W29+W35+W41+W42)*(1+TECHNICAL!R38),Dashboard!$E$5="RCP 8.5",(W19+W23+W29+W35+W41+W42)*(1+TECHNICAL!R39))</f>
        <v>2299749.9862500001</v>
      </c>
      <c r="X73" s="348" cm="1">
        <f t="array" ref="X73">_xlfn.IFS(Dashboard!$E$5="No Climate",(X19+X23+X29+X35+X41+X42),Dashboard!$E$5="RCP 2.6",(X19+X23+X29+X35+X41+X42)*(1+TECHNICAL!S36),Dashboard!$E$5="RCP 4.5",(X19+X23+X29+X35+X41+X42)*(1+TECHNICAL!S37),Dashboard!$E$5="RCP 6",(X19+X23+X29+X35+X41+X42)*(1+TECHNICAL!S38),Dashboard!$E$5="RCP 8.5",(X19+X23+X29+X35+X41+X42)*(1+TECHNICAL!S39))</f>
        <v>2301988.1857499997</v>
      </c>
      <c r="Y73" s="348" cm="1">
        <f t="array" ref="Y73">_xlfn.IFS(Dashboard!$E$5="No Climate",(Y19+Y23+Y29+Y35+Y41+Y42),Dashboard!$E$5="RCP 2.6",(Y19+Y23+Y29+Y35+Y41+Y42)*(1+TECHNICAL!T36),Dashboard!$E$5="RCP 4.5",(Y19+Y23+Y29+Y35+Y41+Y42)*(1+TECHNICAL!T37),Dashboard!$E$5="RCP 6",(Y19+Y23+Y29+Y35+Y41+Y42)*(1+TECHNICAL!T38),Dashboard!$E$5="RCP 8.5",(Y19+Y23+Y29+Y35+Y41+Y42)*(1+TECHNICAL!T39))</f>
        <v>2304226.3852500003</v>
      </c>
      <c r="Z73" s="348" cm="1">
        <f t="array" ref="Z73">_xlfn.IFS(Dashboard!$E$5="No Climate",(Z19+Z23+Z29+Z35+Z41+Z42),Dashboard!$E$5="RCP 2.6",(Z19+Z23+Z29+Z35+Z41+Z42)*(1+TECHNICAL!U36),Dashboard!$E$5="RCP 4.5",(Z19+Z23+Z29+Z35+Z41+Z42)*(1+TECHNICAL!U37),Dashboard!$E$5="RCP 6",(Z19+Z23+Z29+Z35+Z41+Z42)*(1+TECHNICAL!U38),Dashboard!$E$5="RCP 8.5",(Z19+Z23+Z29+Z35+Z41+Z42)*(1+TECHNICAL!U39))</f>
        <v>2306464.5847499999</v>
      </c>
      <c r="AA73" s="348" cm="1">
        <f t="array" ref="AA73">_xlfn.IFS(Dashboard!$E$5="No Climate",(AA19+AA23+AA29+AA35+AA41+AA42),Dashboard!$E$5="RCP 2.6",(AA19+AA23+AA29+AA35+AA41+AA42)*(1+TECHNICAL!V36),Dashboard!$E$5="RCP 4.5",(AA19+AA23+AA29+AA35+AA41+AA42)*(1+TECHNICAL!V37),Dashboard!$E$5="RCP 6",(AA19+AA23+AA29+AA35+AA41+AA42)*(1+TECHNICAL!V38),Dashboard!$E$5="RCP 8.5",(AA19+AA23+AA29+AA35+AA41+AA42)*(1+TECHNICAL!V39))</f>
        <v>2309262.3341250001</v>
      </c>
      <c r="AB73" s="348" cm="1">
        <f t="array" ref="AB73">_xlfn.IFS(Dashboard!$E$5="No Climate",(AB19+AB23+AB29+AB35+AB41+AB42),Dashboard!$E$5="RCP 2.6",(AB19+AB23+AB29+AB35+AB41+AB42)*(1+TECHNICAL!W36),Dashboard!$E$5="RCP 4.5",(AB19+AB23+AB29+AB35+AB41+AB42)*(1+TECHNICAL!W37),Dashboard!$E$5="RCP 6",(AB19+AB23+AB29+AB35+AB41+AB42)*(1+TECHNICAL!W38),Dashboard!$E$5="RCP 8.5",(AB19+AB23+AB29+AB35+AB41+AB42)*(1+TECHNICAL!W39))</f>
        <v>2312060.0834999997</v>
      </c>
      <c r="AC73" s="348" cm="1">
        <f t="array" ref="AC73">_xlfn.IFS(Dashboard!$E$5="No Climate",(AC19+AC23+AC29+AC35+AC41+AC42),Dashboard!$E$5="RCP 2.6",(AC19+AC23+AC29+AC35+AC41+AC42)*(1+TECHNICAL!X36),Dashboard!$E$5="RCP 4.5",(AC19+AC23+AC29+AC35+AC41+AC42)*(1+TECHNICAL!X37),Dashboard!$E$5="RCP 6",(AC19+AC23+AC29+AC35+AC41+AC42)*(1+TECHNICAL!X38),Dashboard!$E$5="RCP 8.5",(AC19+AC23+AC29+AC35+AC41+AC42)*(1+TECHNICAL!X39))</f>
        <v>2314857.8328749998</v>
      </c>
      <c r="AD73" s="348" cm="1">
        <f t="array" ref="AD73">_xlfn.IFS(Dashboard!$E$5="No Climate",(AD19+AD23+AD29+AD35+AD41+AD42),Dashboard!$E$5="RCP 2.6",(AD19+AD23+AD29+AD35+AD41+AD42)*(1+TECHNICAL!Y36),Dashboard!$E$5="RCP 4.5",(AD19+AD23+AD29+AD35+AD41+AD42)*(1+TECHNICAL!Y37),Dashboard!$E$5="RCP 6",(AD19+AD23+AD29+AD35+AD41+AD42)*(1+TECHNICAL!Y38),Dashboard!$E$5="RCP 8.5",(AD19+AD23+AD29+AD35+AD41+AD42)*(1+TECHNICAL!Y39))</f>
        <v>2317655.58225</v>
      </c>
      <c r="AE73" s="348" cm="1">
        <f t="array" ref="AE73">_xlfn.IFS(Dashboard!$E$5="No Climate",(AE19+AE23+AE29+AE35+AE41+AE42),Dashboard!$E$5="RCP 2.6",(AE19+AE23+AE29+AE35+AE41+AE42)*(1+TECHNICAL!Z36),Dashboard!$E$5="RCP 4.5",(AE19+AE23+AE29+AE35+AE41+AE42)*(1+TECHNICAL!Z37),Dashboard!$E$5="RCP 6",(AE19+AE23+AE29+AE35+AE41+AE42)*(1+TECHNICAL!Z38),Dashboard!$E$5="RCP 8.5",(AE19+AE23+AE29+AE35+AE41+AE42)*(1+TECHNICAL!Z39))</f>
        <v>2320453.3316250001</v>
      </c>
      <c r="AF73" s="348" cm="1">
        <f t="array" ref="AF73">_xlfn.IFS(Dashboard!$E$5="No Climate",(AF19+AF23+AF29+AF35+AF41+AF42),Dashboard!$E$5="RCP 2.6",(AF19+AF23+AF29+AF35+AF41+AF42)*(1+TECHNICAL!AA36),Dashboard!$E$5="RCP 4.5",(AF19+AF23+AF29+AF35+AF41+AF42)*(1+TECHNICAL!AA37),Dashboard!$E$5="RCP 6",(AF19+AF23+AF29+AF35+AF41+AF42)*(1+TECHNICAL!AA38),Dashboard!$E$5="RCP 8.5",(AF19+AF23+AF29+AF35+AF41+AF42)*(1+TECHNICAL!AA39))</f>
        <v>2323251.0810000002</v>
      </c>
      <c r="AG73" s="348" cm="1">
        <f t="array" ref="AG73">_xlfn.IFS(Dashboard!$E$5="No Climate",(AG19+AG23+AG29+AG35+AG41+AG42),Dashboard!$E$5="RCP 2.6",(AG19+AG23+AG29+AG35+AG41+AG42)*(1+TECHNICAL!AB36),Dashboard!$E$5="RCP 4.5",(AG19+AG23+AG29+AG35+AG41+AG42)*(1+TECHNICAL!AB37),Dashboard!$E$5="RCP 6",(AG19+AG23+AG29+AG35+AG41+AG42)*(1+TECHNICAL!AB38),Dashboard!$E$5="RCP 8.5",(AG19+AG23+AG29+AG35+AG41+AG42)*(1+TECHNICAL!AB39))</f>
        <v>2326048.8303749999</v>
      </c>
      <c r="AH73" s="348" cm="1">
        <f t="array" ref="AH73">_xlfn.IFS(Dashboard!$E$5="No Climate",(AH19+AH23+AH29+AH35+AH41+AH42),Dashboard!$E$5="RCP 2.6",(AH19+AH23+AH29+AH35+AH41+AH42)*(1+TECHNICAL!AC36),Dashboard!$E$5="RCP 4.5",(AH19+AH23+AH29+AH35+AH41+AH42)*(1+TECHNICAL!AC37),Dashboard!$E$5="RCP 6",(AH19+AH23+AH29+AH35+AH41+AH42)*(1+TECHNICAL!AC38),Dashboard!$E$5="RCP 8.5",(AH19+AH23+AH29+AH35+AH41+AH42)*(1+TECHNICAL!AC39))</f>
        <v>2328846.57975</v>
      </c>
      <c r="AI73" s="348" cm="1">
        <f t="array" ref="AI73">_xlfn.IFS(Dashboard!$E$5="No Climate",(AI19+AI23+AI29+AI35+AI41+AI42),Dashboard!$E$5="RCP 2.6",(AI19+AI23+AI29+AI35+AI41+AI42)*(1+TECHNICAL!AD36),Dashboard!$E$5="RCP 4.5",(AI19+AI23+AI29+AI35+AI41+AI42)*(1+TECHNICAL!AD37),Dashboard!$E$5="RCP 6",(AI19+AI23+AI29+AI35+AI41+AI42)*(1+TECHNICAL!AD38),Dashboard!$E$5="RCP 8.5",(AI19+AI23+AI29+AI35+AI41+AI42)*(1+TECHNICAL!AD39))</f>
        <v>2331644.3291249997</v>
      </c>
      <c r="AJ73" s="348" cm="1">
        <f t="array" ref="AJ73">_xlfn.IFS(Dashboard!$E$5="No Climate",(AJ19+AJ23+AJ29+AJ35+AJ41+AJ42),Dashboard!$E$5="RCP 2.6",(AJ19+AJ23+AJ29+AJ35+AJ41+AJ42)*(1+TECHNICAL!AE36),Dashboard!$E$5="RCP 4.5",(AJ19+AJ23+AJ29+AJ35+AJ41+AJ42)*(1+TECHNICAL!AE37),Dashboard!$E$5="RCP 6",(AJ19+AJ23+AJ29+AJ35+AJ41+AJ42)*(1+TECHNICAL!AE38),Dashboard!$E$5="RCP 8.5",(AJ19+AJ23+AJ29+AJ35+AJ41+AJ42)*(1+TECHNICAL!AE39))</f>
        <v>2334442.0784999998</v>
      </c>
    </row>
    <row r="74" spans="1:36" x14ac:dyDescent="0.75">
      <c r="A74" s="479" t="str">
        <f>A43</f>
        <v xml:space="preserve">Waterfront  </v>
      </c>
      <c r="B74" s="480"/>
      <c r="C74" s="480"/>
      <c r="D74" s="480"/>
      <c r="E74" s="480"/>
      <c r="F74" s="480"/>
      <c r="G74" s="348">
        <f>G19+G23+G29+G42+G35+G41+G42+G48</f>
        <v>940213.75</v>
      </c>
      <c r="H74" s="348">
        <f t="shared" ref="H74:AJ74" si="35">H19+H23+H29+H42+H35+H41+H42+H48</f>
        <v>940213.75</v>
      </c>
      <c r="I74" s="348">
        <f t="shared" si="35"/>
        <v>1875982.5</v>
      </c>
      <c r="J74" s="348">
        <f t="shared" si="35"/>
        <v>2027749.5</v>
      </c>
      <c r="K74" s="348">
        <f t="shared" si="35"/>
        <v>2672549.5</v>
      </c>
      <c r="L74" s="348">
        <f t="shared" si="35"/>
        <v>2772924.5</v>
      </c>
      <c r="M74" s="348">
        <f t="shared" si="35"/>
        <v>2873299.5</v>
      </c>
      <c r="N74" s="348">
        <f t="shared" si="35"/>
        <v>2873299.5</v>
      </c>
      <c r="O74" s="348">
        <f t="shared" si="35"/>
        <v>2873299.5</v>
      </c>
      <c r="P74" s="348">
        <f t="shared" si="35"/>
        <v>2873299.5</v>
      </c>
      <c r="Q74" s="348">
        <f t="shared" si="35"/>
        <v>2873299.5</v>
      </c>
      <c r="R74" s="348">
        <f t="shared" si="35"/>
        <v>2873299.5</v>
      </c>
      <c r="S74" s="348">
        <f t="shared" si="35"/>
        <v>2873299.5</v>
      </c>
      <c r="T74" s="348">
        <f t="shared" si="35"/>
        <v>2873299.5</v>
      </c>
      <c r="U74" s="348">
        <f t="shared" si="35"/>
        <v>2873299.5</v>
      </c>
      <c r="V74" s="348">
        <f t="shared" si="35"/>
        <v>2873299.5</v>
      </c>
      <c r="W74" s="348">
        <f t="shared" si="35"/>
        <v>2873299.5</v>
      </c>
      <c r="X74" s="348">
        <f t="shared" si="35"/>
        <v>2873299.5</v>
      </c>
      <c r="Y74" s="348">
        <f t="shared" si="35"/>
        <v>2873299.5</v>
      </c>
      <c r="Z74" s="348">
        <f t="shared" si="35"/>
        <v>2873299.5</v>
      </c>
      <c r="AA74" s="348">
        <f t="shared" si="35"/>
        <v>2873299.5</v>
      </c>
      <c r="AB74" s="348">
        <f t="shared" si="35"/>
        <v>2873299.5</v>
      </c>
      <c r="AC74" s="348">
        <f t="shared" si="35"/>
        <v>2873299.5</v>
      </c>
      <c r="AD74" s="348">
        <f t="shared" si="35"/>
        <v>2873299.5</v>
      </c>
      <c r="AE74" s="348">
        <f t="shared" si="35"/>
        <v>2873299.5</v>
      </c>
      <c r="AF74" s="348">
        <f t="shared" si="35"/>
        <v>2873299.5</v>
      </c>
      <c r="AG74" s="348">
        <f t="shared" si="35"/>
        <v>2873299.5</v>
      </c>
      <c r="AH74" s="348">
        <f t="shared" si="35"/>
        <v>2873299.5</v>
      </c>
      <c r="AI74" s="348">
        <f t="shared" si="35"/>
        <v>2873299.5</v>
      </c>
      <c r="AJ74" s="348">
        <f t="shared" si="35"/>
        <v>2873299.5</v>
      </c>
    </row>
    <row r="75" spans="1:36" x14ac:dyDescent="0.75">
      <c r="A75" s="479" t="str">
        <f>A49</f>
        <v>Bridge House Redevelopment</v>
      </c>
      <c r="B75" s="480"/>
      <c r="C75" s="480"/>
      <c r="D75" s="480"/>
      <c r="E75" s="480"/>
      <c r="F75" s="480"/>
      <c r="G75" s="348" cm="1">
        <f t="array" ref="G75">_xlfn.IFS(Dashboard!$E$5="No Climate",(G19+G23+G29+G35+G41+G42+G48+G53),Dashboard!$E$5="RCP 2.6",(G19+G23+G29+G35+G41+G42+G48+G53)*(1+TECHNICAL!B36),Dashboard!$E$5="RCP 4.5",(G19+G23+G29+G35+G41+G42+G48+G53)*(1+TECHNICAL!B37),Dashboard!$E$5="RCP 6",(G19+G23+G29+G35+G41+G42+G48+G53)*(1+TECHNICAL!B38),Dashboard!$E$5="RCP 8.5",(G19+G23+G29+G35+G41+G42+G48+G53)*(1+TECHNICAL!B39))</f>
        <v>940213.75</v>
      </c>
      <c r="H75" s="348" cm="1">
        <f t="array" ref="H75">_xlfn.IFS(Dashboard!$E$5="No Climate",(H19+H23+H29+H35+H41+H42+H48+H53),Dashboard!$E$5="RCP 2.6",(H19+H23+H29+H35+H41+H42+H48+H53)*(1+TECHNICAL!C36),Dashboard!$E$5="RCP 4.5",(H19+H23+H29+H35+H41+H42+H48+H53)*(1+TECHNICAL!C37),Dashboard!$E$5="RCP 6",(H19+H23+H29+H35+H41+H42+H48+H53)*(1+TECHNICAL!C38),Dashboard!$E$5="RCP 8.5",(H19+H23+H29+H35+H41+H42+H48+H53)*(1+TECHNICAL!C39))</f>
        <v>942355.34798611118</v>
      </c>
      <c r="I75" s="348" cm="1">
        <f t="array" ref="I75">_xlfn.IFS(Dashboard!$E$5="No Climate",(I19+I23+I29+I35+I41+I42+I48+I53),Dashboard!$E$5="RCP 2.6",(I19+I23+I29+I35+I41+I42+I48+I53)*(1+TECHNICAL!D36),Dashboard!$E$5="RCP 4.5",(I19+I23+I29+I35+I41+I42+I48+I53)*(1+TECHNICAL!D37),Dashboard!$E$5="RCP 6",(I19+I23+I29+I35+I41+I42+I48+I53)*(1+TECHNICAL!D38),Dashboard!$E$5="RCP 8.5",(I19+I23+I29+I35+I41+I42+I48+I53)*(1+TECHNICAL!D39))</f>
        <v>1517865.8647222223</v>
      </c>
      <c r="J75" s="348" cm="1">
        <f t="array" ref="J75">_xlfn.IFS(Dashboard!$E$5="No Climate",(J19+J23+J29+J35+J41+J42+J48+J53),Dashboard!$E$5="RCP 2.6",(J19+J23+J29+J35+J41+J42+J48+J53)*(1+TECHNICAL!E36),Dashboard!$E$5="RCP 4.5",(J19+J23+J29+J35+J41+J42+J48+J53)*(1+TECHNICAL!E37),Dashboard!$E$5="RCP 6",(J19+J23+J29+J35+J41+J42+J48+J53)*(1+TECHNICAL!E38),Dashboard!$E$5="RCP 8.5",(J19+J23+J29+J35+J41+J42+J48+J53)*(1+TECHNICAL!E39))</f>
        <v>1674111.6215833332</v>
      </c>
      <c r="K75" s="348" cm="1">
        <f t="array" ref="K75">_xlfn.IFS(Dashboard!$E$5="No Climate",(K19+K23+K29+K35+K41+K42+K48+K53),Dashboard!$E$5="RCP 2.6",(K19+K23+K29+K35+K41+K42+K48+K53)*(1+TECHNICAL!F36),Dashboard!$E$5="RCP 4.5",(K19+K23+K29+K35+K41+K42+K48+K53)*(1+TECHNICAL!F37),Dashboard!$E$5="RCP 6",(K19+K23+K29+K35+K41+K42+K48+K53)*(1+TECHNICAL!F38),Dashboard!$E$5="RCP 8.5",(K19+K23+K29+K35+K41+K42+K48+K53)*(1+TECHNICAL!F39))</f>
        <v>2328573.8398888889</v>
      </c>
      <c r="L75" s="348" cm="1">
        <f t="array" ref="L75">_xlfn.IFS(Dashboard!$E$5="No Climate",(L19+L23+L29+L35+L41+L42+L48+L53),Dashboard!$E$5="RCP 2.6",(L19+L23+L29+L35+L41+L42+L48+L53)*(1+TECHNICAL!G36),Dashboard!$E$5="RCP 4.5",(L19+L23+L29+L35+L41+L42+L48+L53)*(1+TECHNICAL!G37),Dashboard!$E$5="RCP 6",(L19+L23+L29+L35+L41+L42+L48+L53)*(1+TECHNICAL!G38),Dashboard!$E$5="RCP 8.5",(L19+L23+L29+L35+L41+L42+L48+L53)*(1+TECHNICAL!G39))</f>
        <v>2435348.0845833332</v>
      </c>
      <c r="M75" s="348" cm="1">
        <f t="array" ref="M75">_xlfn.IFS(Dashboard!$E$5="No Climate",(M19+M23+M29+M35+M41+M42+M48+M53),Dashboard!$E$5="RCP 2.6",(M19+M23+M29+M35+M41+M42+M48+M53)*(1+TECHNICAL!H36),Dashboard!$E$5="RCP 4.5",(M19+M23+M29+M35+M41+M42+M48+M53)*(1+TECHNICAL!H37),Dashboard!$E$5="RCP 6",(M19+M23+M29+M35+M41+M42+M48+M53)*(1+TECHNICAL!H38),Dashboard!$E$5="RCP 8.5",(M19+M23+M29+M35+M41+M42+M48+M53)*(1+TECHNICAL!H39))</f>
        <v>2556454.1556666666</v>
      </c>
      <c r="N75" s="348" cm="1">
        <f t="array" ref="N75">_xlfn.IFS(Dashboard!$E$5="No Climate",(N19+N23+N29+N35+N41+N42+N48+N53),Dashboard!$E$5="RCP 2.6",(N19+N23+N29+N35+N41+N42+N48+N53)*(1+TECHNICAL!I36),Dashboard!$E$5="RCP 4.5",(N19+N23+N29+N35+N41+N42+N48+N53)*(1+TECHNICAL!I37),Dashboard!$E$5="RCP 6",(N19+N23+N29+N35+N41+N42+N48+N53)*(1+TECHNICAL!I38),Dashboard!$E$5="RCP 8.5",(N19+N23+N29+N35+N41+N42+N48+N53)*(1+TECHNICAL!I39))</f>
        <v>2562198.6816111114</v>
      </c>
      <c r="O75" s="348" cm="1">
        <f t="array" ref="O75">_xlfn.IFS(Dashboard!$E$5="No Climate",(O19+O23+O29+O35+O41+O42+O48+O53),Dashboard!$E$5="RCP 2.6",(O19+O23+O29+O35+O41+O42+O48+O53)*(1+TECHNICAL!J36),Dashboard!$E$5="RCP 4.5",(O19+O23+O29+O35+O41+O42+O48+O53)*(1+TECHNICAL!J37),Dashboard!$E$5="RCP 6",(O19+O23+O29+O35+O41+O42+O48+O53)*(1+TECHNICAL!J38),Dashboard!$E$5="RCP 8.5",(O19+O23+O29+O35+O41+O42+O48+O53)*(1+TECHNICAL!J39))</f>
        <v>2567943.2075555553</v>
      </c>
      <c r="P75" s="348" cm="1">
        <f t="array" ref="P75">_xlfn.IFS(Dashboard!$E$5="No Climate",(P19+P23+P29+P35+P41+P42+P48+P53),Dashboard!$E$5="RCP 2.6",(P19+P23+P29+P35+P41+P42+P48+P53)*(1+TECHNICAL!K36),Dashboard!$E$5="RCP 4.5",(P19+P23+P29+P35+P41+P42+P48+P53)*(1+TECHNICAL!K37),Dashboard!$E$5="RCP 6",(P19+P23+P29+P35+P41+P42+P48+P53)*(1+TECHNICAL!K38),Dashboard!$E$5="RCP 8.5",(P19+P23+P29+P35+P41+P42+P48+P53)*(1+TECHNICAL!K39))</f>
        <v>2573687.7335000001</v>
      </c>
      <c r="Q75" s="348" cm="1">
        <f t="array" ref="Q75">_xlfn.IFS(Dashboard!$E$5="No Climate",(Q19+Q23+Q29+Q35+Q41+Q42+Q48+Q53),Dashboard!$E$5="RCP 2.6",(Q19+Q23+Q29+Q35+Q41+Q42+Q48+Q53)*(1+TECHNICAL!L36),Dashboard!$E$5="RCP 4.5",(Q19+Q23+Q29+Q35+Q41+Q42+Q48+Q53)*(1+TECHNICAL!L37),Dashboard!$E$5="RCP 6",(Q19+Q23+Q29+Q35+Q41+Q42+Q48+Q53)*(1+TECHNICAL!L38),Dashboard!$E$5="RCP 8.5",(Q19+Q23+Q29+Q35+Q41+Q42+Q48+Q53)*(1+TECHNICAL!L39))</f>
        <v>2576209.7205000003</v>
      </c>
      <c r="R75" s="348" cm="1">
        <f t="array" ref="R75">_xlfn.IFS(Dashboard!$E$5="No Climate",(R19+R23+R29+R35+R41+R42+R48+R53),Dashboard!$E$5="RCP 2.6",(R19+R23+R29+R35+R41+R42+R48+R53)*(1+TECHNICAL!M36),Dashboard!$E$5="RCP 4.5",(R19+R23+R29+R35+R41+R42+R48+R53)*(1+TECHNICAL!M37),Dashboard!$E$5="RCP 6",(R19+R23+R29+R35+R41+R42+R48+R53)*(1+TECHNICAL!M38),Dashboard!$E$5="RCP 8.5",(R19+R23+R29+R35+R41+R42+R48+R53)*(1+TECHNICAL!M39))</f>
        <v>2578731.7075</v>
      </c>
      <c r="S75" s="348" cm="1">
        <f t="array" ref="S75">_xlfn.IFS(Dashboard!$E$5="No Climate",(S19+S23+S29+S35+S41+S42+S48+S53),Dashboard!$E$5="RCP 2.6",(S19+S23+S29+S35+S41+S42+S48+S53)*(1+TECHNICAL!N36),Dashboard!$E$5="RCP 4.5",(S19+S23+S29+S35+S41+S42+S48+S53)*(1+TECHNICAL!N37),Dashboard!$E$5="RCP 6",(S19+S23+S29+S35+S41+S42+S48+S53)*(1+TECHNICAL!N38),Dashboard!$E$5="RCP 8.5",(S19+S23+S29+S35+S41+S42+S48+S53)*(1+TECHNICAL!N39))</f>
        <v>2581253.6945000002</v>
      </c>
      <c r="T75" s="348" cm="1">
        <f t="array" ref="T75">_xlfn.IFS(Dashboard!$E$5="No Climate",(T19+T23+T29+T35+T41+T42+T48+T53),Dashboard!$E$5="RCP 2.6",(T19+T23+T29+T35+T41+T42+T48+T53)*(1+TECHNICAL!O36),Dashboard!$E$5="RCP 4.5",(T19+T23+T29+T35+T41+T42+T48+T53)*(1+TECHNICAL!O37),Dashboard!$E$5="RCP 6",(T19+T23+T29+T35+T41+T42+T48+T53)*(1+TECHNICAL!O38),Dashboard!$E$5="RCP 8.5",(T19+T23+T29+T35+T41+T42+T48+T53)*(1+TECHNICAL!O39))</f>
        <v>2583775.6814999999</v>
      </c>
      <c r="U75" s="348" cm="1">
        <f t="array" ref="U75">_xlfn.IFS(Dashboard!$E$5="No Climate",(U19+U23+U29+U35+U41+U42+U48+U53),Dashboard!$E$5="RCP 2.6",(U19+U23+U29+U35+U41+U42+U48+U53)*(1+TECHNICAL!P36),Dashboard!$E$5="RCP 4.5",(U19+U23+U29+U35+U41+U42+U48+U53)*(1+TECHNICAL!P37),Dashboard!$E$5="RCP 6",(U19+U23+U29+U35+U41+U42+U48+U53)*(1+TECHNICAL!P38),Dashboard!$E$5="RCP 8.5",(U19+U23+U29+U35+U41+U42+U48+U53)*(1+TECHNICAL!P39))</f>
        <v>2586297.6685000001</v>
      </c>
      <c r="V75" s="348" cm="1">
        <f t="array" ref="V75">_xlfn.IFS(Dashboard!$E$5="No Climate",(V19+V23+V29+V35+V41+V42+V48+V53),Dashboard!$E$5="RCP 2.6",(V19+V23+V29+V35+V41+V42+V48+V53)*(1+TECHNICAL!Q36),Dashboard!$E$5="RCP 4.5",(V19+V23+V29+V35+V41+V42+V48+V53)*(1+TECHNICAL!Q37),Dashboard!$E$5="RCP 6",(V19+V23+V29+V35+V41+V42+V48+V53)*(1+TECHNICAL!Q38),Dashboard!$E$5="RCP 8.5",(V19+V23+V29+V35+V41+V42+V48+V53)*(1+TECHNICAL!Q39))</f>
        <v>2588819.6554999999</v>
      </c>
      <c r="W75" s="348" cm="1">
        <f t="array" ref="W75">_xlfn.IFS(Dashboard!$E$5="No Climate",(W19+W23+W29+W35+W41+W42+W48+W53),Dashboard!$E$5="RCP 2.6",(W19+W23+W29+W35+W41+W42+W48+W53)*(1+TECHNICAL!R36),Dashboard!$E$5="RCP 4.5",(W19+W23+W29+W35+W41+W42+W48+W53)*(1+TECHNICAL!R37),Dashboard!$E$5="RCP 6",(W19+W23+W29+W35+W41+W42+W48+W53)*(1+TECHNICAL!R38),Dashboard!$E$5="RCP 8.5",(W19+W23+W29+W35+W41+W42+W48+W53)*(1+TECHNICAL!R39))</f>
        <v>2591341.6425000001</v>
      </c>
      <c r="X75" s="348" cm="1">
        <f t="array" ref="X75">_xlfn.IFS(Dashboard!$E$5="No Climate",(X19+X23+X29+X35+X41+X42+X48+X53),Dashboard!$E$5="RCP 2.6",(X19+X23+X29+X35+X41+X42+X48+X53)*(1+TECHNICAL!S36),Dashboard!$E$5="RCP 4.5",(X19+X23+X29+X35+X41+X42+X48+X53)*(1+TECHNICAL!S37),Dashboard!$E$5="RCP 6",(X19+X23+X29+X35+X41+X42+X48+X53)*(1+TECHNICAL!S38),Dashboard!$E$5="RCP 8.5",(X19+X23+X29+X35+X41+X42+X48+X53)*(1+TECHNICAL!S39))</f>
        <v>2593863.6294999998</v>
      </c>
      <c r="Y75" s="348" cm="1">
        <f t="array" ref="Y75">_xlfn.IFS(Dashboard!$E$5="No Climate",(Y19+Y23+Y29+Y35+Y41+Y42+Y48+Y53),Dashboard!$E$5="RCP 2.6",(Y19+Y23+Y29+Y35+Y41+Y42+Y48+Y53)*(1+TECHNICAL!T36),Dashboard!$E$5="RCP 4.5",(Y19+Y23+Y29+Y35+Y41+Y42+Y48+Y53)*(1+TECHNICAL!T37),Dashboard!$E$5="RCP 6",(Y19+Y23+Y29+Y35+Y41+Y42+Y48+Y53)*(1+TECHNICAL!T38),Dashboard!$E$5="RCP 8.5",(Y19+Y23+Y29+Y35+Y41+Y42+Y48+Y53)*(1+TECHNICAL!T39))</f>
        <v>2596385.6165</v>
      </c>
      <c r="Z75" s="348" cm="1">
        <f t="array" ref="Z75">_xlfn.IFS(Dashboard!$E$5="No Climate",(Z19+Z23+Z29+Z35+Z41+Z42+Z48+Z53),Dashboard!$E$5="RCP 2.6",(Z19+Z23+Z29+Z35+Z41+Z42+Z48+Z53)*(1+TECHNICAL!U36),Dashboard!$E$5="RCP 4.5",(Z19+Z23+Z29+Z35+Z41+Z42+Z48+Z53)*(1+TECHNICAL!U37),Dashboard!$E$5="RCP 6",(Z19+Z23+Z29+Z35+Z41+Z42+Z48+Z53)*(1+TECHNICAL!U38),Dashboard!$E$5="RCP 8.5",(Z19+Z23+Z29+Z35+Z41+Z42+Z48+Z53)*(1+TECHNICAL!U39))</f>
        <v>2598907.6034999997</v>
      </c>
      <c r="AA75" s="348" cm="1">
        <f t="array" ref="AA75">_xlfn.IFS(Dashboard!$E$5="No Climate",(AA19+AA23+AA29+AA35+AA41+AA42+AA48+AA53),Dashboard!$E$5="RCP 2.6",(AA19+AA23+AA29+AA35+AA41+AA42+AA48+AA53)*(1+TECHNICAL!V36),Dashboard!$E$5="RCP 4.5",(AA19+AA23+AA29+AA35+AA41+AA42+AA48+AA53)*(1+TECHNICAL!V37),Dashboard!$E$5="RCP 6",(AA19+AA23+AA29+AA35+AA41+AA42+AA48+AA53)*(1+TECHNICAL!V38),Dashboard!$E$5="RCP 8.5",(AA19+AA23+AA29+AA35+AA41+AA42+AA48+AA53)*(1+TECHNICAL!V39))</f>
        <v>2602060.0872499999</v>
      </c>
      <c r="AB75" s="348" cm="1">
        <f t="array" ref="AB75">_xlfn.IFS(Dashboard!$E$5="No Climate",(AB19+AB23+AB29+AB35+AB41+AB42+AB48+AB53),Dashboard!$E$5="RCP 2.6",(AB19+AB23+AB29+AB35+AB41+AB42+AB48+AB53)*(1+TECHNICAL!W36),Dashboard!$E$5="RCP 4.5",(AB19+AB23+AB29+AB35+AB41+AB42+AB48+AB53)*(1+TECHNICAL!W37),Dashboard!$E$5="RCP 6",(AB19+AB23+AB29+AB35+AB41+AB42+AB48+AB53)*(1+TECHNICAL!W38),Dashboard!$E$5="RCP 8.5",(AB19+AB23+AB29+AB35+AB41+AB42+AB48+AB53)*(1+TECHNICAL!W39))</f>
        <v>2605212.571</v>
      </c>
      <c r="AC75" s="348" cm="1">
        <f t="array" ref="AC75">_xlfn.IFS(Dashboard!$E$5="No Climate",(AC19+AC23+AC29+AC35+AC41+AC42+AC48+AC53),Dashboard!$E$5="RCP 2.6",(AC19+AC23+AC29+AC35+AC41+AC42+AC48+AC53)*(1+TECHNICAL!X36),Dashboard!$E$5="RCP 4.5",(AC19+AC23+AC29+AC35+AC41+AC42+AC48+AC53)*(1+TECHNICAL!X37),Dashboard!$E$5="RCP 6",(AC19+AC23+AC29+AC35+AC41+AC42+AC48+AC53)*(1+TECHNICAL!X38),Dashboard!$E$5="RCP 8.5",(AC19+AC23+AC29+AC35+AC41+AC42+AC48+AC53)*(1+TECHNICAL!X39))</f>
        <v>2608365.0547499997</v>
      </c>
      <c r="AD75" s="348" cm="1">
        <f t="array" ref="AD75">_xlfn.IFS(Dashboard!$E$5="No Climate",(AD19+AD23+AD29+AD35+AD41+AD42+AD48+AD53),Dashboard!$E$5="RCP 2.6",(AD19+AD23+AD29+AD35+AD41+AD42+AD48+AD53)*(1+TECHNICAL!Y36),Dashboard!$E$5="RCP 4.5",(AD19+AD23+AD29+AD35+AD41+AD42+AD48+AD53)*(1+TECHNICAL!Y37),Dashboard!$E$5="RCP 6",(AD19+AD23+AD29+AD35+AD41+AD42+AD48+AD53)*(1+TECHNICAL!Y38),Dashboard!$E$5="RCP 8.5",(AD19+AD23+AD29+AD35+AD41+AD42+AD48+AD53)*(1+TECHNICAL!Y39))</f>
        <v>2611517.5385000003</v>
      </c>
      <c r="AE75" s="348" cm="1">
        <f t="array" ref="AE75">_xlfn.IFS(Dashboard!$E$5="No Climate",(AE19+AE23+AE29+AE35+AE41+AE42+AE48+AE53),Dashboard!$E$5="RCP 2.6",(AE19+AE23+AE29+AE35+AE41+AE42+AE48+AE53)*(1+TECHNICAL!Z36),Dashboard!$E$5="RCP 4.5",(AE19+AE23+AE29+AE35+AE41+AE42+AE48+AE53)*(1+TECHNICAL!Z37),Dashboard!$E$5="RCP 6",(AE19+AE23+AE29+AE35+AE41+AE42+AE48+AE53)*(1+TECHNICAL!Z38),Dashboard!$E$5="RCP 8.5",(AE19+AE23+AE29+AE35+AE41+AE42+AE48+AE53)*(1+TECHNICAL!Z39))</f>
        <v>2614670.0222499999</v>
      </c>
      <c r="AF75" s="348" cm="1">
        <f t="array" ref="AF75">_xlfn.IFS(Dashboard!$E$5="No Climate",(AF19+AF23+AF29+AF35+AF41+AF42+AF48+AF53),Dashboard!$E$5="RCP 2.6",(AF19+AF23+AF29+AF35+AF41+AF42+AF48+AF53)*(1+TECHNICAL!AA36),Dashboard!$E$5="RCP 4.5",(AF19+AF23+AF29+AF35+AF41+AF42+AF48+AF53)*(1+TECHNICAL!AA37),Dashboard!$E$5="RCP 6",(AF19+AF23+AF29+AF35+AF41+AF42+AF48+AF53)*(1+TECHNICAL!AA38),Dashboard!$E$5="RCP 8.5",(AF19+AF23+AF29+AF35+AF41+AF42+AF48+AF53)*(1+TECHNICAL!AA39))</f>
        <v>2617822.5060000001</v>
      </c>
      <c r="AG75" s="348" cm="1">
        <f t="array" ref="AG75">_xlfn.IFS(Dashboard!$E$5="No Climate",(AG19+AG23+AG29+AG35+AG41+AG42+AG48+AG53),Dashboard!$E$5="RCP 2.6",(AG19+AG23+AG29+AG35+AG41+AG42+AG48+AG53)*(1+TECHNICAL!AB36),Dashboard!$E$5="RCP 4.5",(AG19+AG23+AG29+AG35+AG41+AG42+AG48+AG53)*(1+TECHNICAL!AB37),Dashboard!$E$5="RCP 6",(AG19+AG23+AG29+AG35+AG41+AG42+AG48+AG53)*(1+TECHNICAL!AB38),Dashboard!$E$5="RCP 8.5",(AG19+AG23+AG29+AG35+AG41+AG42+AG48+AG53)*(1+TECHNICAL!AB39))</f>
        <v>2620974.9897500002</v>
      </c>
      <c r="AH75" s="348" cm="1">
        <f t="array" ref="AH75">_xlfn.IFS(Dashboard!$E$5="No Climate",(AH19+AH23+AH29+AH35+AH41+AH42+AH48+AH53),Dashboard!$E$5="RCP 2.6",(AH19+AH23+AH29+AH35+AH41+AH42+AH48+AH53)*(1+TECHNICAL!AC36),Dashboard!$E$5="RCP 4.5",(AH19+AH23+AH29+AH35+AH41+AH42+AH48+AH53)*(1+TECHNICAL!AC37),Dashboard!$E$5="RCP 6",(AH19+AH23+AH29+AH35+AH41+AH42+AH48+AH53)*(1+TECHNICAL!AC38),Dashboard!$E$5="RCP 8.5",(AH19+AH23+AH29+AH35+AH41+AH42+AH48+AH53)*(1+TECHNICAL!AC39))</f>
        <v>2624127.4734999998</v>
      </c>
      <c r="AI75" s="348" cm="1">
        <f t="array" ref="AI75">_xlfn.IFS(Dashboard!$E$5="No Climate",(AI19+AI23+AI29+AI35+AI41+AI42+AI48+AI53),Dashboard!$E$5="RCP 2.6",(AI19+AI23+AI29+AI35+AI41+AI42+AI48+AI53)*(1+TECHNICAL!AD36),Dashboard!$E$5="RCP 4.5",(AI19+AI23+AI29+AI35+AI41+AI42+AI48+AI53)*(1+TECHNICAL!AD37),Dashboard!$E$5="RCP 6",(AI19+AI23+AI29+AI35+AI41+AI42+AI48+AI53)*(1+TECHNICAL!AD38),Dashboard!$E$5="RCP 8.5",(AI19+AI23+AI29+AI35+AI41+AI42+AI48+AI53)*(1+TECHNICAL!AD39))</f>
        <v>2627279.95725</v>
      </c>
      <c r="AJ75" s="348" cm="1">
        <f t="array" ref="AJ75">_xlfn.IFS(Dashboard!$E$5="No Climate",(AJ19+AJ23+AJ29+AJ35+AJ41+AJ42+AJ48+AJ53),Dashboard!$E$5="RCP 2.6",(AJ19+AJ23+AJ29+AJ35+AJ41+AJ42+AJ48+AJ53)*(1+TECHNICAL!AE36),Dashboard!$E$5="RCP 4.5",(AJ19+AJ23+AJ29+AJ35+AJ41+AJ42+AJ48+AJ53)*(1+TECHNICAL!AE37),Dashboard!$E$5="RCP 6",(AJ19+AJ23+AJ29+AJ35+AJ41+AJ42+AJ48+AJ53)*(1+TECHNICAL!AE38),Dashboard!$E$5="RCP 8.5",(AJ19+AJ23+AJ29+AJ35+AJ41+AJ42+AJ48+AJ53)*(1+TECHNICAL!AE39))</f>
        <v>2630432.4409999996</v>
      </c>
    </row>
    <row r="76" spans="1:36" x14ac:dyDescent="0.75">
      <c r="A76" s="479" t="str">
        <f>A54</f>
        <v>Carlisle House Redevelopment</v>
      </c>
      <c r="B76" s="480"/>
      <c r="C76" s="480"/>
      <c r="D76" s="480"/>
      <c r="E76" s="480"/>
      <c r="F76" s="480"/>
      <c r="G76" s="348">
        <f>G19+G23+G35+G41+G42+G48+G53+G58</f>
        <v>940213.75</v>
      </c>
      <c r="H76" s="348">
        <f t="shared" ref="H76:AJ76" si="36">H19+H23+H35+H41+H42+H48+H53+H58</f>
        <v>940213.75</v>
      </c>
      <c r="I76" s="348">
        <f t="shared" si="36"/>
        <v>1510982.5</v>
      </c>
      <c r="J76" s="348">
        <f t="shared" si="36"/>
        <v>1510982.5</v>
      </c>
      <c r="K76" s="348">
        <f t="shared" si="36"/>
        <v>2004015.5</v>
      </c>
      <c r="L76" s="348">
        <f t="shared" si="36"/>
        <v>2104390.5</v>
      </c>
      <c r="M76" s="348">
        <f t="shared" si="36"/>
        <v>2218453</v>
      </c>
      <c r="N76" s="348">
        <f t="shared" si="36"/>
        <v>2218453</v>
      </c>
      <c r="O76" s="348">
        <f t="shared" si="36"/>
        <v>2218453</v>
      </c>
      <c r="P76" s="348">
        <f t="shared" si="36"/>
        <v>2238528</v>
      </c>
      <c r="Q76" s="348">
        <f t="shared" si="36"/>
        <v>2238528</v>
      </c>
      <c r="R76" s="348">
        <f t="shared" si="36"/>
        <v>2238528</v>
      </c>
      <c r="S76" s="348">
        <f t="shared" si="36"/>
        <v>2238528</v>
      </c>
      <c r="T76" s="348">
        <f t="shared" si="36"/>
        <v>2238528</v>
      </c>
      <c r="U76" s="348">
        <f t="shared" si="36"/>
        <v>2238528</v>
      </c>
      <c r="V76" s="348">
        <f t="shared" si="36"/>
        <v>2238528</v>
      </c>
      <c r="W76" s="348">
        <f t="shared" si="36"/>
        <v>2238528</v>
      </c>
      <c r="X76" s="348">
        <f t="shared" si="36"/>
        <v>2238528</v>
      </c>
      <c r="Y76" s="348">
        <f t="shared" si="36"/>
        <v>2238528</v>
      </c>
      <c r="Z76" s="348">
        <f t="shared" si="36"/>
        <v>2238528</v>
      </c>
      <c r="AA76" s="348">
        <f t="shared" si="36"/>
        <v>2238528</v>
      </c>
      <c r="AB76" s="348">
        <f t="shared" si="36"/>
        <v>2238528</v>
      </c>
      <c r="AC76" s="348">
        <f t="shared" si="36"/>
        <v>2238528</v>
      </c>
      <c r="AD76" s="348">
        <f t="shared" si="36"/>
        <v>2238528</v>
      </c>
      <c r="AE76" s="348">
        <f t="shared" si="36"/>
        <v>2238528</v>
      </c>
      <c r="AF76" s="348">
        <f t="shared" si="36"/>
        <v>2238528</v>
      </c>
      <c r="AG76" s="348">
        <f t="shared" si="36"/>
        <v>2238528</v>
      </c>
      <c r="AH76" s="348">
        <f t="shared" si="36"/>
        <v>2238528</v>
      </c>
      <c r="AI76" s="348">
        <f t="shared" si="36"/>
        <v>2238528</v>
      </c>
      <c r="AJ76" s="348">
        <f t="shared" si="36"/>
        <v>2238528</v>
      </c>
    </row>
    <row r="77" spans="1:36" ht="15.5" thickBot="1" x14ac:dyDescent="0.9">
      <c r="A77" s="481" t="str">
        <f>A59</f>
        <v xml:space="preserve">Bridgetown CBD Transformation </v>
      </c>
      <c r="B77" s="482"/>
      <c r="C77" s="482"/>
      <c r="D77" s="482"/>
      <c r="E77" s="482"/>
      <c r="F77" s="482"/>
      <c r="G77" s="350" cm="1">
        <f t="array" ref="G77">_xlfn.IFS(Dashboard!$E$5="No Climate",(G19+G23+G29+G35+G41+G42+G48+G53+G58+G63),Dashboard!$E$5="RCP 2.6",(G19+G23+G29+G35+G41+G42+G48+G53+G58+G63)*(1+TECHNICAL!B36),Dashboard!$E$5="RCP 4.5",(G19+G23+G29+G35+G41+G42+G48+G53+G58+G63)*(1+TECHNICAL!B37),Dashboard!$E$5="RCP 6",(G19+G23+G29+G35+G41+G42+G48+G53+G58+G63)*(1+TECHNICAL!B38),Dashboard!$E$5="RCP 8.5",(G19+G23+G29+G35+G41+G42+G48+G53+G58+G63)*(1+TECHNICAL!B39))</f>
        <v>940213.75</v>
      </c>
      <c r="H77" s="350" cm="1">
        <f t="array" ref="H77">_xlfn.IFS(Dashboard!$E$5="No Climate",(H19+H23+H29+H35+H41+H42+H48+H53+H58+H63),Dashboard!$E$5="RCP 2.6",(H19+H23+H29+H35+H41+H42+H48+H53+H58+H63)*(1+TECHNICAL!C36),Dashboard!$E$5="RCP 4.5",(H19+H23+H29+H35+H41+H42+H48+H53+H58+H63)*(1+TECHNICAL!C37),Dashboard!$E$5="RCP 6",(H19+H23+H29+H35+H41+H42+H48+H53+H58+H63)*(1+TECHNICAL!C38),Dashboard!$E$5="RCP 8.5",(H19+H23+H29+H35+H41+H42+H48+H53+H58+H63)*(1+TECHNICAL!C39))</f>
        <v>942355.34798611118</v>
      </c>
      <c r="I77" s="350" cm="1">
        <f t="array" ref="I77">_xlfn.IFS(Dashboard!$E$5="No Climate",(I19+I23+I29+I35+I41+I42+I48+I53+I58+I63),Dashboard!$E$5="RCP 2.6",(I19+I23+I29+I35+I41+I42+I48+I53+I58+I63)*(1+TECHNICAL!D36),Dashboard!$E$5="RCP 4.5",(I19+I23+I29+I35+I41+I42+I48+I53+I58+I63)*(1+TECHNICAL!D37),Dashboard!$E$5="RCP 6",(I19+I23+I29+I35+I41+I42+I48+I53+I58+I63)*(1+TECHNICAL!D38),Dashboard!$E$5="RCP 8.5",(I19+I23+I29+I35+I41+I42+I48+I53+I58+I63)*(1+TECHNICAL!D39))</f>
        <v>1517865.8647222223</v>
      </c>
      <c r="J77" s="350" cm="1">
        <f t="array" ref="J77">_xlfn.IFS(Dashboard!$E$5="No Climate",(J19+J23+J29+J35+J41+J42+J48+J53+J58+J63),Dashboard!$E$5="RCP 2.6",(J19+J23+J29+J35+J41+J42+J48+J53+J58+J63)*(1+TECHNICAL!E36),Dashboard!$E$5="RCP 4.5",(J19+J23+J29+J35+J41+J42+J48+J53+J58+J63)*(1+TECHNICAL!E37),Dashboard!$E$5="RCP 6",(J19+J23+J29+J35+J41+J42+J48+J53+J58+J63)*(1+TECHNICAL!E38),Dashboard!$E$5="RCP 8.5",(J19+J23+J29+J35+J41+J42+J48+J53+J58+J63)*(1+TECHNICAL!E39))</f>
        <v>1674111.6215833332</v>
      </c>
      <c r="K77" s="350" cm="1">
        <f t="array" ref="K77">_xlfn.IFS(Dashboard!$E$5="No Climate",(K19+K23+K29+K35+K41+K42+K48+K53+K58+K63),Dashboard!$E$5="RCP 2.6",(K19+K23+K29+K35+K41+K42+K48+K53+K58+K63)*(1+TECHNICAL!F36),Dashboard!$E$5="RCP 4.5",(K19+K23+K29+K35+K41+K42+K48+K53+K58+K63)*(1+TECHNICAL!F37),Dashboard!$E$5="RCP 6",(K19+K23+K29+K35+K41+K42+K48+K53+K58+K63)*(1+TECHNICAL!F38),Dashboard!$E$5="RCP 8.5",(K19+K23+K29+K35+K41+K42+K48+K53+K58+K63)*(1+TECHNICAL!F39))</f>
        <v>2328573.8398888889</v>
      </c>
      <c r="L77" s="350" cm="1">
        <f t="array" ref="L77">_xlfn.IFS(Dashboard!$E$5="No Climate",(L19+L23+L29+L35+L41+L42+L48+L53+L58+L63),Dashboard!$E$5="RCP 2.6",(L19+L23+L29+L35+L41+L42+L48+L53+L58+L63)*(1+TECHNICAL!G36),Dashboard!$E$5="RCP 4.5",(L19+L23+L29+L35+L41+L42+L48+L53+L58+L63)*(1+TECHNICAL!G37),Dashboard!$E$5="RCP 6",(L19+L23+L29+L35+L41+L42+L48+L53+L58+L63)*(1+TECHNICAL!G38),Dashboard!$E$5="RCP 8.5",(L19+L23+L29+L35+L41+L42+L48+L53+L58+L63)*(1+TECHNICAL!G39))</f>
        <v>2435348.0845833332</v>
      </c>
      <c r="M77" s="350" cm="1">
        <f t="array" ref="M77">_xlfn.IFS(Dashboard!$E$5="No Climate",(M19+M23+M29+M35+M41+M42+M48+M53+M58+M63),Dashboard!$E$5="RCP 2.6",(M19+M23+M29+M35+M41+M42+M48+M53+M58+M63)*(1+TECHNICAL!H36),Dashboard!$E$5="RCP 4.5",(M19+M23+M29+M35+M41+M42+M48+M53+M58+M63)*(1+TECHNICAL!H37),Dashboard!$E$5="RCP 6",(M19+M23+M29+M35+M41+M42+M48+M53+M58+M63)*(1+TECHNICAL!H38),Dashboard!$E$5="RCP 8.5",(M19+M23+M29+M35+M41+M42+M48+M53+M58+M63)*(1+TECHNICAL!H39))</f>
        <v>2556454.1556666666</v>
      </c>
      <c r="N77" s="350" cm="1">
        <f t="array" ref="N77">_xlfn.IFS(Dashboard!$E$5="No Climate",(N19+N23+N29+N35+N41+N42+N48+N53+N58+N63),Dashboard!$E$5="RCP 2.6",(N19+N23+N29+N35+N41+N42+N48+N53+N58+N63)*(1+TECHNICAL!I36),Dashboard!$E$5="RCP 4.5",(N19+N23+N29+N35+N41+N42+N48+N53+N58+N63)*(1+TECHNICAL!I37),Dashboard!$E$5="RCP 6",(N19+N23+N29+N35+N41+N42+N48+N53+N58+N63)*(1+TECHNICAL!I38),Dashboard!$E$5="RCP 8.5",(N19+N23+N29+N35+N41+N42+N48+N53+N58+N63)*(1+TECHNICAL!I39))</f>
        <v>2562198.6816111114</v>
      </c>
      <c r="O77" s="350" cm="1">
        <f t="array" ref="O77">_xlfn.IFS(Dashboard!$E$5="No Climate",(O19+O23+O29+O35+O41+O42+O48+O53+O58+O63),Dashboard!$E$5="RCP 2.6",(O19+O23+O29+O35+O41+O42+O48+O53+O58+O63)*(1+TECHNICAL!J36),Dashboard!$E$5="RCP 4.5",(O19+O23+O29+O35+O41+O42+O48+O53+O58+O63)*(1+TECHNICAL!J37),Dashboard!$E$5="RCP 6",(O19+O23+O29+O35+O41+O42+O48+O53+O58+O63)*(1+TECHNICAL!J38),Dashboard!$E$5="RCP 8.5",(O19+O23+O29+O35+O41+O42+O48+O53+O58+O63)*(1+TECHNICAL!J39))</f>
        <v>2567943.2075555553</v>
      </c>
      <c r="P77" s="350" cm="1">
        <f t="array" ref="P77">_xlfn.IFS(Dashboard!$E$5="No Climate",(P19+P23+P29+P35+P41+P42+P48+P53+P58+P63),Dashboard!$E$5="RCP 2.6",(P19+P23+P29+P35+P41+P42+P48+P53+P58+P63)*(1+TECHNICAL!K36),Dashboard!$E$5="RCP 4.5",(P19+P23+P29+P35+P41+P42+P48+P53+P58+P63)*(1+TECHNICAL!K37),Dashboard!$E$5="RCP 6",(P19+P23+P29+P35+P41+P42+P48+P53+P58+P63)*(1+TECHNICAL!K38),Dashboard!$E$5="RCP 8.5",(P19+P23+P29+P35+P41+P42+P48+P53+P58+P63)*(1+TECHNICAL!K39))</f>
        <v>2604417.53975</v>
      </c>
      <c r="Q77" s="350" cm="1">
        <f t="array" ref="Q77">_xlfn.IFS(Dashboard!$E$5="No Climate",(Q19+Q23+Q29+Q35+Q41+Q42+Q48+Q53+Q58+Q63),Dashboard!$E$5="RCP 2.6",(Q19+Q23+Q29+Q35+Q41+Q42+Q48+Q53+Q58+Q63)*(1+TECHNICAL!L36),Dashboard!$E$5="RCP 4.5",(Q19+Q23+Q29+Q35+Q41+Q42+Q48+Q53+Q58+Q63)*(1+TECHNICAL!L37),Dashboard!$E$5="RCP 6",(Q19+Q23+Q29+Q35+Q41+Q42+Q48+Q53+Q58+Q63)*(1+TECHNICAL!L38),Dashboard!$E$5="RCP 8.5",(Q19+Q23+Q29+Q35+Q41+Q42+Q48+Q53+Q58+Q63)*(1+TECHNICAL!L39))</f>
        <v>2617222.9455000004</v>
      </c>
      <c r="R77" s="350" cm="1">
        <f t="array" ref="R77">_xlfn.IFS(Dashboard!$E$5="No Climate",(R19+R23+R29+R35+R41+R42+R48+R53+R58+R63),Dashboard!$E$5="RCP 2.6",(R19+R23+R29+R35+R41+R42+R48+R53+R58+R63)*(1+TECHNICAL!M36),Dashboard!$E$5="RCP 4.5",(R19+R23+R29+R35+R41+R42+R48+R53+R58+R63)*(1+TECHNICAL!M37),Dashboard!$E$5="RCP 6",(R19+R23+R29+R35+R41+R42+R48+R53+R58+R63)*(1+TECHNICAL!M38),Dashboard!$E$5="RCP 8.5",(R19+R23+R29+R35+R41+R42+R48+R53+R58+R63)*(1+TECHNICAL!M39))</f>
        <v>2619785.0825</v>
      </c>
      <c r="S77" s="350" cm="1">
        <f t="array" ref="S77">_xlfn.IFS(Dashboard!$E$5="No Climate",(S19+S23+S29+S35+S41+S42+S48+S53+S58+S63),Dashboard!$E$5="RCP 2.6",(S19+S23+S29+S35+S41+S42+S48+S53+S58+S63)*(1+TECHNICAL!N36),Dashboard!$E$5="RCP 4.5",(S19+S23+S29+S35+S41+S42+S48+S53+S58+S63)*(1+TECHNICAL!N37),Dashboard!$E$5="RCP 6",(S19+S23+S29+S35+S41+S42+S48+S53+S58+S63)*(1+TECHNICAL!N38),Dashboard!$E$5="RCP 8.5",(S19+S23+S29+S35+S41+S42+S48+S53+S58+S63)*(1+TECHNICAL!N39))</f>
        <v>2622347.2195000001</v>
      </c>
      <c r="T77" s="350" cm="1">
        <f t="array" ref="T77">_xlfn.IFS(Dashboard!$E$5="No Climate",(T19+T23+T29+T35+T41+T42+T48+T53+T58+T63),Dashboard!$E$5="RCP 2.6",(T19+T23+T29+T35+T41+T42+T48+T53+T58+T63)*(1+TECHNICAL!O36),Dashboard!$E$5="RCP 4.5",(T19+T23+T29+T35+T41+T42+T48+T53+T58+T63)*(1+TECHNICAL!O37),Dashboard!$E$5="RCP 6",(T19+T23+T29+T35+T41+T42+T48+T53+T58+T63)*(1+TECHNICAL!O38),Dashboard!$E$5="RCP 8.5",(T19+T23+T29+T35+T41+T42+T48+T53+T58+T63)*(1+TECHNICAL!O39))</f>
        <v>2624909.3564999998</v>
      </c>
      <c r="U77" s="350" cm="1">
        <f t="array" ref="U77">_xlfn.IFS(Dashboard!$E$5="No Climate",(U19+U23+U29+U35+U41+U42+U48+U53+U58+U63),Dashboard!$E$5="RCP 2.6",(U19+U23+U29+U35+U41+U42+U48+U53+U58+U63)*(1+TECHNICAL!P36),Dashboard!$E$5="RCP 4.5",(U19+U23+U29+U35+U41+U42+U48+U53+U58+U63)*(1+TECHNICAL!P37),Dashboard!$E$5="RCP 6",(U19+U23+U29+U35+U41+U42+U48+U53+U58+U63)*(1+TECHNICAL!P38),Dashboard!$E$5="RCP 8.5",(U19+U23+U29+U35+U41+U42+U48+U53+U58+U63)*(1+TECHNICAL!P39))</f>
        <v>2627471.4935000003</v>
      </c>
      <c r="V77" s="350" cm="1">
        <f t="array" ref="V77">_xlfn.IFS(Dashboard!$E$5="No Climate",(V19+V23+V29+V35+V41+V42+V48+V53+V58+V63),Dashboard!$E$5="RCP 2.6",(V19+V23+V29+V35+V41+V42+V48+V53+V58+V63)*(1+TECHNICAL!Q36),Dashboard!$E$5="RCP 4.5",(V19+V23+V29+V35+V41+V42+V48+V53+V58+V63)*(1+TECHNICAL!Q37),Dashboard!$E$5="RCP 6",(V19+V23+V29+V35+V41+V42+V48+V53+V58+V63)*(1+TECHNICAL!Q38),Dashboard!$E$5="RCP 8.5",(V19+V23+V29+V35+V41+V42+V48+V53+V58+V63)*(1+TECHNICAL!Q39))</f>
        <v>2630033.6305</v>
      </c>
      <c r="W77" s="350" cm="1">
        <f t="array" ref="W77">_xlfn.IFS(Dashboard!$E$5="No Climate",(W19+W23+W29+W35+W41+W42+W48+W53+W58+W63),Dashboard!$E$5="RCP 2.6",(W19+W23+W29+W35+W41+W42+W48+W53+W58+W63)*(1+TECHNICAL!R36),Dashboard!$E$5="RCP 4.5",(W19+W23+W29+W35+W41+W42+W48+W53+W58+W63)*(1+TECHNICAL!R37),Dashboard!$E$5="RCP 6",(W19+W23+W29+W35+W41+W42+W48+W53+W58+W63)*(1+TECHNICAL!R38),Dashboard!$E$5="RCP 8.5",(W19+W23+W29+W35+W41+W42+W48+W53+W58+W63)*(1+TECHNICAL!R39))</f>
        <v>2632595.7675000001</v>
      </c>
      <c r="X77" s="350" cm="1">
        <f t="array" ref="X77">_xlfn.IFS(Dashboard!$E$5="No Climate",(X19+X23+X29+X35+X41+X42+X48+X53+X58+X63),Dashboard!$E$5="RCP 2.6",(X19+X23+X29+X35+X41+X42+X48+X53+X58+X63)*(1+TECHNICAL!S36),Dashboard!$E$5="RCP 4.5",(X19+X23+X29+X35+X41+X42+X48+X53+X58+X63)*(1+TECHNICAL!S37),Dashboard!$E$5="RCP 6",(X19+X23+X29+X35+X41+X42+X48+X53+X58+X63)*(1+TECHNICAL!S38),Dashboard!$E$5="RCP 8.5",(X19+X23+X29+X35+X41+X42+X48+X53+X58+X63)*(1+TECHNICAL!S39))</f>
        <v>2635157.9044999997</v>
      </c>
      <c r="Y77" s="350" cm="1">
        <f t="array" ref="Y77">_xlfn.IFS(Dashboard!$E$5="No Climate",(Y19+Y23+Y29+Y35+Y41+Y42+Y48+Y53+Y58+Y63),Dashboard!$E$5="RCP 2.6",(Y19+Y23+Y29+Y35+Y41+Y42+Y48+Y53+Y58+Y63)*(1+TECHNICAL!T36),Dashboard!$E$5="RCP 4.5",(Y19+Y23+Y29+Y35+Y41+Y42+Y48+Y53+Y58+Y63)*(1+TECHNICAL!T37),Dashboard!$E$5="RCP 6",(Y19+Y23+Y29+Y35+Y41+Y42+Y48+Y53+Y58+Y63)*(1+TECHNICAL!T38),Dashboard!$E$5="RCP 8.5",(Y19+Y23+Y29+Y35+Y41+Y42+Y48+Y53+Y58+Y63)*(1+TECHNICAL!T39))</f>
        <v>2637720.0415000003</v>
      </c>
      <c r="Z77" s="350" cm="1">
        <f t="array" ref="Z77">_xlfn.IFS(Dashboard!$E$5="No Climate",(Z19+Z23+Z29+Z35+Z41+Z42+Z48+Z53+Z58+Z63),Dashboard!$E$5="RCP 2.6",(Z19+Z23+Z29+Z35+Z41+Z42+Z48+Z53+Z58+Z63)*(1+TECHNICAL!U36),Dashboard!$E$5="RCP 4.5",(Z19+Z23+Z29+Z35+Z41+Z42+Z48+Z53+Z58+Z63)*(1+TECHNICAL!U37),Dashboard!$E$5="RCP 6",(Z19+Z23+Z29+Z35+Z41+Z42+Z48+Z53+Z58+Z63)*(1+TECHNICAL!U38),Dashboard!$E$5="RCP 8.5",(Z19+Z23+Z29+Z35+Z41+Z42+Z48+Z53+Z58+Z63)*(1+TECHNICAL!U39))</f>
        <v>2640282.1784999999</v>
      </c>
      <c r="AA77" s="350" cm="1">
        <f t="array" ref="AA77">_xlfn.IFS(Dashboard!$E$5="No Climate",(AA19+AA23+AA29+AA35+AA41+AA42+AA48+AA53+AA58+AA63),Dashboard!$E$5="RCP 2.6",(AA19+AA23+AA29+AA35+AA41+AA42+AA48+AA53+AA58+AA63)*(1+TECHNICAL!V36),Dashboard!$E$5="RCP 4.5",(AA19+AA23+AA29+AA35+AA41+AA42+AA48+AA53+AA58+AA63)*(1+TECHNICAL!V37),Dashboard!$E$5="RCP 6",(AA19+AA23+AA29+AA35+AA41+AA42+AA48+AA53+AA58+AA63)*(1+TECHNICAL!V38),Dashboard!$E$5="RCP 8.5",(AA19+AA23+AA29+AA35+AA41+AA42+AA48+AA53+AA58+AA63)*(1+TECHNICAL!V39))</f>
        <v>2643484.8497500001</v>
      </c>
      <c r="AB77" s="350" cm="1">
        <f t="array" ref="AB77">_xlfn.IFS(Dashboard!$E$5="No Climate",(AB19+AB23+AB29+AB35+AB41+AB42+AB48+AB53+AB58+AB63),Dashboard!$E$5="RCP 2.6",(AB19+AB23+AB29+AB35+AB41+AB42+AB48+AB53+AB58+AB63)*(1+TECHNICAL!W36),Dashboard!$E$5="RCP 4.5",(AB19+AB23+AB29+AB35+AB41+AB42+AB48+AB53+AB58+AB63)*(1+TECHNICAL!W37),Dashboard!$E$5="RCP 6",(AB19+AB23+AB29+AB35+AB41+AB42+AB48+AB53+AB58+AB63)*(1+TECHNICAL!W38),Dashboard!$E$5="RCP 8.5",(AB19+AB23+AB29+AB35+AB41+AB42+AB48+AB53+AB58+AB63)*(1+TECHNICAL!W39))</f>
        <v>2646687.5209999997</v>
      </c>
      <c r="AC77" s="350" cm="1">
        <f t="array" ref="AC77">_xlfn.IFS(Dashboard!$E$5="No Climate",(AC19+AC23+AC29+AC35+AC41+AC42+AC48+AC53+AC58+AC63),Dashboard!$E$5="RCP 2.6",(AC19+AC23+AC29+AC35+AC41+AC42+AC48+AC53+AC58+AC63)*(1+TECHNICAL!X36),Dashboard!$E$5="RCP 4.5",(AC19+AC23+AC29+AC35+AC41+AC42+AC48+AC53+AC58+AC63)*(1+TECHNICAL!X37),Dashboard!$E$5="RCP 6",(AC19+AC23+AC29+AC35+AC41+AC42+AC48+AC53+AC58+AC63)*(1+TECHNICAL!X38),Dashboard!$E$5="RCP 8.5",(AC19+AC23+AC29+AC35+AC41+AC42+AC48+AC53+AC58+AC63)*(1+TECHNICAL!X39))</f>
        <v>2649890.1922499998</v>
      </c>
      <c r="AD77" s="350" cm="1">
        <f t="array" ref="AD77">_xlfn.IFS(Dashboard!$E$5="No Climate",(AD19+AD23+AD29+AD35+AD41+AD42+AD48+AD53+AD58+AD63),Dashboard!$E$5="RCP 2.6",(AD19+AD23+AD29+AD35+AD41+AD42+AD48+AD53+AD58+AD63)*(1+TECHNICAL!Y36),Dashboard!$E$5="RCP 4.5",(AD19+AD23+AD29+AD35+AD41+AD42+AD48+AD53+AD58+AD63)*(1+TECHNICAL!Y37),Dashboard!$E$5="RCP 6",(AD19+AD23+AD29+AD35+AD41+AD42+AD48+AD53+AD58+AD63)*(1+TECHNICAL!Y38),Dashboard!$E$5="RCP 8.5",(AD19+AD23+AD29+AD35+AD41+AD42+AD48+AD53+AD58+AD63)*(1+TECHNICAL!Y39))</f>
        <v>2653092.8635000004</v>
      </c>
      <c r="AE77" s="350" cm="1">
        <f t="array" ref="AE77">_xlfn.IFS(Dashboard!$E$5="No Climate",(AE19+AE23+AE29+AE35+AE41+AE42+AE48+AE53+AE58+AE63),Dashboard!$E$5="RCP 2.6",(AE19+AE23+AE29+AE35+AE41+AE42+AE48+AE53+AE58+AE63)*(1+TECHNICAL!Z36),Dashboard!$E$5="RCP 4.5",(AE19+AE23+AE29+AE35+AE41+AE42+AE48+AE53+AE58+AE63)*(1+TECHNICAL!Z37),Dashboard!$E$5="RCP 6",(AE19+AE23+AE29+AE35+AE41+AE42+AE48+AE53+AE58+AE63)*(1+TECHNICAL!Z38),Dashboard!$E$5="RCP 8.5",(AE19+AE23+AE29+AE35+AE41+AE42+AE48+AE53+AE58+AE63)*(1+TECHNICAL!Z39))</f>
        <v>2656295.5347500001</v>
      </c>
      <c r="AF77" s="350" cm="1">
        <f t="array" ref="AF77">_xlfn.IFS(Dashboard!$E$5="No Climate",(AF19+AF23+AF29+AF35+AF41+AF42+AF48+AF53+AF58+AF63),Dashboard!$E$5="RCP 2.6",(AF19+AF23+AF29+AF35+AF41+AF42+AF48+AF53+AF58+AF63)*(1+TECHNICAL!AA36),Dashboard!$E$5="RCP 4.5",(AF19+AF23+AF29+AF35+AF41+AF42+AF48+AF53+AF58+AF63)*(1+TECHNICAL!AA37),Dashboard!$E$5="RCP 6",(AF19+AF23+AF29+AF35+AF41+AF42+AF48+AF53+AF58+AF63)*(1+TECHNICAL!AA38),Dashboard!$E$5="RCP 8.5",(AF19+AF23+AF29+AF35+AF41+AF42+AF48+AF53+AF58+AF63)*(1+TECHNICAL!AA39))</f>
        <v>2659498.2060000002</v>
      </c>
      <c r="AG77" s="350" cm="1">
        <f t="array" ref="AG77">_xlfn.IFS(Dashboard!$E$5="No Climate",(AG19+AG23+AG29+AG35+AG41+AG42+AG48+AG53+AG58+AG63),Dashboard!$E$5="RCP 2.6",(AG19+AG23+AG29+AG35+AG41+AG42+AG48+AG53+AG58+AG63)*(1+TECHNICAL!AB36),Dashboard!$E$5="RCP 4.5",(AG19+AG23+AG29+AG35+AG41+AG42+AG48+AG53+AG58+AG63)*(1+TECHNICAL!AB37),Dashboard!$E$5="RCP 6",(AG19+AG23+AG29+AG35+AG41+AG42+AG48+AG53+AG58+AG63)*(1+TECHNICAL!AB38),Dashboard!$E$5="RCP 8.5",(AG19+AG23+AG29+AG35+AG41+AG42+AG48+AG53+AG58+AG63)*(1+TECHNICAL!AB39))</f>
        <v>2662700.8772499999</v>
      </c>
      <c r="AH77" s="350" cm="1">
        <f t="array" ref="AH77">_xlfn.IFS(Dashboard!$E$5="No Climate",(AH19+AH23+AH29+AH35+AH41+AH42+AH48+AH53+AH58+AH63),Dashboard!$E$5="RCP 2.6",(AH19+AH23+AH29+AH35+AH41+AH42+AH48+AH53+AH58+AH63)*(1+TECHNICAL!AC36),Dashboard!$E$5="RCP 4.5",(AH19+AH23+AH29+AH35+AH41+AH42+AH48+AH53+AH58+AH63)*(1+TECHNICAL!AC37),Dashboard!$E$5="RCP 6",(AH19+AH23+AH29+AH35+AH41+AH42+AH48+AH53+AH58+AH63)*(1+TECHNICAL!AC38),Dashboard!$E$5="RCP 8.5",(AH19+AH23+AH29+AH35+AH41+AH42+AH48+AH53+AH58+AH63)*(1+TECHNICAL!AC39))</f>
        <v>2665903.5485</v>
      </c>
      <c r="AI77" s="350" cm="1">
        <f t="array" ref="AI77">_xlfn.IFS(Dashboard!$E$5="No Climate",(AI19+AI23+AI29+AI35+AI41+AI42+AI48+AI53+AI58+AI63),Dashboard!$E$5="RCP 2.6",(AI19+AI23+AI29+AI35+AI41+AI42+AI48+AI53+AI58+AI63)*(1+TECHNICAL!AD36),Dashboard!$E$5="RCP 4.5",(AI19+AI23+AI29+AI35+AI41+AI42+AI48+AI53+AI58+AI63)*(1+TECHNICAL!AD37),Dashboard!$E$5="RCP 6",(AI19+AI23+AI29+AI35+AI41+AI42+AI48+AI53+AI58+AI63)*(1+TECHNICAL!AD38),Dashboard!$E$5="RCP 8.5",(AI19+AI23+AI29+AI35+AI41+AI42+AI48+AI53+AI58+AI63)*(1+TECHNICAL!AD39))</f>
        <v>2669106.2197499997</v>
      </c>
      <c r="AJ77" s="350" cm="1">
        <f t="array" ref="AJ77">_xlfn.IFS(Dashboard!$E$5="No Climate",(AJ19+AJ23+AJ29+AJ35+AJ41+AJ42+AJ48+AJ53+AJ58+AJ63),Dashboard!$E$5="RCP 2.6",(AJ19+AJ23+AJ29+AJ35+AJ41+AJ42+AJ48+AJ53+AJ58+AJ63)*(1+TECHNICAL!AE36),Dashboard!$E$5="RCP 4.5",(AJ19+AJ23+AJ29+AJ35+AJ41+AJ42+AJ48+AJ53+AJ58+AJ63)*(1+TECHNICAL!AE37),Dashboard!$E$5="RCP 6",(AJ19+AJ23+AJ29+AJ35+AJ41+AJ42+AJ48+AJ53+AJ58+AJ63)*(1+TECHNICAL!AE38),Dashboard!$E$5="RCP 8.5",(AJ19+AJ23+AJ29+AJ35+AJ41+AJ42+AJ48+AJ53+AJ58+AJ63)*(1+TECHNICAL!AE39))</f>
        <v>2672308.8909999998</v>
      </c>
    </row>
    <row r="78" spans="1:36" ht="15.5" thickTop="1" x14ac:dyDescent="0.75"/>
    <row r="79" spans="1:36" ht="19.25" thickBot="1" x14ac:dyDescent="1.05">
      <c r="A79" s="485" t="s">
        <v>178</v>
      </c>
      <c r="B79" s="485"/>
      <c r="C79" s="485"/>
      <c r="D79" s="485"/>
      <c r="E79" s="485"/>
      <c r="F79" s="485"/>
      <c r="G79" s="485"/>
      <c r="H79" s="485"/>
      <c r="I79" s="485"/>
      <c r="J79" s="485"/>
      <c r="K79" s="485"/>
      <c r="L79" s="485"/>
      <c r="M79" s="485"/>
      <c r="N79" s="485"/>
      <c r="O79" s="485"/>
      <c r="P79" s="485"/>
      <c r="Q79" s="485"/>
      <c r="R79" s="485"/>
      <c r="S79" s="485"/>
      <c r="T79" s="485"/>
      <c r="U79" s="485"/>
      <c r="V79" s="485"/>
      <c r="W79" s="485"/>
      <c r="X79" s="485"/>
      <c r="Y79" s="485"/>
      <c r="Z79" s="485"/>
      <c r="AA79" s="485"/>
      <c r="AB79" s="485"/>
      <c r="AC79" s="485"/>
      <c r="AD79" s="485"/>
      <c r="AE79" s="485"/>
      <c r="AF79" s="485"/>
      <c r="AG79" s="485"/>
      <c r="AH79" s="485"/>
      <c r="AI79" s="485"/>
      <c r="AJ79" s="485"/>
    </row>
    <row r="80" spans="1:36" ht="15.5" thickTop="1" x14ac:dyDescent="0.75">
      <c r="A80" s="486" t="s">
        <v>177</v>
      </c>
      <c r="B80" s="487"/>
      <c r="C80" s="487"/>
      <c r="D80" s="487"/>
      <c r="E80" s="487"/>
      <c r="F80" s="487"/>
      <c r="G80" s="352">
        <f>G67</f>
        <v>2021</v>
      </c>
      <c r="H80" s="352">
        <f t="shared" ref="H80:AJ80" si="37">H67</f>
        <v>2022</v>
      </c>
      <c r="I80" s="352">
        <f t="shared" si="37"/>
        <v>2023</v>
      </c>
      <c r="J80" s="352">
        <f t="shared" si="37"/>
        <v>2024</v>
      </c>
      <c r="K80" s="352">
        <f t="shared" si="37"/>
        <v>2025</v>
      </c>
      <c r="L80" s="352">
        <f t="shared" si="37"/>
        <v>2026</v>
      </c>
      <c r="M80" s="352">
        <f t="shared" si="37"/>
        <v>2027</v>
      </c>
      <c r="N80" s="352">
        <f t="shared" si="37"/>
        <v>2028</v>
      </c>
      <c r="O80" s="352">
        <f t="shared" si="37"/>
        <v>2029</v>
      </c>
      <c r="P80" s="352">
        <f t="shared" si="37"/>
        <v>2030</v>
      </c>
      <c r="Q80" s="352">
        <f t="shared" si="37"/>
        <v>2031</v>
      </c>
      <c r="R80" s="352">
        <f t="shared" si="37"/>
        <v>2032</v>
      </c>
      <c r="S80" s="352">
        <f t="shared" si="37"/>
        <v>2033</v>
      </c>
      <c r="T80" s="352">
        <f t="shared" si="37"/>
        <v>2034</v>
      </c>
      <c r="U80" s="352">
        <f t="shared" si="37"/>
        <v>2035</v>
      </c>
      <c r="V80" s="352">
        <f t="shared" si="37"/>
        <v>2036</v>
      </c>
      <c r="W80" s="352">
        <f t="shared" si="37"/>
        <v>2037</v>
      </c>
      <c r="X80" s="352">
        <f t="shared" si="37"/>
        <v>2038</v>
      </c>
      <c r="Y80" s="352">
        <f t="shared" si="37"/>
        <v>2039</v>
      </c>
      <c r="Z80" s="352">
        <f t="shared" si="37"/>
        <v>2040</v>
      </c>
      <c r="AA80" s="352">
        <f t="shared" si="37"/>
        <v>2041</v>
      </c>
      <c r="AB80" s="352">
        <f t="shared" si="37"/>
        <v>2042</v>
      </c>
      <c r="AC80" s="352">
        <f t="shared" si="37"/>
        <v>2043</v>
      </c>
      <c r="AD80" s="352">
        <f t="shared" si="37"/>
        <v>2044</v>
      </c>
      <c r="AE80" s="352">
        <f t="shared" si="37"/>
        <v>2045</v>
      </c>
      <c r="AF80" s="352">
        <f t="shared" si="37"/>
        <v>2046</v>
      </c>
      <c r="AG80" s="352">
        <f t="shared" si="37"/>
        <v>2047</v>
      </c>
      <c r="AH80" s="352">
        <f t="shared" si="37"/>
        <v>2048</v>
      </c>
      <c r="AI80" s="352">
        <f t="shared" si="37"/>
        <v>2049</v>
      </c>
      <c r="AJ80" s="353">
        <f t="shared" si="37"/>
        <v>2050</v>
      </c>
    </row>
    <row r="81" spans="1:36" x14ac:dyDescent="0.75">
      <c r="A81" s="479" t="str">
        <f>A68</f>
        <v>Bridgetown Core</v>
      </c>
      <c r="B81" s="480"/>
      <c r="C81" s="480"/>
      <c r="D81" s="480"/>
      <c r="E81" s="480"/>
      <c r="F81" s="480"/>
      <c r="G81" s="348">
        <f>G68*Dashboard!$E$12</f>
        <v>752171</v>
      </c>
      <c r="H81" s="348">
        <f>H68*Dashboard!$E$12</f>
        <v>753884.27838888904</v>
      </c>
      <c r="I81" s="348">
        <f>I68*Dashboard!$E$12</f>
        <v>755597.55677777785</v>
      </c>
      <c r="J81" s="348">
        <f>J68*Dashboard!$E$12</f>
        <v>757310.83516666666</v>
      </c>
      <c r="K81" s="348">
        <f>K68*Dashboard!$E$12</f>
        <v>759024.11355555558</v>
      </c>
      <c r="L81" s="348">
        <f>L68*Dashboard!$E$12</f>
        <v>760737.39194444451</v>
      </c>
      <c r="M81" s="348">
        <f>M68*Dashboard!$E$12</f>
        <v>762450.67033333343</v>
      </c>
      <c r="N81" s="348">
        <f>N68*Dashboard!$E$12</f>
        <v>764163.94872222235</v>
      </c>
      <c r="O81" s="348">
        <f>O68*Dashboard!$E$12</f>
        <v>765877.22711111105</v>
      </c>
      <c r="P81" s="348">
        <f>P68*Dashboard!$E$12</f>
        <v>767590.50549999997</v>
      </c>
      <c r="Q81" s="348">
        <f>Q68*Dashboard!$E$12</f>
        <v>768342.67650000006</v>
      </c>
      <c r="R81" s="348">
        <f>R68*Dashboard!$E$12</f>
        <v>769094.84750000003</v>
      </c>
      <c r="S81" s="348">
        <f>S68*Dashboard!$E$12</f>
        <v>769847.01850000012</v>
      </c>
      <c r="T81" s="348">
        <f>T68*Dashboard!$E$12</f>
        <v>770599.18949999998</v>
      </c>
      <c r="U81" s="348">
        <f>U68*Dashboard!$E$12</f>
        <v>771351.36050000007</v>
      </c>
      <c r="V81" s="348">
        <f>V68*Dashboard!$E$12</f>
        <v>772103.53150000004</v>
      </c>
      <c r="W81" s="348">
        <f>W68*Dashboard!$E$12</f>
        <v>772855.70250000013</v>
      </c>
      <c r="X81" s="348">
        <f>X68*Dashboard!$E$12</f>
        <v>773607.87349999999</v>
      </c>
      <c r="Y81" s="348">
        <f>Y68*Dashboard!$E$12</f>
        <v>774360.04450000008</v>
      </c>
      <c r="Z81" s="348">
        <f>Z68*Dashboard!$E$12</f>
        <v>775112.21549999993</v>
      </c>
      <c r="AA81" s="348">
        <f>AA68*Dashboard!$E$12</f>
        <v>776052.42925000004</v>
      </c>
      <c r="AB81" s="348">
        <f>AB68*Dashboard!$E$12</f>
        <v>776992.64300000004</v>
      </c>
      <c r="AC81" s="348">
        <f>AC68*Dashboard!$E$12</f>
        <v>777932.85674999992</v>
      </c>
      <c r="AD81" s="348">
        <f>AD68*Dashboard!$E$12</f>
        <v>778873.07050000015</v>
      </c>
      <c r="AE81" s="348">
        <f>AE68*Dashboard!$E$12</f>
        <v>779813.28425000003</v>
      </c>
      <c r="AF81" s="348">
        <f>AF68*Dashboard!$E$12</f>
        <v>780753.49800000014</v>
      </c>
      <c r="AG81" s="348">
        <f>AG68*Dashboard!$E$12</f>
        <v>781693.71175000002</v>
      </c>
      <c r="AH81" s="348">
        <f>AH68*Dashboard!$E$12</f>
        <v>782633.92550000001</v>
      </c>
      <c r="AI81" s="348">
        <f>AI68*Dashboard!$E$12</f>
        <v>783574.13925000001</v>
      </c>
      <c r="AJ81" s="349">
        <f>AJ68*Dashboard!$E$12</f>
        <v>784514.353</v>
      </c>
    </row>
    <row r="82" spans="1:36" x14ac:dyDescent="0.75">
      <c r="A82" s="479" t="str">
        <f t="shared" ref="A82:A90" si="38">A69</f>
        <v xml:space="preserve">Bridgetown Phase 1  </v>
      </c>
      <c r="B82" s="480"/>
      <c r="C82" s="480"/>
      <c r="D82" s="480"/>
      <c r="E82" s="480"/>
      <c r="F82" s="480"/>
      <c r="G82" s="348">
        <f>G69*Dashboard!$E$12</f>
        <v>752171</v>
      </c>
      <c r="H82" s="348">
        <f>H69*Dashboard!$E$12</f>
        <v>753884.27838888904</v>
      </c>
      <c r="I82" s="348">
        <f>I69*Dashboard!$E$12</f>
        <v>920962.46955555573</v>
      </c>
      <c r="J82" s="348">
        <f>J69*Dashboard!$E$12</f>
        <v>923050.7043333333</v>
      </c>
      <c r="K82" s="348">
        <f>K69*Dashboard!$E$12</f>
        <v>925138.93911111122</v>
      </c>
      <c r="L82" s="348">
        <f>L69*Dashboard!$E$12</f>
        <v>927227.17388888902</v>
      </c>
      <c r="M82" s="348">
        <f>M69*Dashboard!$E$12</f>
        <v>929315.40866666683</v>
      </c>
      <c r="N82" s="348">
        <f>N69*Dashboard!$E$12</f>
        <v>931403.64344444463</v>
      </c>
      <c r="O82" s="348">
        <f>O69*Dashboard!$E$12</f>
        <v>933491.87822222209</v>
      </c>
      <c r="P82" s="348">
        <f>P69*Dashboard!$E$12</f>
        <v>935580.1129999999</v>
      </c>
      <c r="Q82" s="348">
        <f>Q69*Dashboard!$E$12</f>
        <v>936496.89900000009</v>
      </c>
      <c r="R82" s="348">
        <f>R69*Dashboard!$E$12</f>
        <v>937413.68500000006</v>
      </c>
      <c r="S82" s="348">
        <f>S69*Dashboard!$E$12</f>
        <v>938330.47100000014</v>
      </c>
      <c r="T82" s="348">
        <f>T69*Dashboard!$E$12</f>
        <v>939247.2570000001</v>
      </c>
      <c r="U82" s="348">
        <f>U69*Dashboard!$E$12</f>
        <v>940164.04300000018</v>
      </c>
      <c r="V82" s="348">
        <f>V69*Dashboard!$E$12</f>
        <v>941080.82899999991</v>
      </c>
      <c r="W82" s="348">
        <f>W69*Dashboard!$E$12</f>
        <v>941997.61500000011</v>
      </c>
      <c r="X82" s="348">
        <f>X69*Dashboard!$E$12</f>
        <v>942914.40100000007</v>
      </c>
      <c r="Y82" s="348">
        <f>Y69*Dashboard!$E$12</f>
        <v>943831.18700000015</v>
      </c>
      <c r="Z82" s="348">
        <f>Z69*Dashboard!$E$12</f>
        <v>944747.97300000011</v>
      </c>
      <c r="AA82" s="348">
        <f>AA69*Dashboard!$E$12</f>
        <v>945893.95550000004</v>
      </c>
      <c r="AB82" s="348">
        <f>AB69*Dashboard!$E$12</f>
        <v>947039.93799999997</v>
      </c>
      <c r="AC82" s="348">
        <f>AC69*Dashboard!$E$12</f>
        <v>948185.92049999989</v>
      </c>
      <c r="AD82" s="348">
        <f>AD69*Dashboard!$E$12</f>
        <v>949331.90300000017</v>
      </c>
      <c r="AE82" s="348">
        <f>AE69*Dashboard!$E$12</f>
        <v>950477.88550000009</v>
      </c>
      <c r="AF82" s="348">
        <f>AF69*Dashboard!$E$12</f>
        <v>951623.86800000002</v>
      </c>
      <c r="AG82" s="348">
        <f>AG69*Dashboard!$E$12</f>
        <v>952769.85050000018</v>
      </c>
      <c r="AH82" s="348">
        <f>AH69*Dashboard!$E$12</f>
        <v>953915.8330000001</v>
      </c>
      <c r="AI82" s="348">
        <f>AI69*Dashboard!$E$12</f>
        <v>955061.81550000003</v>
      </c>
      <c r="AJ82" s="349">
        <f>AJ69*Dashboard!$E$12</f>
        <v>956207.79799999995</v>
      </c>
    </row>
    <row r="83" spans="1:36" x14ac:dyDescent="0.75">
      <c r="A83" s="479" t="str">
        <f t="shared" si="38"/>
        <v xml:space="preserve">Bridgetown Phase 2  </v>
      </c>
      <c r="B83" s="480"/>
      <c r="C83" s="480"/>
      <c r="D83" s="480"/>
      <c r="E83" s="480"/>
      <c r="F83" s="480"/>
      <c r="G83" s="348">
        <f>G70*Dashboard!$E$12</f>
        <v>752171</v>
      </c>
      <c r="H83" s="348">
        <f>H70*Dashboard!$E$12</f>
        <v>753884.27838888904</v>
      </c>
      <c r="I83" s="348">
        <f>I70*Dashboard!$E$12</f>
        <v>920962.46955555573</v>
      </c>
      <c r="J83" s="348">
        <f>J70*Dashboard!$E$12</f>
        <v>1045293.9639333333</v>
      </c>
      <c r="K83" s="348">
        <f>K70*Dashboard!$E$12</f>
        <v>1170178.5647111111</v>
      </c>
      <c r="L83" s="348">
        <f>L70*Dashboard!$E$12</f>
        <v>1172819.905888889</v>
      </c>
      <c r="M83" s="348">
        <f>M70*Dashboard!$E$12</f>
        <v>1175461.2470666668</v>
      </c>
      <c r="N83" s="348">
        <f>N70*Dashboard!$E$12</f>
        <v>1178102.5882444445</v>
      </c>
      <c r="O83" s="348">
        <f>O70*Dashboard!$E$12</f>
        <v>1180743.9294222221</v>
      </c>
      <c r="P83" s="348">
        <f>P70*Dashboard!$E$12</f>
        <v>1183385.2706000002</v>
      </c>
      <c r="Q83" s="348">
        <f>Q70*Dashboard!$E$12</f>
        <v>1184544.8838000002</v>
      </c>
      <c r="R83" s="348">
        <f>R70*Dashboard!$E$12</f>
        <v>1185704.497</v>
      </c>
      <c r="S83" s="348">
        <f>S70*Dashboard!$E$12</f>
        <v>1186864.1102</v>
      </c>
      <c r="T83" s="348">
        <f>T70*Dashboard!$E$12</f>
        <v>1188023.7234</v>
      </c>
      <c r="U83" s="348">
        <f>U70*Dashboard!$E$12</f>
        <v>1189183.3366</v>
      </c>
      <c r="V83" s="348">
        <f>V70*Dashboard!$E$12</f>
        <v>1190342.9498000001</v>
      </c>
      <c r="W83" s="348">
        <f>W70*Dashboard!$E$12</f>
        <v>1191502.5630000001</v>
      </c>
      <c r="X83" s="348">
        <f>X70*Dashboard!$E$12</f>
        <v>1192662.1762000001</v>
      </c>
      <c r="Y83" s="348">
        <f>Y70*Dashboard!$E$12</f>
        <v>1193821.7894000001</v>
      </c>
      <c r="Z83" s="348">
        <f>Z70*Dashboard!$E$12</f>
        <v>1194981.4026000001</v>
      </c>
      <c r="AA83" s="348">
        <f>AA70*Dashboard!$E$12</f>
        <v>1196430.9191000001</v>
      </c>
      <c r="AB83" s="348">
        <f>AB70*Dashboard!$E$12</f>
        <v>1197880.4356</v>
      </c>
      <c r="AC83" s="348">
        <f>AC70*Dashboard!$E$12</f>
        <v>1199329.9520999999</v>
      </c>
      <c r="AD83" s="348">
        <f>AD70*Dashboard!$E$12</f>
        <v>1200779.4686</v>
      </c>
      <c r="AE83" s="348">
        <f>AE70*Dashboard!$E$12</f>
        <v>1202228.9850999999</v>
      </c>
      <c r="AF83" s="348">
        <f>AF70*Dashboard!$E$12</f>
        <v>1203678.5016000001</v>
      </c>
      <c r="AG83" s="348">
        <f>AG70*Dashboard!$E$12</f>
        <v>1205128.0181</v>
      </c>
      <c r="AH83" s="348">
        <f>AH70*Dashboard!$E$12</f>
        <v>1206577.5345999999</v>
      </c>
      <c r="AI83" s="348">
        <f>AI70*Dashboard!$E$12</f>
        <v>1208027.0511</v>
      </c>
      <c r="AJ83" s="349">
        <f>AJ70*Dashboard!$E$12</f>
        <v>1209476.5676</v>
      </c>
    </row>
    <row r="84" spans="1:36" ht="15" customHeight="1" x14ac:dyDescent="0.75">
      <c r="A84" s="479" t="str">
        <f t="shared" si="38"/>
        <v xml:space="preserve">Bridgetown Phase 3 </v>
      </c>
      <c r="B84" s="480"/>
      <c r="C84" s="480"/>
      <c r="D84" s="480"/>
      <c r="E84" s="480"/>
      <c r="F84" s="480"/>
      <c r="G84" s="348">
        <f>G71*Dashboard!$E$12</f>
        <v>752171</v>
      </c>
      <c r="H84" s="348">
        <f>H71*Dashboard!$E$12</f>
        <v>753884.27838888904</v>
      </c>
      <c r="I84" s="348">
        <f>I71*Dashboard!$E$12</f>
        <v>920962.46955555573</v>
      </c>
      <c r="J84" s="348">
        <f>J71*Dashboard!$E$12</f>
        <v>1045293.9639333333</v>
      </c>
      <c r="K84" s="348">
        <f>K71*Dashboard!$E$12</f>
        <v>1350149.8985777777</v>
      </c>
      <c r="L84" s="348">
        <f>L71*Dashboard!$E$12</f>
        <v>1353197.4732222222</v>
      </c>
      <c r="M84" s="348">
        <f>M71*Dashboard!$E$12</f>
        <v>1356245.0478666667</v>
      </c>
      <c r="N84" s="348">
        <f>N71*Dashboard!$E$12</f>
        <v>1359292.6225111112</v>
      </c>
      <c r="O84" s="348">
        <f>O71*Dashboard!$E$12</f>
        <v>1362340.1971555557</v>
      </c>
      <c r="P84" s="348">
        <f>P71*Dashboard!$E$12</f>
        <v>1365387.7718000002</v>
      </c>
      <c r="Q84" s="348">
        <f>Q71*Dashboard!$E$12</f>
        <v>1366725.7314000002</v>
      </c>
      <c r="R84" s="348">
        <f>R71*Dashboard!$E$12</f>
        <v>1368063.6910000001</v>
      </c>
      <c r="S84" s="348">
        <f>S71*Dashboard!$E$12</f>
        <v>1369401.6506000003</v>
      </c>
      <c r="T84" s="348">
        <f>T71*Dashboard!$E$12</f>
        <v>1370739.6102</v>
      </c>
      <c r="U84" s="348">
        <f>U71*Dashboard!$E$12</f>
        <v>1372077.5698000002</v>
      </c>
      <c r="V84" s="348">
        <f>V71*Dashboard!$E$12</f>
        <v>1373415.5294000001</v>
      </c>
      <c r="W84" s="348">
        <f>W71*Dashboard!$E$12</f>
        <v>1374753.4890000001</v>
      </c>
      <c r="X84" s="348">
        <f>X71*Dashboard!$E$12</f>
        <v>1376091.4486</v>
      </c>
      <c r="Y84" s="348">
        <f>Y71*Dashboard!$E$12</f>
        <v>1377429.4082000002</v>
      </c>
      <c r="Z84" s="348">
        <f>Z71*Dashboard!$E$12</f>
        <v>1378767.3678000001</v>
      </c>
      <c r="AA84" s="348">
        <f>AA71*Dashboard!$E$12</f>
        <v>1380439.8173</v>
      </c>
      <c r="AB84" s="348">
        <f>AB71*Dashboard!$E$12</f>
        <v>1382112.2668000001</v>
      </c>
      <c r="AC84" s="348">
        <f>AC71*Dashboard!$E$12</f>
        <v>1383784.7163</v>
      </c>
      <c r="AD84" s="348">
        <f>AD71*Dashboard!$E$12</f>
        <v>1385457.1658000003</v>
      </c>
      <c r="AE84" s="348">
        <f>AE71*Dashboard!$E$12</f>
        <v>1387129.6153000002</v>
      </c>
      <c r="AF84" s="348">
        <f>AF71*Dashboard!$E$12</f>
        <v>1388802.0648000001</v>
      </c>
      <c r="AG84" s="348">
        <f>AG71*Dashboard!$E$12</f>
        <v>1390474.5142999999</v>
      </c>
      <c r="AH84" s="348">
        <f>AH71*Dashboard!$E$12</f>
        <v>1392146.9638</v>
      </c>
      <c r="AI84" s="348">
        <f>AI71*Dashboard!$E$12</f>
        <v>1393819.4133000001</v>
      </c>
      <c r="AJ84" s="349">
        <f>AJ71*Dashboard!$E$12</f>
        <v>1395491.8628</v>
      </c>
    </row>
    <row r="85" spans="1:36" ht="15" customHeight="1" x14ac:dyDescent="0.75">
      <c r="A85" s="479" t="str">
        <f t="shared" si="38"/>
        <v xml:space="preserve">Bridgetown Phase 4  </v>
      </c>
      <c r="B85" s="480"/>
      <c r="C85" s="480"/>
      <c r="D85" s="480"/>
      <c r="E85" s="480"/>
      <c r="F85" s="480"/>
      <c r="G85" s="348">
        <f>G72*Dashboard!$E$12</f>
        <v>752171</v>
      </c>
      <c r="H85" s="348">
        <f>H72*Dashboard!$E$12</f>
        <v>753884.27838888904</v>
      </c>
      <c r="I85" s="348">
        <f>I72*Dashboard!$E$12</f>
        <v>920962.46955555573</v>
      </c>
      <c r="J85" s="348">
        <f>J72*Dashboard!$E$12</f>
        <v>1045293.9639333333</v>
      </c>
      <c r="K85" s="348">
        <f>K72*Dashboard!$E$12</f>
        <v>1350149.8985777777</v>
      </c>
      <c r="L85" s="348">
        <f>L72*Dashboard!$E$12</f>
        <v>1434412.0010000002</v>
      </c>
      <c r="M85" s="348">
        <f>M72*Dashboard!$E$12</f>
        <v>1519039.9145333336</v>
      </c>
      <c r="N85" s="348">
        <f>N72*Dashboard!$E$12</f>
        <v>1522453.3002888891</v>
      </c>
      <c r="O85" s="348">
        <f>O72*Dashboard!$E$12</f>
        <v>1525866.6860444443</v>
      </c>
      <c r="P85" s="348">
        <f>P72*Dashboard!$E$12</f>
        <v>1529280.0718</v>
      </c>
      <c r="Q85" s="348">
        <f>Q72*Dashboard!$E$12</f>
        <v>1530778.6314000003</v>
      </c>
      <c r="R85" s="348">
        <f>R72*Dashboard!$E$12</f>
        <v>1532277.1910000001</v>
      </c>
      <c r="S85" s="348">
        <f>S72*Dashboard!$E$12</f>
        <v>1533775.7506000001</v>
      </c>
      <c r="T85" s="348">
        <f>T72*Dashboard!$E$12</f>
        <v>1535274.3102000002</v>
      </c>
      <c r="U85" s="348">
        <f>U72*Dashboard!$E$12</f>
        <v>1536772.8698000002</v>
      </c>
      <c r="V85" s="348">
        <f>V72*Dashboard!$E$12</f>
        <v>1538271.4294</v>
      </c>
      <c r="W85" s="348">
        <f>W72*Dashboard!$E$12</f>
        <v>1539769.9890000001</v>
      </c>
      <c r="X85" s="348">
        <f>X72*Dashboard!$E$12</f>
        <v>1541268.5486000001</v>
      </c>
      <c r="Y85" s="348">
        <f>Y72*Dashboard!$E$12</f>
        <v>1542767.1082000001</v>
      </c>
      <c r="Z85" s="348">
        <f>Z72*Dashboard!$E$12</f>
        <v>1544265.6677999999</v>
      </c>
      <c r="AA85" s="348">
        <f>AA72*Dashboard!$E$12</f>
        <v>1546138.8673</v>
      </c>
      <c r="AB85" s="348">
        <f>AB72*Dashboard!$E$12</f>
        <v>1548012.0668000001</v>
      </c>
      <c r="AC85" s="348">
        <f>AC72*Dashboard!$E$12</f>
        <v>1549885.2663</v>
      </c>
      <c r="AD85" s="348">
        <f>AD72*Dashboard!$E$12</f>
        <v>1551758.4658000004</v>
      </c>
      <c r="AE85" s="348">
        <f>AE72*Dashboard!$E$12</f>
        <v>1553631.6653000002</v>
      </c>
      <c r="AF85" s="348">
        <f>AF72*Dashboard!$E$12</f>
        <v>1555504.8648000001</v>
      </c>
      <c r="AG85" s="348">
        <f>AG72*Dashboard!$E$12</f>
        <v>1557378.0643</v>
      </c>
      <c r="AH85" s="348">
        <f>AH72*Dashboard!$E$12</f>
        <v>1559251.2638000001</v>
      </c>
      <c r="AI85" s="348">
        <f>AI72*Dashboard!$E$12</f>
        <v>1561124.4632999999</v>
      </c>
      <c r="AJ85" s="349">
        <f>AJ72*Dashboard!$E$12</f>
        <v>1562997.6628</v>
      </c>
    </row>
    <row r="86" spans="1:36" x14ac:dyDescent="0.75">
      <c r="A86" s="479" t="str">
        <f t="shared" si="38"/>
        <v xml:space="preserve">Hyatt Ziva Hotel </v>
      </c>
      <c r="B86" s="480"/>
      <c r="C86" s="480"/>
      <c r="D86" s="480"/>
      <c r="E86" s="480"/>
      <c r="F86" s="480"/>
      <c r="G86" s="348">
        <f>G73*Dashboard!$E$12</f>
        <v>752171</v>
      </c>
      <c r="H86" s="348">
        <f>H73*Dashboard!$E$12</f>
        <v>753884.27838888904</v>
      </c>
      <c r="I86" s="348">
        <f>I73*Dashboard!$E$12</f>
        <v>1214292.6917777779</v>
      </c>
      <c r="J86" s="348">
        <f>J73*Dashboard!$E$12</f>
        <v>1339289.2972666668</v>
      </c>
      <c r="K86" s="348">
        <f>K73*Dashboard!$E$12</f>
        <v>1644810.3430222222</v>
      </c>
      <c r="L86" s="348">
        <f>L73*Dashboard!$E$12</f>
        <v>1729737.5565555554</v>
      </c>
      <c r="M86" s="348">
        <f>M73*Dashboard!$E$12</f>
        <v>1815030.5812000004</v>
      </c>
      <c r="N86" s="348">
        <f>N73*Dashboard!$E$12</f>
        <v>1819109.0780666668</v>
      </c>
      <c r="O86" s="348">
        <f>O73*Dashboard!$E$12</f>
        <v>1823187.5749333333</v>
      </c>
      <c r="P86" s="348">
        <f>P73*Dashboard!$E$12</f>
        <v>1827266.0718</v>
      </c>
      <c r="Q86" s="348">
        <f>Q73*Dashboard!$E$12</f>
        <v>1829056.6314000003</v>
      </c>
      <c r="R86" s="348">
        <f>R73*Dashboard!$E$12</f>
        <v>1830847.1910000001</v>
      </c>
      <c r="S86" s="348">
        <f>S73*Dashboard!$E$12</f>
        <v>1832637.7506000001</v>
      </c>
      <c r="T86" s="348">
        <f>T73*Dashboard!$E$12</f>
        <v>1834428.3101999999</v>
      </c>
      <c r="U86" s="348">
        <f>U73*Dashboard!$E$12</f>
        <v>1836218.8698000005</v>
      </c>
      <c r="V86" s="348">
        <f>V73*Dashboard!$E$12</f>
        <v>1838009.4294</v>
      </c>
      <c r="W86" s="348">
        <f>W73*Dashboard!$E$12</f>
        <v>1839799.9890000001</v>
      </c>
      <c r="X86" s="348">
        <f>X73*Dashboard!$E$12</f>
        <v>1841590.5485999999</v>
      </c>
      <c r="Y86" s="348">
        <f>Y73*Dashboard!$E$12</f>
        <v>1843381.1082000004</v>
      </c>
      <c r="Z86" s="348">
        <f>Z73*Dashboard!$E$12</f>
        <v>1845171.6677999999</v>
      </c>
      <c r="AA86" s="348">
        <f>AA73*Dashboard!$E$12</f>
        <v>1847409.8673</v>
      </c>
      <c r="AB86" s="348">
        <f>AB73*Dashboard!$E$12</f>
        <v>1849648.0667999999</v>
      </c>
      <c r="AC86" s="348">
        <f>AC73*Dashboard!$E$12</f>
        <v>1851886.2663</v>
      </c>
      <c r="AD86" s="348">
        <f>AD73*Dashboard!$E$12</f>
        <v>1854124.4658000001</v>
      </c>
      <c r="AE86" s="348">
        <f>AE73*Dashboard!$E$12</f>
        <v>1856362.6653000002</v>
      </c>
      <c r="AF86" s="348">
        <f>AF73*Dashboard!$E$12</f>
        <v>1858600.8648000003</v>
      </c>
      <c r="AG86" s="348">
        <f>AG73*Dashboard!$E$12</f>
        <v>1860839.0643</v>
      </c>
      <c r="AH86" s="348">
        <f>AH73*Dashboard!$E$12</f>
        <v>1863077.2638000001</v>
      </c>
      <c r="AI86" s="348">
        <f>AI73*Dashboard!$E$12</f>
        <v>1865315.4632999999</v>
      </c>
      <c r="AJ86" s="349">
        <f>AJ73*Dashboard!$E$12</f>
        <v>1867553.6628</v>
      </c>
    </row>
    <row r="87" spans="1:36" x14ac:dyDescent="0.75">
      <c r="A87" s="479" t="str">
        <f t="shared" si="38"/>
        <v xml:space="preserve">Waterfront  </v>
      </c>
      <c r="B87" s="480"/>
      <c r="C87" s="480"/>
      <c r="D87" s="480"/>
      <c r="E87" s="480"/>
      <c r="F87" s="480"/>
      <c r="G87" s="348">
        <f>G74*Dashboard!$E$12</f>
        <v>752171</v>
      </c>
      <c r="H87" s="348">
        <f>H74*Dashboard!$E$12</f>
        <v>752171</v>
      </c>
      <c r="I87" s="348">
        <f>I74*Dashboard!$E$12</f>
        <v>1500786</v>
      </c>
      <c r="J87" s="348">
        <f>J74*Dashboard!$E$12</f>
        <v>1622199.6</v>
      </c>
      <c r="K87" s="348">
        <f>K74*Dashboard!$E$12</f>
        <v>2138039.6</v>
      </c>
      <c r="L87" s="348">
        <f>L74*Dashboard!$E$12</f>
        <v>2218339.6</v>
      </c>
      <c r="M87" s="348">
        <f>M74*Dashboard!$E$12</f>
        <v>2298639.6</v>
      </c>
      <c r="N87" s="348">
        <f>N74*Dashboard!$E$12</f>
        <v>2298639.6</v>
      </c>
      <c r="O87" s="348">
        <f>O74*Dashboard!$E$12</f>
        <v>2298639.6</v>
      </c>
      <c r="P87" s="348">
        <f>P74*Dashboard!$E$12</f>
        <v>2298639.6</v>
      </c>
      <c r="Q87" s="348">
        <f>Q74*Dashboard!$E$12</f>
        <v>2298639.6</v>
      </c>
      <c r="R87" s="348">
        <f>R74*Dashboard!$E$12</f>
        <v>2298639.6</v>
      </c>
      <c r="S87" s="348">
        <f>S74*Dashboard!$E$12</f>
        <v>2298639.6</v>
      </c>
      <c r="T87" s="348">
        <f>T74*Dashboard!$E$12</f>
        <v>2298639.6</v>
      </c>
      <c r="U87" s="348">
        <f>U74*Dashboard!$E$12</f>
        <v>2298639.6</v>
      </c>
      <c r="V87" s="348">
        <f>V74*Dashboard!$E$12</f>
        <v>2298639.6</v>
      </c>
      <c r="W87" s="348">
        <f>W74*Dashboard!$E$12</f>
        <v>2298639.6</v>
      </c>
      <c r="X87" s="348">
        <f>X74*Dashboard!$E$12</f>
        <v>2298639.6</v>
      </c>
      <c r="Y87" s="348">
        <f>Y74*Dashboard!$E$12</f>
        <v>2298639.6</v>
      </c>
      <c r="Z87" s="348">
        <f>Z74*Dashboard!$E$12</f>
        <v>2298639.6</v>
      </c>
      <c r="AA87" s="348">
        <f>AA74*Dashboard!$E$12</f>
        <v>2298639.6</v>
      </c>
      <c r="AB87" s="348">
        <f>AB74*Dashboard!$E$12</f>
        <v>2298639.6</v>
      </c>
      <c r="AC87" s="348">
        <f>AC74*Dashboard!$E$12</f>
        <v>2298639.6</v>
      </c>
      <c r="AD87" s="348">
        <f>AD74*Dashboard!$E$12</f>
        <v>2298639.6</v>
      </c>
      <c r="AE87" s="348">
        <f>AE74*Dashboard!$E$12</f>
        <v>2298639.6</v>
      </c>
      <c r="AF87" s="348">
        <f>AF74*Dashboard!$E$12</f>
        <v>2298639.6</v>
      </c>
      <c r="AG87" s="348">
        <f>AG74*Dashboard!$E$12</f>
        <v>2298639.6</v>
      </c>
      <c r="AH87" s="348">
        <f>AH74*Dashboard!$E$12</f>
        <v>2298639.6</v>
      </c>
      <c r="AI87" s="348">
        <f>AI74*Dashboard!$E$12</f>
        <v>2298639.6</v>
      </c>
      <c r="AJ87" s="349">
        <f>AJ74*Dashboard!$E$12</f>
        <v>2298639.6</v>
      </c>
    </row>
    <row r="88" spans="1:36" x14ac:dyDescent="0.75">
      <c r="A88" s="479" t="str">
        <f t="shared" si="38"/>
        <v>Bridge House Redevelopment</v>
      </c>
      <c r="B88" s="480"/>
      <c r="C88" s="480"/>
      <c r="D88" s="480"/>
      <c r="E88" s="480"/>
      <c r="F88" s="480"/>
      <c r="G88" s="348">
        <f>G75*Dashboard!$E$12</f>
        <v>752171</v>
      </c>
      <c r="H88" s="348">
        <f>H75*Dashboard!$E$12</f>
        <v>753884.27838888904</v>
      </c>
      <c r="I88" s="348">
        <f>I75*Dashboard!$E$12</f>
        <v>1214292.6917777779</v>
      </c>
      <c r="J88" s="348">
        <f>J75*Dashboard!$E$12</f>
        <v>1339289.2972666668</v>
      </c>
      <c r="K88" s="348">
        <f>K75*Dashboard!$E$12</f>
        <v>1862859.0719111112</v>
      </c>
      <c r="L88" s="348">
        <f>L75*Dashboard!$E$12</f>
        <v>1948278.4676666667</v>
      </c>
      <c r="M88" s="348">
        <f>M75*Dashboard!$E$12</f>
        <v>2045163.3245333333</v>
      </c>
      <c r="N88" s="348">
        <f>N75*Dashboard!$E$12</f>
        <v>2049758.9452888891</v>
      </c>
      <c r="O88" s="348">
        <f>O75*Dashboard!$E$12</f>
        <v>2054354.5660444442</v>
      </c>
      <c r="P88" s="348">
        <f>P75*Dashboard!$E$12</f>
        <v>2058950.1868000003</v>
      </c>
      <c r="Q88" s="348">
        <f>Q75*Dashboard!$E$12</f>
        <v>2060967.7764000003</v>
      </c>
      <c r="R88" s="348">
        <f>R75*Dashboard!$E$12</f>
        <v>2062985.3660000002</v>
      </c>
      <c r="S88" s="348">
        <f>S75*Dashboard!$E$12</f>
        <v>2065002.9556000002</v>
      </c>
      <c r="T88" s="348">
        <f>T75*Dashboard!$E$12</f>
        <v>2067020.5452000001</v>
      </c>
      <c r="U88" s="348">
        <f>U75*Dashboard!$E$12</f>
        <v>2069038.1348000001</v>
      </c>
      <c r="V88" s="348">
        <f>V75*Dashboard!$E$12</f>
        <v>2071055.7243999999</v>
      </c>
      <c r="W88" s="348">
        <f>W75*Dashboard!$E$12</f>
        <v>2073073.3140000002</v>
      </c>
      <c r="X88" s="348">
        <f>X75*Dashboard!$E$12</f>
        <v>2075090.9035999998</v>
      </c>
      <c r="Y88" s="348">
        <f>Y75*Dashboard!$E$12</f>
        <v>2077108.4932000001</v>
      </c>
      <c r="Z88" s="348">
        <f>Z75*Dashboard!$E$12</f>
        <v>2079126.0828</v>
      </c>
      <c r="AA88" s="348">
        <f>AA75*Dashboard!$E$12</f>
        <v>2081648.0697999999</v>
      </c>
      <c r="AB88" s="348">
        <f>AB75*Dashboard!$E$12</f>
        <v>2084170.0568000001</v>
      </c>
      <c r="AC88" s="348">
        <f>AC75*Dashboard!$E$12</f>
        <v>2086692.0437999999</v>
      </c>
      <c r="AD88" s="348">
        <f>AD75*Dashboard!$E$12</f>
        <v>2089214.0308000003</v>
      </c>
      <c r="AE88" s="348">
        <f>AE75*Dashboard!$E$12</f>
        <v>2091736.0178</v>
      </c>
      <c r="AF88" s="348">
        <f>AF75*Dashboard!$E$12</f>
        <v>2094258.0048000002</v>
      </c>
      <c r="AG88" s="348">
        <f>AG75*Dashboard!$E$12</f>
        <v>2096779.9918000002</v>
      </c>
      <c r="AH88" s="348">
        <f>AH75*Dashboard!$E$12</f>
        <v>2099301.9788000002</v>
      </c>
      <c r="AI88" s="348">
        <f>AI75*Dashboard!$E$12</f>
        <v>2101823.9657999999</v>
      </c>
      <c r="AJ88" s="349">
        <f>AJ75*Dashboard!$E$12</f>
        <v>2104345.9527999996</v>
      </c>
    </row>
    <row r="89" spans="1:36" x14ac:dyDescent="0.75">
      <c r="A89" s="479" t="str">
        <f t="shared" si="38"/>
        <v>Carlisle House Redevelopment</v>
      </c>
      <c r="B89" s="480"/>
      <c r="C89" s="480"/>
      <c r="D89" s="480"/>
      <c r="E89" s="480"/>
      <c r="F89" s="480"/>
      <c r="G89" s="348">
        <f>G76*Dashboard!$E$12</f>
        <v>752171</v>
      </c>
      <c r="H89" s="348">
        <f>H76*Dashboard!$E$12</f>
        <v>752171</v>
      </c>
      <c r="I89" s="348">
        <f>I76*Dashboard!$E$12</f>
        <v>1208786</v>
      </c>
      <c r="J89" s="348">
        <f>J76*Dashboard!$E$12</f>
        <v>1208786</v>
      </c>
      <c r="K89" s="348">
        <f>K76*Dashboard!$E$12</f>
        <v>1603212.4000000001</v>
      </c>
      <c r="L89" s="348">
        <f>L76*Dashboard!$E$12</f>
        <v>1683512.4000000001</v>
      </c>
      <c r="M89" s="348">
        <f>M76*Dashboard!$E$12</f>
        <v>1774762.4000000001</v>
      </c>
      <c r="N89" s="348">
        <f>N76*Dashboard!$E$12</f>
        <v>1774762.4000000001</v>
      </c>
      <c r="O89" s="348">
        <f>O76*Dashboard!$E$12</f>
        <v>1774762.4000000001</v>
      </c>
      <c r="P89" s="348">
        <f>P76*Dashboard!$E$12</f>
        <v>1790822.4000000001</v>
      </c>
      <c r="Q89" s="348">
        <f>Q76*Dashboard!$E$12</f>
        <v>1790822.4000000001</v>
      </c>
      <c r="R89" s="348">
        <f>R76*Dashboard!$E$12</f>
        <v>1790822.4000000001</v>
      </c>
      <c r="S89" s="348">
        <f>S76*Dashboard!$E$12</f>
        <v>1790822.4000000001</v>
      </c>
      <c r="T89" s="348">
        <f>T76*Dashboard!$E$12</f>
        <v>1790822.4000000001</v>
      </c>
      <c r="U89" s="348">
        <f>U76*Dashboard!$E$12</f>
        <v>1790822.4000000001</v>
      </c>
      <c r="V89" s="348">
        <f>V76*Dashboard!$E$12</f>
        <v>1790822.4000000001</v>
      </c>
      <c r="W89" s="348">
        <f>W76*Dashboard!$E$12</f>
        <v>1790822.4000000001</v>
      </c>
      <c r="X89" s="348">
        <f>X76*Dashboard!$E$12</f>
        <v>1790822.4000000001</v>
      </c>
      <c r="Y89" s="348">
        <f>Y76*Dashboard!$E$12</f>
        <v>1790822.4000000001</v>
      </c>
      <c r="Z89" s="348">
        <f>Z76*Dashboard!$E$12</f>
        <v>1790822.4000000001</v>
      </c>
      <c r="AA89" s="348">
        <f>AA76*Dashboard!$E$12</f>
        <v>1790822.4000000001</v>
      </c>
      <c r="AB89" s="348">
        <f>AB76*Dashboard!$E$12</f>
        <v>1790822.4000000001</v>
      </c>
      <c r="AC89" s="348">
        <f>AC76*Dashboard!$E$12</f>
        <v>1790822.4000000001</v>
      </c>
      <c r="AD89" s="348">
        <f>AD76*Dashboard!$E$12</f>
        <v>1790822.4000000001</v>
      </c>
      <c r="AE89" s="348">
        <f>AE76*Dashboard!$E$12</f>
        <v>1790822.4000000001</v>
      </c>
      <c r="AF89" s="348">
        <f>AF76*Dashboard!$E$12</f>
        <v>1790822.4000000001</v>
      </c>
      <c r="AG89" s="348">
        <f>AG76*Dashboard!$E$12</f>
        <v>1790822.4000000001</v>
      </c>
      <c r="AH89" s="348">
        <f>AH76*Dashboard!$E$12</f>
        <v>1790822.4000000001</v>
      </c>
      <c r="AI89" s="348">
        <f>AI76*Dashboard!$E$12</f>
        <v>1790822.4000000001</v>
      </c>
      <c r="AJ89" s="349">
        <f>AJ76*Dashboard!$E$12</f>
        <v>1790822.4000000001</v>
      </c>
    </row>
    <row r="90" spans="1:36" ht="15.75" customHeight="1" thickBot="1" x14ac:dyDescent="0.9">
      <c r="A90" s="481" t="str">
        <f t="shared" si="38"/>
        <v xml:space="preserve">Bridgetown CBD Transformation </v>
      </c>
      <c r="B90" s="482"/>
      <c r="C90" s="482"/>
      <c r="D90" s="482"/>
      <c r="E90" s="482"/>
      <c r="F90" s="482"/>
      <c r="G90" s="350">
        <f>G77*Dashboard!$E$12</f>
        <v>752171</v>
      </c>
      <c r="H90" s="350">
        <f>H77*Dashboard!$E$12</f>
        <v>753884.27838888904</v>
      </c>
      <c r="I90" s="350">
        <f>I77*Dashboard!$E$12</f>
        <v>1214292.6917777779</v>
      </c>
      <c r="J90" s="350">
        <f>J77*Dashboard!$E$12</f>
        <v>1339289.2972666668</v>
      </c>
      <c r="K90" s="350">
        <f>K77*Dashboard!$E$12</f>
        <v>1862859.0719111112</v>
      </c>
      <c r="L90" s="350">
        <f>L77*Dashboard!$E$12</f>
        <v>1948278.4676666667</v>
      </c>
      <c r="M90" s="350">
        <f>M77*Dashboard!$E$12</f>
        <v>2045163.3245333333</v>
      </c>
      <c r="N90" s="350">
        <f>N77*Dashboard!$E$12</f>
        <v>2049758.9452888891</v>
      </c>
      <c r="O90" s="350">
        <f>O77*Dashboard!$E$12</f>
        <v>2054354.5660444442</v>
      </c>
      <c r="P90" s="350">
        <f>P77*Dashboard!$E$12</f>
        <v>2083534.0318</v>
      </c>
      <c r="Q90" s="350">
        <f>Q77*Dashboard!$E$12</f>
        <v>2093778.3564000004</v>
      </c>
      <c r="R90" s="350">
        <f>R77*Dashboard!$E$12</f>
        <v>2095828.0660000001</v>
      </c>
      <c r="S90" s="350">
        <f>S77*Dashboard!$E$12</f>
        <v>2097877.7756000003</v>
      </c>
      <c r="T90" s="350">
        <f>T77*Dashboard!$E$12</f>
        <v>2099927.4852</v>
      </c>
      <c r="U90" s="350">
        <f>U77*Dashboard!$E$12</f>
        <v>2101977.1948000002</v>
      </c>
      <c r="V90" s="350">
        <f>V77*Dashboard!$E$12</f>
        <v>2104026.9043999999</v>
      </c>
      <c r="W90" s="350">
        <f>W77*Dashboard!$E$12</f>
        <v>2106076.6140000001</v>
      </c>
      <c r="X90" s="350">
        <f>X77*Dashboard!$E$12</f>
        <v>2108126.3235999998</v>
      </c>
      <c r="Y90" s="350">
        <f>Y77*Dashboard!$E$12</f>
        <v>2110176.0332000004</v>
      </c>
      <c r="Z90" s="350">
        <f>Z77*Dashboard!$E$12</f>
        <v>2112225.7428000001</v>
      </c>
      <c r="AA90" s="350">
        <f>AA77*Dashboard!$E$12</f>
        <v>2114787.8798000002</v>
      </c>
      <c r="AB90" s="350">
        <f>AB77*Dashboard!$E$12</f>
        <v>2117350.0167999999</v>
      </c>
      <c r="AC90" s="350">
        <f>AC77*Dashboard!$E$12</f>
        <v>2119912.1538</v>
      </c>
      <c r="AD90" s="350">
        <f>AD77*Dashboard!$E$12</f>
        <v>2122474.2908000005</v>
      </c>
      <c r="AE90" s="350">
        <f>AE77*Dashboard!$E$12</f>
        <v>2125036.4278000002</v>
      </c>
      <c r="AF90" s="350">
        <f>AF77*Dashboard!$E$12</f>
        <v>2127598.5648000003</v>
      </c>
      <c r="AG90" s="350">
        <f>AG77*Dashboard!$E$12</f>
        <v>2130160.7017999999</v>
      </c>
      <c r="AH90" s="350">
        <f>AH77*Dashboard!$E$12</f>
        <v>2132722.8388</v>
      </c>
      <c r="AI90" s="350">
        <f>AI77*Dashboard!$E$12</f>
        <v>2135284.9757999997</v>
      </c>
      <c r="AJ90" s="351">
        <f>AJ77*Dashboard!$E$12</f>
        <v>2137847.1127999998</v>
      </c>
    </row>
    <row r="91" spans="1:36" ht="15.5" thickTop="1" x14ac:dyDescent="0.75"/>
    <row r="93" spans="1:36" ht="16.5" customHeight="1" x14ac:dyDescent="0.75">
      <c r="F93" s="13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ht="31.5" customHeight="1" x14ac:dyDescent="0.75">
      <c r="F94" s="13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</row>
    <row r="95" spans="1:36" x14ac:dyDescent="0.75">
      <c r="G95" s="16"/>
    </row>
  </sheetData>
  <mergeCells count="48">
    <mergeCell ref="A59:A63"/>
    <mergeCell ref="B59:B60"/>
    <mergeCell ref="B61:B62"/>
    <mergeCell ref="A49:A53"/>
    <mergeCell ref="B49:B50"/>
    <mergeCell ref="B51:B52"/>
    <mergeCell ref="A54:A58"/>
    <mergeCell ref="B54:B55"/>
    <mergeCell ref="B56:B57"/>
    <mergeCell ref="A30:A35"/>
    <mergeCell ref="B30:B31"/>
    <mergeCell ref="A36:A41"/>
    <mergeCell ref="B36:B37"/>
    <mergeCell ref="A43:A48"/>
    <mergeCell ref="B43:B44"/>
    <mergeCell ref="B45:B46"/>
    <mergeCell ref="A24:A29"/>
    <mergeCell ref="B24:B25"/>
    <mergeCell ref="A13:A19"/>
    <mergeCell ref="B13:B14"/>
    <mergeCell ref="F15:F18"/>
    <mergeCell ref="A20:A23"/>
    <mergeCell ref="B20:B21"/>
    <mergeCell ref="A71:F71"/>
    <mergeCell ref="A70:F70"/>
    <mergeCell ref="A69:F69"/>
    <mergeCell ref="A68:F68"/>
    <mergeCell ref="A77:F77"/>
    <mergeCell ref="A76:F76"/>
    <mergeCell ref="A75:F75"/>
    <mergeCell ref="A74:F74"/>
    <mergeCell ref="A73:F73"/>
    <mergeCell ref="A87:F87"/>
    <mergeCell ref="A88:F88"/>
    <mergeCell ref="A89:F89"/>
    <mergeCell ref="A90:F90"/>
    <mergeCell ref="A11:AJ11"/>
    <mergeCell ref="A82:F82"/>
    <mergeCell ref="A83:F83"/>
    <mergeCell ref="A84:F84"/>
    <mergeCell ref="A85:F85"/>
    <mergeCell ref="A86:F86"/>
    <mergeCell ref="A67:F67"/>
    <mergeCell ref="A66:AJ66"/>
    <mergeCell ref="A79:AJ79"/>
    <mergeCell ref="A80:F80"/>
    <mergeCell ref="A81:F81"/>
    <mergeCell ref="A72:F7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AB25E-13CA-46A5-A53E-6BB97E065604}">
  <sheetPr>
    <tabColor rgb="FFFFC000"/>
  </sheetPr>
  <dimension ref="A2:I92"/>
  <sheetViews>
    <sheetView topLeftCell="A73" zoomScale="70" zoomScaleNormal="70" workbookViewId="0">
      <selection activeCell="C77" sqref="C77"/>
    </sheetView>
  </sheetViews>
  <sheetFormatPr defaultColWidth="8.7265625" defaultRowHeight="14.25" x14ac:dyDescent="0.65"/>
  <cols>
    <col min="1" max="1" width="53" style="112" bestFit="1" customWidth="1"/>
    <col min="2" max="2" width="26" style="112" customWidth="1"/>
    <col min="3" max="5" width="35" style="112" customWidth="1"/>
    <col min="6" max="6" width="26.54296875" style="112" customWidth="1"/>
    <col min="7" max="7" width="8.7265625" style="112"/>
    <col min="8" max="8" width="16.86328125" style="112" customWidth="1"/>
    <col min="9" max="9" width="8.7265625" style="112" customWidth="1"/>
    <col min="10" max="16384" width="8.7265625" style="112"/>
  </cols>
  <sheetData>
    <row r="2" spans="1:6" x14ac:dyDescent="0.65">
      <c r="F2" s="275"/>
    </row>
    <row r="3" spans="1:6" ht="18" x14ac:dyDescent="0.8">
      <c r="A3" s="273"/>
      <c r="B3" s="273"/>
      <c r="C3" s="273"/>
      <c r="D3" s="273"/>
      <c r="E3" s="273"/>
      <c r="F3" s="276"/>
    </row>
    <row r="4" spans="1:6" ht="15.25" thickBot="1" x14ac:dyDescent="0.8">
      <c r="A4" s="106" t="s">
        <v>174</v>
      </c>
      <c r="B4" s="108" t="s">
        <v>0</v>
      </c>
      <c r="C4" s="108" t="s">
        <v>1</v>
      </c>
      <c r="D4" s="108" t="s">
        <v>2</v>
      </c>
      <c r="E4" s="108" t="s">
        <v>3</v>
      </c>
      <c r="F4" s="275"/>
    </row>
    <row r="5" spans="1:6" ht="143.75" thickTop="1" x14ac:dyDescent="0.65">
      <c r="A5" s="168" t="s">
        <v>179</v>
      </c>
      <c r="B5" s="169" t="s">
        <v>4</v>
      </c>
      <c r="C5" s="170" t="s">
        <v>7</v>
      </c>
      <c r="D5" s="170" t="s">
        <v>8</v>
      </c>
      <c r="E5" s="274" t="s">
        <v>5</v>
      </c>
      <c r="F5" s="275"/>
    </row>
    <row r="6" spans="1:6" ht="14.5" x14ac:dyDescent="0.65">
      <c r="A6" s="171" t="s">
        <v>6</v>
      </c>
      <c r="B6" s="126">
        <v>13</v>
      </c>
      <c r="C6" s="126">
        <v>27</v>
      </c>
      <c r="D6" s="126">
        <v>9</v>
      </c>
      <c r="E6" s="172">
        <v>3</v>
      </c>
    </row>
    <row r="7" spans="1:6" ht="15.25" thickBot="1" x14ac:dyDescent="0.8">
      <c r="A7" s="173" t="s">
        <v>27</v>
      </c>
      <c r="B7" s="110">
        <v>2</v>
      </c>
      <c r="C7" s="110">
        <v>3</v>
      </c>
      <c r="D7" s="110">
        <v>2</v>
      </c>
      <c r="E7" s="111">
        <v>1</v>
      </c>
    </row>
    <row r="8" spans="1:6" ht="15" thickTop="1" x14ac:dyDescent="0.65">
      <c r="A8" s="1"/>
      <c r="B8" s="1"/>
      <c r="C8" s="1"/>
      <c r="D8" s="1"/>
    </row>
    <row r="9" spans="1:6" ht="14.5" x14ac:dyDescent="0.65">
      <c r="A9" s="175" t="s">
        <v>9</v>
      </c>
      <c r="B9" s="223" t="s">
        <v>13</v>
      </c>
      <c r="C9" s="224" t="s">
        <v>14</v>
      </c>
      <c r="D9" s="224" t="s">
        <v>102</v>
      </c>
    </row>
    <row r="10" spans="1:6" ht="14.75" x14ac:dyDescent="0.65">
      <c r="A10" s="229" t="s">
        <v>17</v>
      </c>
      <c r="B10" s="230">
        <v>71</v>
      </c>
      <c r="C10" s="230">
        <v>1</v>
      </c>
      <c r="D10" s="231">
        <v>1</v>
      </c>
    </row>
    <row r="11" spans="1:6" ht="14.75" x14ac:dyDescent="0.65">
      <c r="A11" s="222" t="s">
        <v>18</v>
      </c>
      <c r="B11" s="227">
        <v>57</v>
      </c>
      <c r="C11" s="227"/>
      <c r="D11" s="228">
        <v>47</v>
      </c>
    </row>
    <row r="12" spans="1:6" ht="14.75" x14ac:dyDescent="0.65">
      <c r="A12" s="222" t="s">
        <v>10</v>
      </c>
      <c r="B12" s="227">
        <v>27</v>
      </c>
      <c r="C12" s="227">
        <v>15</v>
      </c>
      <c r="D12" s="228">
        <v>15</v>
      </c>
    </row>
    <row r="13" spans="1:6" ht="14.75" x14ac:dyDescent="0.65">
      <c r="A13" s="222" t="s">
        <v>12</v>
      </c>
      <c r="B13" s="227">
        <v>9</v>
      </c>
      <c r="C13" s="227">
        <v>21</v>
      </c>
      <c r="D13" s="228">
        <v>21</v>
      </c>
    </row>
    <row r="14" spans="1:6" ht="14.75" x14ac:dyDescent="0.65">
      <c r="A14" s="222" t="s">
        <v>19</v>
      </c>
      <c r="B14" s="225">
        <v>38</v>
      </c>
      <c r="C14" s="225"/>
      <c r="D14" s="226">
        <v>32</v>
      </c>
    </row>
    <row r="15" spans="1:6" ht="14.75" x14ac:dyDescent="0.65">
      <c r="A15" s="221" t="s">
        <v>11</v>
      </c>
      <c r="B15" s="227">
        <v>26</v>
      </c>
      <c r="C15" s="227">
        <v>29</v>
      </c>
      <c r="D15" s="228">
        <v>29</v>
      </c>
    </row>
    <row r="16" spans="1:6" ht="14.75" x14ac:dyDescent="0.65">
      <c r="A16" s="222" t="s">
        <v>20</v>
      </c>
      <c r="B16" s="227">
        <v>96</v>
      </c>
      <c r="C16" s="227"/>
      <c r="D16" s="228">
        <v>1</v>
      </c>
    </row>
    <row r="17" spans="1:6" ht="14.75" x14ac:dyDescent="0.65">
      <c r="A17" s="222" t="s">
        <v>21</v>
      </c>
      <c r="B17" s="227">
        <v>28</v>
      </c>
      <c r="C17" s="227"/>
      <c r="D17" s="228">
        <v>23</v>
      </c>
    </row>
    <row r="18" spans="1:6" ht="14.75" x14ac:dyDescent="0.65">
      <c r="A18" s="234" t="s">
        <v>83</v>
      </c>
      <c r="B18" s="235">
        <v>164</v>
      </c>
      <c r="C18" s="235">
        <v>48</v>
      </c>
      <c r="D18" s="236">
        <v>48</v>
      </c>
    </row>
    <row r="19" spans="1:6" ht="18" x14ac:dyDescent="0.8">
      <c r="A19" s="237" t="s">
        <v>15</v>
      </c>
      <c r="B19" s="238">
        <v>50</v>
      </c>
      <c r="C19" s="230" t="s">
        <v>97</v>
      </c>
      <c r="D19" s="231"/>
    </row>
    <row r="20" spans="1:6" ht="18.75" thickBot="1" x14ac:dyDescent="0.95">
      <c r="A20" s="239" t="s">
        <v>16</v>
      </c>
      <c r="B20" s="240">
        <v>1.2</v>
      </c>
      <c r="C20" s="232" t="s">
        <v>13</v>
      </c>
      <c r="D20" s="233"/>
    </row>
    <row r="21" spans="1:6" ht="15" thickTop="1" x14ac:dyDescent="0.65">
      <c r="A21" s="1"/>
      <c r="B21" s="1"/>
      <c r="C21" s="1"/>
      <c r="D21" s="1"/>
    </row>
    <row r="22" spans="1:6" ht="18" x14ac:dyDescent="0.8">
      <c r="A22" s="526" t="s">
        <v>22</v>
      </c>
      <c r="B22" s="526"/>
      <c r="C22" s="526"/>
      <c r="D22" s="526"/>
      <c r="E22" s="526"/>
      <c r="F22" s="174"/>
    </row>
    <row r="23" spans="1:6" ht="15.25" thickBot="1" x14ac:dyDescent="0.8">
      <c r="A23" s="108" t="s">
        <v>174</v>
      </c>
      <c r="B23" s="107"/>
      <c r="C23" s="176" t="s">
        <v>0</v>
      </c>
      <c r="D23" s="176" t="s">
        <v>1</v>
      </c>
      <c r="E23" s="176" t="s">
        <v>2</v>
      </c>
      <c r="F23" s="177" t="s">
        <v>3</v>
      </c>
    </row>
    <row r="24" spans="1:6" ht="15.5" thickTop="1" x14ac:dyDescent="0.65">
      <c r="A24" s="115" t="s">
        <v>24</v>
      </c>
      <c r="B24" s="136">
        <v>500000</v>
      </c>
      <c r="C24" s="136">
        <f>+$B24*B6</f>
        <v>6500000</v>
      </c>
      <c r="D24" s="137">
        <f>+$B24*C6</f>
        <v>13500000</v>
      </c>
      <c r="E24" s="138">
        <f>+$B24*D6</f>
        <v>4500000</v>
      </c>
      <c r="F24" s="139">
        <f>+$B24*E6</f>
        <v>1500000</v>
      </c>
    </row>
    <row r="25" spans="1:6" ht="14.75" x14ac:dyDescent="0.65">
      <c r="A25" s="119" t="s">
        <v>25</v>
      </c>
      <c r="B25" s="140">
        <v>2000000</v>
      </c>
      <c r="C25" s="140">
        <f>+B25</f>
        <v>2000000</v>
      </c>
      <c r="D25" s="141">
        <f>+C25</f>
        <v>2000000</v>
      </c>
      <c r="E25" s="142">
        <f>+D25</f>
        <v>2000000</v>
      </c>
      <c r="F25" s="143"/>
    </row>
    <row r="26" spans="1:6" ht="14.75" x14ac:dyDescent="0.65">
      <c r="A26" s="119" t="s">
        <v>43</v>
      </c>
      <c r="B26" s="140">
        <v>100000</v>
      </c>
      <c r="C26" s="140">
        <f>+$B26*B7+100000</f>
        <v>300000</v>
      </c>
      <c r="D26" s="141">
        <f>+$B26*C7+100000</f>
        <v>400000</v>
      </c>
      <c r="E26" s="144">
        <f>+$B26*D7+100000</f>
        <v>300000</v>
      </c>
      <c r="F26" s="145">
        <f>+$B26*E7</f>
        <v>100000</v>
      </c>
    </row>
    <row r="27" spans="1:6" ht="14.75" x14ac:dyDescent="0.65">
      <c r="A27" s="119" t="s">
        <v>36</v>
      </c>
      <c r="B27" s="140">
        <v>100000</v>
      </c>
      <c r="C27" s="140">
        <f>+B27*2+50000</f>
        <v>250000</v>
      </c>
      <c r="D27" s="141">
        <f>+B27*3+50000</f>
        <v>350000</v>
      </c>
      <c r="E27" s="146">
        <f>+B27*2+50000</f>
        <v>250000</v>
      </c>
      <c r="F27" s="147">
        <f>+B27</f>
        <v>100000</v>
      </c>
    </row>
    <row r="28" spans="1:6" ht="16" x14ac:dyDescent="0.75">
      <c r="A28" s="119" t="s">
        <v>39</v>
      </c>
      <c r="B28" s="140"/>
      <c r="C28" s="148">
        <f>400*600</f>
        <v>240000</v>
      </c>
      <c r="D28" s="149">
        <f>400*600</f>
        <v>240000</v>
      </c>
      <c r="E28" s="149">
        <f>400*600</f>
        <v>240000</v>
      </c>
      <c r="F28" s="147">
        <f>400*600</f>
        <v>240000</v>
      </c>
    </row>
    <row r="29" spans="1:6" ht="18.75" thickBot="1" x14ac:dyDescent="0.95">
      <c r="A29" s="131" t="s">
        <v>29</v>
      </c>
      <c r="B29" s="150"/>
      <c r="C29" s="150">
        <f>SUM(C24:C27)</f>
        <v>9050000</v>
      </c>
      <c r="D29" s="150">
        <f>SUM(D24:D27)</f>
        <v>16250000</v>
      </c>
      <c r="E29" s="150">
        <f>SUM(E24:E27)</f>
        <v>7050000</v>
      </c>
      <c r="F29" s="150">
        <f>SUM(F24:F27)</f>
        <v>1700000</v>
      </c>
    </row>
    <row r="30" spans="1:6" ht="15" thickTop="1" x14ac:dyDescent="0.65"/>
    <row r="31" spans="1:6" ht="16.25" thickBot="1" x14ac:dyDescent="0.8">
      <c r="A31" s="530" t="s">
        <v>30</v>
      </c>
      <c r="B31" s="530"/>
      <c r="C31" s="530"/>
      <c r="D31" s="530"/>
      <c r="E31" s="530"/>
      <c r="F31" s="530"/>
    </row>
    <row r="32" spans="1:6" ht="15.25" thickBot="1" x14ac:dyDescent="0.85">
      <c r="A32" s="113"/>
      <c r="B32" s="135" t="s">
        <v>31</v>
      </c>
      <c r="C32" s="135" t="s">
        <v>32</v>
      </c>
      <c r="D32" s="135" t="s">
        <v>33</v>
      </c>
      <c r="E32" s="135" t="s">
        <v>106</v>
      </c>
      <c r="F32" s="135" t="s">
        <v>105</v>
      </c>
    </row>
    <row r="33" spans="1:9" ht="19.5" thickTop="1" thickBot="1" x14ac:dyDescent="0.95">
      <c r="A33" s="114" t="s">
        <v>0</v>
      </c>
      <c r="B33" s="531"/>
      <c r="C33" s="531"/>
      <c r="D33" s="531"/>
      <c r="E33" s="531"/>
      <c r="F33" s="531"/>
    </row>
    <row r="34" spans="1:9" ht="15" thickTop="1" x14ac:dyDescent="0.65">
      <c r="A34" s="115" t="s">
        <v>23</v>
      </c>
      <c r="B34" s="136">
        <f>+C24*0.5</f>
        <v>3250000</v>
      </c>
      <c r="C34" s="136">
        <f>+C24*0.5</f>
        <v>3250000</v>
      </c>
      <c r="D34" s="120"/>
      <c r="E34" s="120"/>
      <c r="F34" s="139">
        <v>1000000</v>
      </c>
    </row>
    <row r="35" spans="1:9" x14ac:dyDescent="0.65">
      <c r="A35" s="119" t="s">
        <v>34</v>
      </c>
      <c r="B35" s="140">
        <f>+C25*0.6</f>
        <v>1200000</v>
      </c>
      <c r="C35" s="140">
        <f>+C25*0.4</f>
        <v>800000</v>
      </c>
      <c r="D35" s="120"/>
      <c r="E35" s="142">
        <v>1000000</v>
      </c>
      <c r="F35" s="143">
        <v>1000000</v>
      </c>
    </row>
    <row r="36" spans="1:9" x14ac:dyDescent="0.65">
      <c r="A36" s="119" t="s">
        <v>37</v>
      </c>
      <c r="B36" s="140">
        <f>+B27*2</f>
        <v>200000</v>
      </c>
      <c r="C36" s="120">
        <v>50000</v>
      </c>
      <c r="D36" s="120"/>
      <c r="E36" s="144">
        <v>75000</v>
      </c>
      <c r="F36" s="145">
        <v>75000</v>
      </c>
      <c r="H36" s="112">
        <v>100</v>
      </c>
      <c r="I36" s="112">
        <v>165</v>
      </c>
    </row>
    <row r="37" spans="1:9" x14ac:dyDescent="0.65">
      <c r="A37" s="119" t="s">
        <v>38</v>
      </c>
      <c r="B37" s="120"/>
      <c r="C37" s="140">
        <f>400*600</f>
        <v>240000</v>
      </c>
      <c r="D37" s="120"/>
      <c r="E37" s="120"/>
      <c r="F37" s="120"/>
      <c r="H37" s="112">
        <v>150</v>
      </c>
      <c r="I37" s="112">
        <v>200</v>
      </c>
    </row>
    <row r="38" spans="1:9" ht="14.25" customHeight="1" x14ac:dyDescent="0.65">
      <c r="A38" s="119" t="s">
        <v>26</v>
      </c>
      <c r="B38" s="140">
        <f>+C26</f>
        <v>300000</v>
      </c>
      <c r="C38" s="120">
        <v>100000</v>
      </c>
      <c r="D38" s="120"/>
      <c r="E38" s="120"/>
      <c r="F38" s="120"/>
      <c r="H38" s="112">
        <v>200</v>
      </c>
      <c r="I38" s="112">
        <v>220</v>
      </c>
    </row>
    <row r="39" spans="1:9" ht="18.75" thickBot="1" x14ac:dyDescent="0.95">
      <c r="A39" s="131" t="s">
        <v>29</v>
      </c>
      <c r="B39" s="150">
        <f>SUM(B34:B38)</f>
        <v>4950000</v>
      </c>
      <c r="C39" s="150">
        <f>SUM(C34:C38)</f>
        <v>4440000</v>
      </c>
      <c r="D39" s="151"/>
      <c r="E39" s="150">
        <f>SUM(E34:E38)</f>
        <v>1075000</v>
      </c>
      <c r="F39" s="152">
        <f>SUM(F34:F38)</f>
        <v>2075000</v>
      </c>
      <c r="H39" s="112">
        <v>300</v>
      </c>
    </row>
    <row r="40" spans="1:9" ht="19.5" thickTop="1" thickBot="1" x14ac:dyDescent="0.95">
      <c r="A40" s="114" t="s">
        <v>1</v>
      </c>
      <c r="B40" s="531"/>
      <c r="C40" s="531"/>
      <c r="D40" s="531"/>
      <c r="E40" s="531"/>
      <c r="F40" s="531"/>
      <c r="H40" s="112">
        <v>400</v>
      </c>
    </row>
    <row r="41" spans="1:9" ht="15.5" thickTop="1" x14ac:dyDescent="0.65">
      <c r="A41" s="115" t="s">
        <v>23</v>
      </c>
      <c r="B41" s="136">
        <f>+D24*0.35</f>
        <v>4725000</v>
      </c>
      <c r="C41" s="136">
        <f>+D24*0.35</f>
        <v>4725000</v>
      </c>
      <c r="D41" s="137">
        <f>+D24*0.3</f>
        <v>4050000</v>
      </c>
      <c r="E41" s="120"/>
      <c r="F41" s="139">
        <v>1000000</v>
      </c>
      <c r="H41" s="112">
        <v>450</v>
      </c>
    </row>
    <row r="42" spans="1:9" x14ac:dyDescent="0.65">
      <c r="A42" s="119" t="s">
        <v>34</v>
      </c>
      <c r="B42" s="140">
        <f>+D25*0.6</f>
        <v>1200000</v>
      </c>
      <c r="C42" s="140">
        <f>+D25*0.4</f>
        <v>800000</v>
      </c>
      <c r="D42" s="120"/>
      <c r="E42" s="142">
        <v>1000000</v>
      </c>
      <c r="F42" s="143">
        <v>1000000</v>
      </c>
      <c r="H42" s="112">
        <v>500</v>
      </c>
    </row>
    <row r="43" spans="1:9" x14ac:dyDescent="0.65">
      <c r="A43" s="119" t="s">
        <v>37</v>
      </c>
      <c r="B43" s="140">
        <f>+B27*3</f>
        <v>300000</v>
      </c>
      <c r="C43" s="140">
        <v>50000</v>
      </c>
      <c r="D43" s="120"/>
      <c r="E43" s="144">
        <v>100000</v>
      </c>
      <c r="F43" s="145">
        <v>100000</v>
      </c>
    </row>
    <row r="44" spans="1:9" x14ac:dyDescent="0.65">
      <c r="A44" s="119" t="s">
        <v>38</v>
      </c>
      <c r="B44" s="120"/>
      <c r="C44" s="140">
        <f>400*600</f>
        <v>240000</v>
      </c>
      <c r="D44" s="120"/>
      <c r="E44" s="120"/>
      <c r="F44" s="120"/>
    </row>
    <row r="45" spans="1:9" ht="15.25" x14ac:dyDescent="0.65">
      <c r="A45" s="119" t="s">
        <v>26</v>
      </c>
      <c r="B45" s="140">
        <f>+D26</f>
        <v>400000</v>
      </c>
      <c r="C45" s="148">
        <v>100000</v>
      </c>
      <c r="D45" s="120"/>
      <c r="E45" s="120"/>
      <c r="F45" s="120"/>
    </row>
    <row r="46" spans="1:9" ht="18.75" thickBot="1" x14ac:dyDescent="0.95">
      <c r="A46" s="131" t="s">
        <v>29</v>
      </c>
      <c r="B46" s="150">
        <f>SUM(B41:B45)</f>
        <v>6625000</v>
      </c>
      <c r="C46" s="150">
        <f>SUM(C41:C45)</f>
        <v>5915000</v>
      </c>
      <c r="D46" s="150">
        <f>SUM(D41:D45)</f>
        <v>4050000</v>
      </c>
      <c r="E46" s="150">
        <f>SUM(E41:E45)</f>
        <v>1100000</v>
      </c>
      <c r="F46" s="152">
        <f>SUM(F41:F45)</f>
        <v>2100000</v>
      </c>
    </row>
    <row r="47" spans="1:9" ht="19.5" thickTop="1" thickBot="1" x14ac:dyDescent="0.95">
      <c r="A47" s="114" t="s">
        <v>2</v>
      </c>
      <c r="B47" s="531"/>
      <c r="C47" s="531"/>
      <c r="D47" s="531"/>
      <c r="E47" s="531"/>
      <c r="F47" s="531"/>
    </row>
    <row r="48" spans="1:9" ht="15" thickTop="1" x14ac:dyDescent="0.65">
      <c r="A48" s="115" t="s">
        <v>23</v>
      </c>
      <c r="B48" s="136">
        <f>+E24*0.5</f>
        <v>2250000</v>
      </c>
      <c r="C48" s="136">
        <f>+E24*0.5</f>
        <v>2250000</v>
      </c>
      <c r="D48" s="120"/>
      <c r="E48" s="138"/>
      <c r="F48" s="139">
        <v>1000000</v>
      </c>
    </row>
    <row r="49" spans="1:6" x14ac:dyDescent="0.65">
      <c r="A49" s="119" t="s">
        <v>34</v>
      </c>
      <c r="B49" s="140">
        <f>+E25*0.6</f>
        <v>1200000</v>
      </c>
      <c r="C49" s="140">
        <f>+E25*0.4</f>
        <v>800000</v>
      </c>
      <c r="D49" s="120"/>
      <c r="E49" s="142">
        <v>1000000</v>
      </c>
      <c r="F49" s="143">
        <v>1000000</v>
      </c>
    </row>
    <row r="50" spans="1:6" x14ac:dyDescent="0.65">
      <c r="A50" s="119" t="s">
        <v>37</v>
      </c>
      <c r="B50" s="140">
        <f>+B27*2</f>
        <v>200000</v>
      </c>
      <c r="C50" s="140">
        <v>50000</v>
      </c>
      <c r="D50" s="120"/>
      <c r="E50" s="144">
        <v>75000</v>
      </c>
      <c r="F50" s="145">
        <v>75000</v>
      </c>
    </row>
    <row r="51" spans="1:6" x14ac:dyDescent="0.65">
      <c r="A51" s="119" t="s">
        <v>38</v>
      </c>
      <c r="B51" s="120"/>
      <c r="C51" s="140">
        <f>400*600</f>
        <v>240000</v>
      </c>
      <c r="D51" s="120"/>
      <c r="E51" s="120"/>
      <c r="F51" s="120"/>
    </row>
    <row r="52" spans="1:6" x14ac:dyDescent="0.65">
      <c r="A52" s="119" t="s">
        <v>26</v>
      </c>
      <c r="B52" s="140">
        <f>+E26</f>
        <v>300000</v>
      </c>
      <c r="C52" s="120">
        <v>100000</v>
      </c>
      <c r="D52" s="120"/>
      <c r="E52" s="120"/>
      <c r="F52" s="120"/>
    </row>
    <row r="53" spans="1:6" ht="18.75" thickBot="1" x14ac:dyDescent="0.95">
      <c r="A53" s="131" t="s">
        <v>29</v>
      </c>
      <c r="B53" s="150">
        <f>SUM(B48:B52)</f>
        <v>3950000</v>
      </c>
      <c r="C53" s="150">
        <f>SUM(C48:C52)</f>
        <v>3440000</v>
      </c>
      <c r="D53" s="151"/>
      <c r="E53" s="150">
        <f>SUM(E48:E52)</f>
        <v>1075000</v>
      </c>
      <c r="F53" s="152">
        <f>SUM(F48:F52)</f>
        <v>2075000</v>
      </c>
    </row>
    <row r="54" spans="1:6" ht="19.5" thickTop="1" thickBot="1" x14ac:dyDescent="0.95">
      <c r="A54" s="114" t="s">
        <v>3</v>
      </c>
      <c r="B54" s="532"/>
      <c r="C54" s="532"/>
      <c r="D54" s="532"/>
      <c r="E54" s="532"/>
      <c r="F54" s="532"/>
    </row>
    <row r="55" spans="1:6" ht="15.5" thickTop="1" x14ac:dyDescent="0.65">
      <c r="A55" s="115" t="s">
        <v>23</v>
      </c>
      <c r="B55" s="116">
        <f>+F24</f>
        <v>1500000</v>
      </c>
      <c r="C55" s="116"/>
      <c r="D55" s="117"/>
      <c r="E55" s="109"/>
      <c r="F55" s="118">
        <v>400000</v>
      </c>
    </row>
    <row r="56" spans="1:6" ht="14.75" x14ac:dyDescent="0.65">
      <c r="A56" s="119" t="s">
        <v>34</v>
      </c>
      <c r="B56" s="120"/>
      <c r="C56" s="120"/>
      <c r="D56" s="121"/>
      <c r="E56" s="122"/>
      <c r="F56" s="123"/>
    </row>
    <row r="57" spans="1:6" ht="14.75" x14ac:dyDescent="0.65">
      <c r="A57" s="119" t="s">
        <v>26</v>
      </c>
      <c r="B57" s="120">
        <f>+F26</f>
        <v>100000</v>
      </c>
      <c r="C57" s="120"/>
      <c r="D57" s="121"/>
      <c r="E57" s="124"/>
      <c r="F57" s="125"/>
    </row>
    <row r="58" spans="1:6" ht="14.75" x14ac:dyDescent="0.65">
      <c r="A58" s="119" t="s">
        <v>28</v>
      </c>
      <c r="B58" s="120">
        <f>+F27</f>
        <v>100000</v>
      </c>
      <c r="C58" s="120"/>
      <c r="D58" s="121"/>
      <c r="E58" s="126">
        <v>50000</v>
      </c>
      <c r="F58" s="127">
        <v>50000</v>
      </c>
    </row>
    <row r="59" spans="1:6" ht="16" x14ac:dyDescent="0.65">
      <c r="A59" s="119" t="s">
        <v>38</v>
      </c>
      <c r="B59" s="128">
        <f>400*600</f>
        <v>240000</v>
      </c>
      <c r="C59" s="129"/>
      <c r="D59" s="130"/>
      <c r="E59" s="130"/>
      <c r="F59" s="127"/>
    </row>
    <row r="60" spans="1:6" ht="18.75" thickBot="1" x14ac:dyDescent="0.95">
      <c r="A60" s="131" t="s">
        <v>29</v>
      </c>
      <c r="B60" s="132">
        <f>SUM(B55:B58)</f>
        <v>1700000</v>
      </c>
      <c r="C60" s="132"/>
      <c r="D60" s="133"/>
      <c r="E60" s="132">
        <f>SUM(E55:E59)</f>
        <v>50000</v>
      </c>
      <c r="F60" s="134">
        <f>SUM(F55:F59)</f>
        <v>450000</v>
      </c>
    </row>
    <row r="61" spans="1:6" ht="15" thickTop="1" x14ac:dyDescent="0.65"/>
    <row r="62" spans="1:6" ht="16.25" thickBot="1" x14ac:dyDescent="0.8">
      <c r="A62" s="523" t="s">
        <v>35</v>
      </c>
      <c r="B62" s="524"/>
      <c r="C62" s="525"/>
    </row>
    <row r="63" spans="1:6" x14ac:dyDescent="0.65">
      <c r="A63" s="115" t="s">
        <v>46</v>
      </c>
      <c r="B63" s="163">
        <v>0.01</v>
      </c>
      <c r="C63" s="164" t="s">
        <v>42</v>
      </c>
    </row>
    <row r="64" spans="1:6" x14ac:dyDescent="0.65">
      <c r="A64" s="119" t="s">
        <v>47</v>
      </c>
      <c r="B64" s="155">
        <v>0.15</v>
      </c>
      <c r="C64" s="156" t="s">
        <v>42</v>
      </c>
    </row>
    <row r="65" spans="1:6" x14ac:dyDescent="0.65">
      <c r="A65" s="119" t="s">
        <v>41</v>
      </c>
      <c r="B65" s="155">
        <v>0.01</v>
      </c>
      <c r="C65" s="156" t="s">
        <v>42</v>
      </c>
    </row>
    <row r="66" spans="1:6" x14ac:dyDescent="0.65">
      <c r="A66" s="119" t="s">
        <v>40</v>
      </c>
      <c r="B66" s="157">
        <v>10000</v>
      </c>
      <c r="C66" s="156" t="s">
        <v>44</v>
      </c>
    </row>
    <row r="67" spans="1:6" x14ac:dyDescent="0.65">
      <c r="A67" s="119" t="s">
        <v>45</v>
      </c>
      <c r="B67" s="157">
        <v>3.3000000000000002E-2</v>
      </c>
      <c r="C67" s="156" t="s">
        <v>49</v>
      </c>
    </row>
    <row r="68" spans="1:6" x14ac:dyDescent="0.65">
      <c r="A68" s="119" t="s">
        <v>48</v>
      </c>
      <c r="B68" s="157"/>
      <c r="C68" s="156"/>
    </row>
    <row r="69" spans="1:6" ht="15.5" x14ac:dyDescent="0.7">
      <c r="A69" s="158" t="s">
        <v>0</v>
      </c>
      <c r="B69" s="126">
        <v>3.5000000000000003E-2</v>
      </c>
      <c r="C69" s="127" t="s">
        <v>49</v>
      </c>
    </row>
    <row r="70" spans="1:6" ht="15.5" x14ac:dyDescent="0.7">
      <c r="A70" s="154" t="s">
        <v>1</v>
      </c>
      <c r="B70" s="159">
        <v>5.5E-2</v>
      </c>
      <c r="C70" s="160" t="s">
        <v>49</v>
      </c>
    </row>
    <row r="71" spans="1:6" ht="15.5" x14ac:dyDescent="0.7">
      <c r="A71" s="153" t="s">
        <v>2</v>
      </c>
      <c r="B71" s="161">
        <v>0.03</v>
      </c>
      <c r="C71" s="162" t="s">
        <v>49</v>
      </c>
    </row>
    <row r="72" spans="1:6" ht="16.25" thickBot="1" x14ac:dyDescent="0.85">
      <c r="A72" s="165" t="s">
        <v>3</v>
      </c>
      <c r="B72" s="166">
        <v>0.01</v>
      </c>
      <c r="C72" s="167" t="s">
        <v>49</v>
      </c>
    </row>
    <row r="73" spans="1:6" ht="15" thickTop="1" x14ac:dyDescent="0.65"/>
    <row r="74" spans="1:6" ht="15.5" x14ac:dyDescent="0.65">
      <c r="A74" s="527" t="s">
        <v>50</v>
      </c>
      <c r="B74" s="528"/>
      <c r="C74" s="528"/>
      <c r="D74" s="528"/>
      <c r="E74" s="528"/>
      <c r="F74" s="529"/>
    </row>
    <row r="75" spans="1:6" ht="15.25" thickBot="1" x14ac:dyDescent="0.8">
      <c r="A75" s="193"/>
      <c r="B75" s="194"/>
      <c r="C75" s="195" t="s">
        <v>0</v>
      </c>
      <c r="D75" s="195" t="s">
        <v>1</v>
      </c>
      <c r="E75" s="195" t="s">
        <v>2</v>
      </c>
      <c r="F75" s="196" t="s">
        <v>3</v>
      </c>
    </row>
    <row r="76" spans="1:6" ht="45" customHeight="1" thickTop="1" x14ac:dyDescent="0.65">
      <c r="A76" s="178" t="s">
        <v>93</v>
      </c>
      <c r="B76" s="192"/>
      <c r="C76" s="192"/>
      <c r="D76" s="192"/>
      <c r="E76" s="192"/>
      <c r="F76" s="164"/>
    </row>
    <row r="77" spans="1:6" ht="29" x14ac:dyDescent="0.75">
      <c r="A77" s="179" t="s">
        <v>99</v>
      </c>
      <c r="B77" s="157">
        <f>80000/(50*365)</f>
        <v>4.3835616438356162</v>
      </c>
      <c r="C77" s="157">
        <f>+B77/2</f>
        <v>2.1917808219178081</v>
      </c>
      <c r="D77" s="180" t="s">
        <v>218</v>
      </c>
      <c r="E77" s="180"/>
      <c r="F77" s="156"/>
    </row>
    <row r="78" spans="1:6" x14ac:dyDescent="0.65">
      <c r="A78" s="179" t="s">
        <v>84</v>
      </c>
      <c r="B78" s="180"/>
      <c r="C78" s="180"/>
      <c r="D78" s="180"/>
      <c r="E78" s="180"/>
      <c r="F78" s="156"/>
    </row>
    <row r="79" spans="1:6" ht="28.5" x14ac:dyDescent="0.65">
      <c r="A79" s="179" t="s">
        <v>85</v>
      </c>
      <c r="B79" s="157">
        <f>8.75*2080</f>
        <v>18200</v>
      </c>
      <c r="C79" s="180"/>
      <c r="D79" s="180"/>
      <c r="E79" s="180"/>
      <c r="F79" s="156"/>
    </row>
    <row r="80" spans="1:6" ht="28.5" x14ac:dyDescent="0.65">
      <c r="A80" s="179" t="s">
        <v>86</v>
      </c>
      <c r="B80" s="180"/>
      <c r="C80" s="180"/>
      <c r="D80" s="180"/>
      <c r="E80" s="180"/>
      <c r="F80" s="156"/>
    </row>
    <row r="81" spans="1:6" x14ac:dyDescent="0.65">
      <c r="A81" s="179" t="s">
        <v>89</v>
      </c>
      <c r="B81" s="180"/>
      <c r="C81" s="180">
        <v>71</v>
      </c>
      <c r="D81" s="181">
        <f>164 +71</f>
        <v>235</v>
      </c>
      <c r="E81" s="180">
        <f>1+57+27+9+38+26+28</f>
        <v>186</v>
      </c>
      <c r="F81" s="156">
        <v>0</v>
      </c>
    </row>
    <row r="82" spans="1:6" x14ac:dyDescent="0.65">
      <c r="A82" s="179" t="s">
        <v>87</v>
      </c>
      <c r="B82" s="180"/>
      <c r="C82" s="180">
        <v>1</v>
      </c>
      <c r="D82" s="180">
        <v>48</v>
      </c>
      <c r="E82" s="180">
        <f>186/1.2</f>
        <v>155</v>
      </c>
      <c r="F82" s="156">
        <v>0</v>
      </c>
    </row>
    <row r="83" spans="1:6" ht="14.75" x14ac:dyDescent="0.75">
      <c r="A83" s="179" t="s">
        <v>100</v>
      </c>
      <c r="B83" s="180"/>
      <c r="C83" s="182" t="s">
        <v>92</v>
      </c>
      <c r="D83" s="183">
        <f>+B77*D87</f>
        <v>5376000</v>
      </c>
      <c r="E83" s="157">
        <f>+B77*E87</f>
        <v>5376000</v>
      </c>
      <c r="F83" s="185" t="s">
        <v>92</v>
      </c>
    </row>
    <row r="84" spans="1:6" x14ac:dyDescent="0.65">
      <c r="A84" s="179" t="s">
        <v>88</v>
      </c>
      <c r="B84" s="180"/>
      <c r="C84" s="180" t="s">
        <v>90</v>
      </c>
      <c r="D84" s="180">
        <f>164/0.4</f>
        <v>410</v>
      </c>
      <c r="E84" s="180">
        <f>186/0.4</f>
        <v>465</v>
      </c>
      <c r="F84" s="156" t="s">
        <v>91</v>
      </c>
    </row>
    <row r="85" spans="1:6" x14ac:dyDescent="0.65">
      <c r="A85" s="179"/>
      <c r="B85" s="180"/>
      <c r="C85" s="180"/>
      <c r="D85" s="183"/>
      <c r="E85" s="183"/>
      <c r="F85" s="156"/>
    </row>
    <row r="86" spans="1:6" ht="14.75" x14ac:dyDescent="0.75">
      <c r="A86" s="179" t="s">
        <v>101</v>
      </c>
      <c r="B86" s="186">
        <v>5600</v>
      </c>
      <c r="C86" s="184">
        <f>+$B$86*365*Dashboard!$E$13</f>
        <v>1635200</v>
      </c>
      <c r="D86" s="184">
        <f>+$B$86*365*Dashboard!$E$13</f>
        <v>1635200</v>
      </c>
      <c r="E86" s="184">
        <f>+$B$86*365*Dashboard!$E$13</f>
        <v>1635200</v>
      </c>
      <c r="F86" s="187">
        <f>+$B$86*365</f>
        <v>2044000</v>
      </c>
    </row>
    <row r="87" spans="1:6" ht="28.5" x14ac:dyDescent="0.65">
      <c r="A87" s="179" t="s">
        <v>98</v>
      </c>
      <c r="B87" s="180" t="s">
        <v>94</v>
      </c>
      <c r="C87" s="184">
        <f>IF(+C81*50*365*0.75&gt;+C86,+$B$86*365*0.75,+C81*50*365*0.75)</f>
        <v>971812.5</v>
      </c>
      <c r="D87" s="184">
        <f>IF(235*50*365*0.75&gt;+D86,+$B$86*Dashboard!$E$13*365*0.75,235*50*365*0.75)</f>
        <v>1226400</v>
      </c>
      <c r="E87" s="184">
        <f>IF(186*50*365*0.75&gt;+E86,+$B$86*365*0.75,186*50*365*0.75)*Dashboard!$E$13</f>
        <v>1226400</v>
      </c>
      <c r="F87" s="187">
        <v>0</v>
      </c>
    </row>
    <row r="88" spans="1:6" x14ac:dyDescent="0.65">
      <c r="A88" s="179" t="s">
        <v>95</v>
      </c>
      <c r="B88" s="180" t="s">
        <v>94</v>
      </c>
      <c r="C88" s="184">
        <f>+C86-C87</f>
        <v>663387.5</v>
      </c>
      <c r="D88" s="184">
        <f>+D86-D87</f>
        <v>408800</v>
      </c>
      <c r="E88" s="184">
        <f>+E86-E87</f>
        <v>408800</v>
      </c>
      <c r="F88" s="187">
        <f>+F86-F87</f>
        <v>2044000</v>
      </c>
    </row>
    <row r="89" spans="1:6" x14ac:dyDescent="0.65">
      <c r="A89" s="179" t="s">
        <v>96</v>
      </c>
      <c r="B89" s="180" t="s">
        <v>94</v>
      </c>
      <c r="C89" s="184">
        <f>+C86*0.3</f>
        <v>490560</v>
      </c>
      <c r="D89" s="184">
        <f>+D86*0.3</f>
        <v>490560</v>
      </c>
      <c r="E89" s="184">
        <f>+E86*0.3</f>
        <v>490560</v>
      </c>
      <c r="F89" s="187"/>
    </row>
    <row r="90" spans="1:6" ht="57.75" thickBot="1" x14ac:dyDescent="0.8">
      <c r="A90" s="188"/>
      <c r="B90" s="189"/>
      <c r="C90" s="190" t="s">
        <v>104</v>
      </c>
      <c r="D90" s="190" t="s">
        <v>104</v>
      </c>
      <c r="E90" s="190" t="s">
        <v>103</v>
      </c>
      <c r="F90" s="191"/>
    </row>
    <row r="91" spans="1:6" ht="15" thickTop="1" x14ac:dyDescent="0.65"/>
    <row r="92" spans="1:6" x14ac:dyDescent="0.65">
      <c r="D92" s="378"/>
    </row>
  </sheetData>
  <mergeCells count="8">
    <mergeCell ref="A62:C62"/>
    <mergeCell ref="A22:E22"/>
    <mergeCell ref="A74:F74"/>
    <mergeCell ref="A31:F31"/>
    <mergeCell ref="B33:F33"/>
    <mergeCell ref="B40:F40"/>
    <mergeCell ref="B47:F47"/>
    <mergeCell ref="B54:F54"/>
  </mergeCells>
  <phoneticPr fontId="10" type="noConversion"/>
  <conditionalFormatting sqref="B76:F90">
    <cfRule type="containsBlanks" dxfId="15" priority="17">
      <formula>LEN(TRIM(B76))=0</formula>
    </cfRule>
  </conditionalFormatting>
  <conditionalFormatting sqref="B55:F59">
    <cfRule type="containsBlanks" dxfId="14" priority="16">
      <formula>LEN(TRIM(B55))=0</formula>
    </cfRule>
  </conditionalFormatting>
  <conditionalFormatting sqref="B44">
    <cfRule type="containsBlanks" dxfId="13" priority="1">
      <formula>LEN(TRIM(B44))=0</formula>
    </cfRule>
  </conditionalFormatting>
  <conditionalFormatting sqref="D48:D52">
    <cfRule type="containsBlanks" dxfId="12" priority="14">
      <formula>LEN(TRIM(D48))=0</formula>
    </cfRule>
  </conditionalFormatting>
  <conditionalFormatting sqref="E51:F52">
    <cfRule type="containsBlanks" dxfId="11" priority="13">
      <formula>LEN(TRIM(E51))=0</formula>
    </cfRule>
  </conditionalFormatting>
  <conditionalFormatting sqref="C52">
    <cfRule type="containsBlanks" dxfId="10" priority="12">
      <formula>LEN(TRIM(C52))=0</formula>
    </cfRule>
  </conditionalFormatting>
  <conditionalFormatting sqref="B51">
    <cfRule type="containsBlanks" dxfId="9" priority="11">
      <formula>LEN(TRIM(B51))=0</formula>
    </cfRule>
  </conditionalFormatting>
  <conditionalFormatting sqref="D34:D38">
    <cfRule type="containsBlanks" dxfId="8" priority="10">
      <formula>LEN(TRIM(D34))=0</formula>
    </cfRule>
  </conditionalFormatting>
  <conditionalFormatting sqref="C36">
    <cfRule type="containsBlanks" dxfId="7" priority="9">
      <formula>LEN(TRIM(C36))=0</formula>
    </cfRule>
  </conditionalFormatting>
  <conditionalFormatting sqref="B37">
    <cfRule type="containsBlanks" dxfId="6" priority="8">
      <formula>LEN(TRIM(B37))=0</formula>
    </cfRule>
  </conditionalFormatting>
  <conditionalFormatting sqref="E37:F38">
    <cfRule type="containsBlanks" dxfId="5" priority="7">
      <formula>LEN(TRIM(E37))=0</formula>
    </cfRule>
  </conditionalFormatting>
  <conditionalFormatting sqref="E34">
    <cfRule type="containsBlanks" dxfId="4" priority="6">
      <formula>LEN(TRIM(E34))=0</formula>
    </cfRule>
  </conditionalFormatting>
  <conditionalFormatting sqref="C38">
    <cfRule type="containsBlanks" dxfId="3" priority="5">
      <formula>LEN(TRIM(C38))=0</formula>
    </cfRule>
  </conditionalFormatting>
  <conditionalFormatting sqref="D42:D45">
    <cfRule type="containsBlanks" dxfId="2" priority="4">
      <formula>LEN(TRIM(D42))=0</formula>
    </cfRule>
  </conditionalFormatting>
  <conditionalFormatting sqref="E44:F45">
    <cfRule type="containsBlanks" dxfId="1" priority="3">
      <formula>LEN(TRIM(E44))=0</formula>
    </cfRule>
  </conditionalFormatting>
  <conditionalFormatting sqref="E41">
    <cfRule type="containsBlanks" dxfId="0" priority="2">
      <formula>LEN(TRIM(E41))=0</formula>
    </cfRule>
  </conditionalFormatting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E5C06-58E1-4C92-A2BB-A849E2716D8E}">
  <sheetPr>
    <tabColor rgb="FFFFC000"/>
  </sheetPr>
  <dimension ref="A1:W62"/>
  <sheetViews>
    <sheetView topLeftCell="A10" workbookViewId="0">
      <selection activeCell="J27" sqref="J27"/>
    </sheetView>
  </sheetViews>
  <sheetFormatPr defaultColWidth="9.1328125" defaultRowHeight="14.75" x14ac:dyDescent="0.75"/>
  <cols>
    <col min="1" max="1" width="22" style="11" bestFit="1" customWidth="1"/>
    <col min="2" max="2" width="18.1328125" style="11" bestFit="1" customWidth="1"/>
    <col min="3" max="3" width="11.54296875" style="11" bestFit="1" customWidth="1"/>
    <col min="4" max="5" width="12" style="11" bestFit="1" customWidth="1"/>
    <col min="6" max="6" width="11.54296875" style="11" bestFit="1" customWidth="1"/>
    <col min="7" max="8" width="12" style="11" bestFit="1" customWidth="1"/>
    <col min="9" max="9" width="11.54296875" style="11" bestFit="1" customWidth="1"/>
    <col min="10" max="11" width="12" style="11" bestFit="1" customWidth="1"/>
    <col min="12" max="12" width="10.54296875" style="11" bestFit="1" customWidth="1"/>
    <col min="13" max="14" width="12" style="11" bestFit="1" customWidth="1"/>
    <col min="15" max="15" width="6" style="9" bestFit="1" customWidth="1"/>
    <col min="16" max="16" width="9.26953125" style="9" customWidth="1"/>
    <col min="17" max="17" width="22" style="9" bestFit="1" customWidth="1"/>
    <col min="18" max="18" width="11.54296875" style="9" bestFit="1" customWidth="1"/>
    <col min="19" max="19" width="18.1328125" style="9" bestFit="1" customWidth="1"/>
    <col min="20" max="20" width="9.26953125" style="9" customWidth="1"/>
    <col min="21" max="22" width="12" style="9" bestFit="1" customWidth="1"/>
    <col min="23" max="23" width="6" style="9" bestFit="1" customWidth="1"/>
    <col min="24" max="16384" width="9.1328125" style="9"/>
  </cols>
  <sheetData>
    <row r="1" spans="1:23" ht="15.5" thickBot="1" x14ac:dyDescent="0.9"/>
    <row r="2" spans="1:23" ht="22.5" thickTop="1" thickBot="1" x14ac:dyDescent="1.1499999999999999">
      <c r="A2" s="545" t="s">
        <v>215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7"/>
    </row>
    <row r="3" spans="1:23" ht="20" thickTop="1" thickBot="1" x14ac:dyDescent="1.05">
      <c r="A3" s="105" t="s">
        <v>174</v>
      </c>
      <c r="B3" s="105" t="s">
        <v>175</v>
      </c>
      <c r="C3" s="533" t="s">
        <v>0</v>
      </c>
      <c r="D3" s="534"/>
      <c r="E3" s="535"/>
      <c r="F3" s="536" t="s">
        <v>1</v>
      </c>
      <c r="G3" s="537"/>
      <c r="H3" s="538"/>
      <c r="I3" s="539" t="s">
        <v>2</v>
      </c>
      <c r="J3" s="540"/>
      <c r="K3" s="541"/>
      <c r="L3" s="542" t="s">
        <v>3</v>
      </c>
      <c r="M3" s="543"/>
      <c r="N3" s="544"/>
      <c r="O3" s="10"/>
      <c r="R3" s="10"/>
      <c r="S3" s="10"/>
      <c r="T3" s="10"/>
      <c r="U3" s="10"/>
      <c r="V3" s="10"/>
      <c r="W3" s="10"/>
    </row>
    <row r="4" spans="1:23" ht="15.5" thickTop="1" x14ac:dyDescent="0.75">
      <c r="A4" s="67" t="s">
        <v>51</v>
      </c>
      <c r="B4" s="70" t="s">
        <v>52</v>
      </c>
      <c r="C4" s="73">
        <v>5600</v>
      </c>
      <c r="D4" s="382">
        <f>(+C5/1000)/(3.142*C12^2)</f>
        <v>0.11828257187624781</v>
      </c>
      <c r="E4" s="383" t="s">
        <v>53</v>
      </c>
      <c r="F4" s="82">
        <v>5600</v>
      </c>
      <c r="G4" s="387">
        <f>(+F5/1000)/(3.142*F12^2)</f>
        <v>7.2233734357953258E-2</v>
      </c>
      <c r="H4" s="383" t="s">
        <v>53</v>
      </c>
      <c r="I4" s="91">
        <v>5600</v>
      </c>
      <c r="J4" s="387">
        <f>(+I5/1000)/(3.142*I12^2)</f>
        <v>0.11828257187624781</v>
      </c>
      <c r="K4" s="383" t="s">
        <v>53</v>
      </c>
      <c r="L4" s="100">
        <v>5600</v>
      </c>
      <c r="M4" s="382">
        <f>(+L5/1000)/(3.142*L12^2)</f>
        <v>0.2370235447611708</v>
      </c>
      <c r="N4" s="383" t="s">
        <v>53</v>
      </c>
    </row>
    <row r="5" spans="1:23" x14ac:dyDescent="0.75">
      <c r="A5" s="68" t="s">
        <v>51</v>
      </c>
      <c r="B5" s="71" t="s">
        <v>54</v>
      </c>
      <c r="C5" s="74">
        <f>+C4*1000/(24*60*60)</f>
        <v>64.81481481481481</v>
      </c>
      <c r="D5" s="384">
        <f>(((+C5*0.001/C6)/3.142)^0.5)</f>
        <v>0.1436263262195599</v>
      </c>
      <c r="E5" s="385">
        <f>+D5*2</f>
        <v>0.28725265243911979</v>
      </c>
      <c r="F5" s="83">
        <f>+F4*1000/(24*60*60)</f>
        <v>64.81481481481481</v>
      </c>
      <c r="G5" s="384">
        <f>(((+F5*0.001/F6)/3.142)^0.5)</f>
        <v>0.1436263262195599</v>
      </c>
      <c r="H5" s="385">
        <f>+G5*2</f>
        <v>0.28725265243911979</v>
      </c>
      <c r="I5" s="92">
        <f>+I4*1000/(24*60*60)</f>
        <v>64.81481481481481</v>
      </c>
      <c r="J5" s="384">
        <f>(((+I5*0.001/I6)/3.142)^0.5)</f>
        <v>0.1436263262195599</v>
      </c>
      <c r="K5" s="385">
        <f>+J5*2</f>
        <v>0.28725265243911979</v>
      </c>
      <c r="L5" s="101">
        <f>+L4*1000/(24*60*60)</f>
        <v>64.81481481481481</v>
      </c>
      <c r="M5" s="384">
        <f>(((+L5*0.001/L6)/3.142)^0.5)</f>
        <v>0.1436263262195599</v>
      </c>
      <c r="N5" s="385">
        <f>+M5*2</f>
        <v>0.28725265243911979</v>
      </c>
    </row>
    <row r="6" spans="1:23" x14ac:dyDescent="0.75">
      <c r="A6" s="68" t="s">
        <v>55</v>
      </c>
      <c r="B6" s="71" t="s">
        <v>53</v>
      </c>
      <c r="C6" s="74">
        <v>1</v>
      </c>
      <c r="D6" s="386">
        <f>(+C6*3.142*(C8/2)^2)*24*60*60</f>
        <v>10858.752</v>
      </c>
      <c r="E6" s="385"/>
      <c r="F6" s="83">
        <v>1</v>
      </c>
      <c r="G6" s="386">
        <f>(+F6*3.142*(F8/2)^2)*24*60*60</f>
        <v>10858.752</v>
      </c>
      <c r="H6" s="385"/>
      <c r="I6" s="92">
        <v>1</v>
      </c>
      <c r="J6" s="386">
        <f>(+I6*3.142*(I8/2)^2)*24*60*60</f>
        <v>10858.752</v>
      </c>
      <c r="K6" s="385"/>
      <c r="L6" s="101">
        <v>1</v>
      </c>
      <c r="M6" s="386">
        <f>(+L6*3.142*(L8/2)^2)*24*60*60</f>
        <v>10858.752</v>
      </c>
      <c r="N6" s="385"/>
    </row>
    <row r="7" spans="1:23" x14ac:dyDescent="0.75">
      <c r="A7" s="68" t="s">
        <v>56</v>
      </c>
      <c r="B7" s="71" t="s">
        <v>52</v>
      </c>
      <c r="C7" s="74">
        <v>140</v>
      </c>
      <c r="D7" s="384">
        <f>+C6*3.142*(D5^2)*24*60*60</f>
        <v>5599.9999999999991</v>
      </c>
      <c r="E7" s="385"/>
      <c r="F7" s="83">
        <v>140</v>
      </c>
      <c r="G7" s="384">
        <f>+F6*3.142*(G5^2)*24*60*60</f>
        <v>5599.9999999999991</v>
      </c>
      <c r="H7" s="385" t="s">
        <v>176</v>
      </c>
      <c r="I7" s="92">
        <v>140</v>
      </c>
      <c r="J7" s="384">
        <f>+I6*3.142*(J5^2)*24*60*60</f>
        <v>5599.9999999999991</v>
      </c>
      <c r="K7" s="385" t="s">
        <v>176</v>
      </c>
      <c r="L7" s="101">
        <v>140</v>
      </c>
      <c r="M7" s="384">
        <f>+L6*3.142*(M5^2)*24*60*60</f>
        <v>5599.9999999999991</v>
      </c>
      <c r="N7" s="385" t="s">
        <v>176</v>
      </c>
    </row>
    <row r="8" spans="1:23" x14ac:dyDescent="0.75">
      <c r="A8" s="68" t="s">
        <v>57</v>
      </c>
      <c r="B8" s="71" t="s">
        <v>58</v>
      </c>
      <c r="C8" s="74">
        <v>0.4</v>
      </c>
      <c r="D8" s="51"/>
      <c r="E8" s="75"/>
      <c r="F8" s="83">
        <v>0.4</v>
      </c>
      <c r="G8" s="52"/>
      <c r="H8" s="84"/>
      <c r="I8" s="92">
        <v>0.4</v>
      </c>
      <c r="J8" s="53"/>
      <c r="K8" s="93"/>
      <c r="L8" s="101">
        <v>0.4</v>
      </c>
      <c r="M8" s="54"/>
      <c r="N8" s="63"/>
    </row>
    <row r="9" spans="1:23" x14ac:dyDescent="0.75">
      <c r="A9" s="68" t="s">
        <v>59</v>
      </c>
      <c r="B9" s="71" t="s">
        <v>60</v>
      </c>
      <c r="C9" s="76">
        <v>2E-3</v>
      </c>
      <c r="D9" s="51"/>
      <c r="E9" s="75"/>
      <c r="F9" s="85">
        <v>1.5E-3</v>
      </c>
      <c r="G9" s="52"/>
      <c r="H9" s="84"/>
      <c r="I9" s="94">
        <v>2E-3</v>
      </c>
      <c r="J9" s="53"/>
      <c r="K9" s="93"/>
      <c r="L9" s="102">
        <v>3.0000000000000001E-3</v>
      </c>
      <c r="M9" s="54"/>
      <c r="N9" s="63"/>
    </row>
    <row r="10" spans="1:23" x14ac:dyDescent="0.75">
      <c r="A10" s="68" t="s">
        <v>61</v>
      </c>
      <c r="B10" s="71" t="s">
        <v>58</v>
      </c>
      <c r="C10" s="74">
        <v>6500</v>
      </c>
      <c r="D10" s="51"/>
      <c r="E10" s="75"/>
      <c r="F10" s="83">
        <v>10000</v>
      </c>
      <c r="G10" s="52"/>
      <c r="H10" s="84"/>
      <c r="I10" s="92">
        <v>4500</v>
      </c>
      <c r="J10" s="53"/>
      <c r="K10" s="93"/>
      <c r="L10" s="101">
        <v>3000</v>
      </c>
      <c r="M10" s="54"/>
      <c r="N10" s="63"/>
    </row>
    <row r="11" spans="1:23" x14ac:dyDescent="0.75">
      <c r="A11" s="68" t="s">
        <v>62</v>
      </c>
      <c r="B11" s="71" t="s">
        <v>58</v>
      </c>
      <c r="C11" s="74">
        <f>+C10*C9</f>
        <v>13</v>
      </c>
      <c r="D11" s="51"/>
      <c r="E11" s="75"/>
      <c r="F11" s="83">
        <f>+F10*F9</f>
        <v>15</v>
      </c>
      <c r="G11" s="52"/>
      <c r="H11" s="84"/>
      <c r="I11" s="92">
        <f>+I10*I9</f>
        <v>9</v>
      </c>
      <c r="J11" s="53"/>
      <c r="K11" s="93"/>
      <c r="L11" s="101">
        <f>+L10*L9</f>
        <v>9</v>
      </c>
      <c r="M11" s="54"/>
      <c r="N11" s="63"/>
    </row>
    <row r="12" spans="1:23" x14ac:dyDescent="0.75">
      <c r="A12" s="68" t="s">
        <v>57</v>
      </c>
      <c r="B12" s="71" t="s">
        <v>58</v>
      </c>
      <c r="C12" s="74">
        <f>(+C6/(0.355*+C7*C9^0.54))^(1/0.63)</f>
        <v>0.41761267585443623</v>
      </c>
      <c r="D12" s="55"/>
      <c r="E12" s="75"/>
      <c r="F12" s="83">
        <f>(+F6/(0.355*+F7*F9^0.54))^(1/0.63)</f>
        <v>0.5343970081555327</v>
      </c>
      <c r="G12" s="56"/>
      <c r="H12" s="84"/>
      <c r="I12" s="92">
        <f>(+I6/(0.355*+I7*I9^0.54))^(1/0.63)</f>
        <v>0.41761267585443623</v>
      </c>
      <c r="J12" s="57"/>
      <c r="K12" s="93"/>
      <c r="L12" s="101">
        <f>(+L6/(0.355*+L7*L9^0.54))^(1/0.63)</f>
        <v>0.29501106642159131</v>
      </c>
      <c r="M12" s="58"/>
      <c r="N12" s="63"/>
    </row>
    <row r="13" spans="1:23" x14ac:dyDescent="0.75">
      <c r="A13" s="68"/>
      <c r="B13" s="71"/>
      <c r="C13" s="74"/>
      <c r="D13" s="51"/>
      <c r="E13" s="75"/>
      <c r="F13" s="83"/>
      <c r="G13" s="52"/>
      <c r="H13" s="84"/>
      <c r="I13" s="92"/>
      <c r="J13" s="53"/>
      <c r="K13" s="93"/>
      <c r="L13" s="101"/>
      <c r="M13" s="54"/>
      <c r="N13" s="63"/>
    </row>
    <row r="14" spans="1:23" x14ac:dyDescent="0.75">
      <c r="A14" s="68" t="s">
        <v>63</v>
      </c>
      <c r="B14" s="71" t="s">
        <v>58</v>
      </c>
      <c r="C14" s="74">
        <v>30</v>
      </c>
      <c r="D14" s="51"/>
      <c r="E14" s="75"/>
      <c r="F14" s="83">
        <v>50</v>
      </c>
      <c r="G14" s="52"/>
      <c r="H14" s="84"/>
      <c r="I14" s="92">
        <v>30</v>
      </c>
      <c r="J14" s="53"/>
      <c r="K14" s="93"/>
      <c r="L14" s="101">
        <v>1</v>
      </c>
      <c r="M14" s="54"/>
      <c r="N14" s="63"/>
    </row>
    <row r="15" spans="1:23" x14ac:dyDescent="0.75">
      <c r="A15" s="68" t="s">
        <v>64</v>
      </c>
      <c r="B15" s="71" t="s">
        <v>58</v>
      </c>
      <c r="C15" s="74">
        <f>+C11</f>
        <v>13</v>
      </c>
      <c r="D15" s="51"/>
      <c r="E15" s="75"/>
      <c r="F15" s="83">
        <f>+F11</f>
        <v>15</v>
      </c>
      <c r="G15" s="52"/>
      <c r="H15" s="84"/>
      <c r="I15" s="92">
        <f>+I11</f>
        <v>9</v>
      </c>
      <c r="J15" s="53"/>
      <c r="K15" s="93"/>
      <c r="L15" s="101">
        <f>+L11</f>
        <v>9</v>
      </c>
      <c r="M15" s="54"/>
      <c r="N15" s="63"/>
    </row>
    <row r="16" spans="1:23" x14ac:dyDescent="0.75">
      <c r="A16" s="68" t="s">
        <v>65</v>
      </c>
      <c r="B16" s="71" t="s">
        <v>66</v>
      </c>
      <c r="C16" s="74">
        <f>0.1135*(C4/1000)*(+C15+C14)</f>
        <v>27.330799999999996</v>
      </c>
      <c r="D16" s="51"/>
      <c r="E16" s="75"/>
      <c r="F16" s="83">
        <f>0.1135*(F4/1000)*(+F15+F14)</f>
        <v>41.313999999999993</v>
      </c>
      <c r="G16" s="52"/>
      <c r="H16" s="84"/>
      <c r="I16" s="92">
        <f>0.1135*(I4/1000)*(+I15+I14)</f>
        <v>24.788399999999999</v>
      </c>
      <c r="J16" s="53"/>
      <c r="K16" s="93"/>
      <c r="L16" s="101">
        <f>0.1135*(L4/1000)*(+L15+L14)</f>
        <v>6.3559999999999999</v>
      </c>
      <c r="M16" s="54"/>
      <c r="N16" s="63"/>
    </row>
    <row r="17" spans="1:23" x14ac:dyDescent="0.75">
      <c r="A17" s="68" t="s">
        <v>67</v>
      </c>
      <c r="B17" s="71" t="s">
        <v>66</v>
      </c>
      <c r="C17" s="74">
        <f>(+C16/0.73)*1.5</f>
        <v>56.159178082191772</v>
      </c>
      <c r="D17" s="51"/>
      <c r="E17" s="75"/>
      <c r="F17" s="83">
        <f>(+F16/0.73)*1.5</f>
        <v>84.891780821917791</v>
      </c>
      <c r="G17" s="52"/>
      <c r="H17" s="84"/>
      <c r="I17" s="92">
        <f>(+I16/0.73)*1.5</f>
        <v>50.935068493150688</v>
      </c>
      <c r="J17" s="53"/>
      <c r="K17" s="93"/>
      <c r="L17" s="101">
        <f>(+L16/0.73)*1.5</f>
        <v>13.06027397260274</v>
      </c>
      <c r="M17" s="54"/>
      <c r="N17" s="63"/>
    </row>
    <row r="18" spans="1:23" x14ac:dyDescent="0.75">
      <c r="A18" s="68" t="s">
        <v>68</v>
      </c>
      <c r="B18" s="71" t="s">
        <v>66</v>
      </c>
      <c r="C18" s="74">
        <f>+C16/0.73</f>
        <v>37.439452054794515</v>
      </c>
      <c r="D18" s="51"/>
      <c r="E18" s="75"/>
      <c r="F18" s="83">
        <f>+F16/0.73</f>
        <v>56.594520547945194</v>
      </c>
      <c r="G18" s="52"/>
      <c r="H18" s="84"/>
      <c r="I18" s="92">
        <f>+I16/0.73</f>
        <v>33.956712328767125</v>
      </c>
      <c r="J18" s="53"/>
      <c r="K18" s="93"/>
      <c r="L18" s="101">
        <f>+L16/0.73</f>
        <v>8.706849315068494</v>
      </c>
      <c r="M18" s="54"/>
      <c r="N18" s="63"/>
    </row>
    <row r="19" spans="1:23" x14ac:dyDescent="0.75">
      <c r="A19" s="68" t="s">
        <v>69</v>
      </c>
      <c r="B19" s="71" t="s">
        <v>70</v>
      </c>
      <c r="C19" s="74">
        <f>+C18*24*365</f>
        <v>327969.59999999998</v>
      </c>
      <c r="D19" s="51"/>
      <c r="E19" s="75"/>
      <c r="F19" s="83">
        <f>+F18*24*365</f>
        <v>495767.99999999988</v>
      </c>
      <c r="G19" s="52"/>
      <c r="H19" s="84"/>
      <c r="I19" s="92">
        <f>+I18*24*365</f>
        <v>297460.8</v>
      </c>
      <c r="J19" s="53"/>
      <c r="K19" s="93"/>
      <c r="L19" s="101">
        <f>+L18*24*365</f>
        <v>76272</v>
      </c>
      <c r="M19" s="54"/>
      <c r="N19" s="63"/>
    </row>
    <row r="20" spans="1:23" x14ac:dyDescent="0.75">
      <c r="A20" s="68" t="s">
        <v>71</v>
      </c>
      <c r="B20" s="71" t="s">
        <v>72</v>
      </c>
      <c r="C20" s="77">
        <f>+C19/12</f>
        <v>27330.799999999999</v>
      </c>
      <c r="D20" s="51"/>
      <c r="E20" s="75"/>
      <c r="F20" s="86">
        <f>+F19/12</f>
        <v>41313.999999999993</v>
      </c>
      <c r="G20" s="52"/>
      <c r="H20" s="84"/>
      <c r="I20" s="95">
        <f>+I19/12</f>
        <v>24788.399999999998</v>
      </c>
      <c r="J20" s="53"/>
      <c r="K20" s="93"/>
      <c r="L20" s="103">
        <f>+L19/12</f>
        <v>6356</v>
      </c>
      <c r="M20" s="54"/>
      <c r="N20" s="63"/>
    </row>
    <row r="21" spans="1:23" x14ac:dyDescent="0.75">
      <c r="A21" s="68"/>
      <c r="B21" s="71" t="s">
        <v>73</v>
      </c>
      <c r="C21" s="78">
        <f>(+C18*24)/+C4</f>
        <v>0.16045479452054792</v>
      </c>
      <c r="D21" s="51"/>
      <c r="E21" s="75"/>
      <c r="F21" s="87">
        <f>(+F18*24)/+F4</f>
        <v>0.2425479452054794</v>
      </c>
      <c r="G21" s="52"/>
      <c r="H21" s="84"/>
      <c r="I21" s="96">
        <f>(+I18*24)/+I4</f>
        <v>0.14552876712328769</v>
      </c>
      <c r="J21" s="53"/>
      <c r="K21" s="93"/>
      <c r="L21" s="104">
        <f>(+L18*24)/+L4</f>
        <v>3.7315068493150687E-2</v>
      </c>
      <c r="M21" s="54"/>
      <c r="N21" s="63"/>
    </row>
    <row r="22" spans="1:23" x14ac:dyDescent="0.75">
      <c r="A22" s="68" t="s">
        <v>74</v>
      </c>
      <c r="B22" s="71" t="s">
        <v>75</v>
      </c>
      <c r="C22" s="77">
        <v>300</v>
      </c>
      <c r="D22" s="59">
        <f>+C22</f>
        <v>300</v>
      </c>
      <c r="E22" s="75"/>
      <c r="F22" s="86">
        <v>300</v>
      </c>
      <c r="G22" s="60">
        <f>+F22</f>
        <v>300</v>
      </c>
      <c r="H22" s="84"/>
      <c r="I22" s="95">
        <v>300</v>
      </c>
      <c r="J22" s="61">
        <f>+I22</f>
        <v>300</v>
      </c>
      <c r="K22" s="93"/>
      <c r="L22" s="103">
        <v>300</v>
      </c>
      <c r="M22" s="62">
        <f>+L22</f>
        <v>300</v>
      </c>
      <c r="N22" s="63"/>
    </row>
    <row r="23" spans="1:23" x14ac:dyDescent="0.75">
      <c r="A23" s="68" t="s">
        <v>76</v>
      </c>
      <c r="B23" s="71" t="s">
        <v>77</v>
      </c>
      <c r="C23" s="77">
        <v>22</v>
      </c>
      <c r="D23" s="59">
        <f>(+C17/0.6)*C23</f>
        <v>2059.1698630136984</v>
      </c>
      <c r="E23" s="75"/>
      <c r="F23" s="86">
        <v>22</v>
      </c>
      <c r="G23" s="60">
        <f>(+F17/0.6)*F23</f>
        <v>3112.6986301369857</v>
      </c>
      <c r="H23" s="84"/>
      <c r="I23" s="95">
        <v>22</v>
      </c>
      <c r="J23" s="61">
        <f>(+I17/0.6)*I23</f>
        <v>1867.6191780821921</v>
      </c>
      <c r="K23" s="93"/>
      <c r="L23" s="103">
        <v>22</v>
      </c>
      <c r="M23" s="62">
        <f>(+L17/0.6)*L23</f>
        <v>478.87671232876721</v>
      </c>
      <c r="N23" s="63"/>
    </row>
    <row r="24" spans="1:23" x14ac:dyDescent="0.75">
      <c r="A24" s="68" t="s">
        <v>78</v>
      </c>
      <c r="B24" s="71" t="s">
        <v>79</v>
      </c>
      <c r="C24" s="77">
        <v>0.11700000000000001</v>
      </c>
      <c r="D24" s="59">
        <f>+C20*C24</f>
        <v>3197.7036000000003</v>
      </c>
      <c r="E24" s="75"/>
      <c r="F24" s="86">
        <v>0.11700000000000001</v>
      </c>
      <c r="G24" s="60">
        <f>+F20*F24</f>
        <v>4833.7379999999994</v>
      </c>
      <c r="H24" s="84"/>
      <c r="I24" s="95">
        <v>0.11700000000000001</v>
      </c>
      <c r="J24" s="61">
        <f>+I20*I24</f>
        <v>2900.2428</v>
      </c>
      <c r="K24" s="93"/>
      <c r="L24" s="103">
        <v>0.11700000000000001</v>
      </c>
      <c r="M24" s="62">
        <f>+L20*L24</f>
        <v>743.65200000000004</v>
      </c>
      <c r="N24" s="63"/>
    </row>
    <row r="25" spans="1:23" x14ac:dyDescent="0.75">
      <c r="A25" s="68" t="s">
        <v>80</v>
      </c>
      <c r="B25" s="71" t="s">
        <v>79</v>
      </c>
      <c r="C25" s="77">
        <v>0.24</v>
      </c>
      <c r="D25" s="59">
        <f>+C20*C25</f>
        <v>6559.3919999999998</v>
      </c>
      <c r="E25" s="75"/>
      <c r="F25" s="86">
        <v>0.24</v>
      </c>
      <c r="G25" s="60">
        <f>+F20*F25</f>
        <v>9915.3599999999988</v>
      </c>
      <c r="H25" s="84"/>
      <c r="I25" s="95">
        <v>0.24</v>
      </c>
      <c r="J25" s="61">
        <f>+I20*I25</f>
        <v>5949.2159999999994</v>
      </c>
      <c r="K25" s="93"/>
      <c r="L25" s="103">
        <v>0.24</v>
      </c>
      <c r="M25" s="62">
        <f>+L20*L25</f>
        <v>1525.44</v>
      </c>
      <c r="N25" s="63"/>
    </row>
    <row r="26" spans="1:23" x14ac:dyDescent="0.75">
      <c r="A26" s="68"/>
      <c r="B26" s="71" t="s">
        <v>81</v>
      </c>
      <c r="C26" s="77"/>
      <c r="D26" s="59">
        <f>SUM(D22:D25)</f>
        <v>12116.265463013699</v>
      </c>
      <c r="E26" s="75"/>
      <c r="F26" s="86"/>
      <c r="G26" s="60">
        <f>SUM(G22:G25)</f>
        <v>18161.796630136982</v>
      </c>
      <c r="H26" s="84" t="s">
        <v>81</v>
      </c>
      <c r="I26" s="95"/>
      <c r="J26" s="61">
        <f>SUM(J22:J25)</f>
        <v>11017.07797808219</v>
      </c>
      <c r="K26" s="93" t="s">
        <v>81</v>
      </c>
      <c r="L26" s="103"/>
      <c r="M26" s="62">
        <f>SUM(M22:M25)</f>
        <v>3047.9687123287672</v>
      </c>
      <c r="N26" s="63" t="s">
        <v>81</v>
      </c>
    </row>
    <row r="27" spans="1:23" ht="15.5" thickBot="1" x14ac:dyDescent="0.9">
      <c r="A27" s="69"/>
      <c r="B27" s="72" t="s">
        <v>82</v>
      </c>
      <c r="C27" s="79"/>
      <c r="D27" s="80">
        <f>+D26/(C4*30.5)</f>
        <v>7.0938322382984184E-2</v>
      </c>
      <c r="E27" s="81"/>
      <c r="F27" s="88"/>
      <c r="G27" s="89">
        <f>+G26/(F4*30.5)</f>
        <v>0.10633370392351862</v>
      </c>
      <c r="H27" s="90" t="s">
        <v>82</v>
      </c>
      <c r="I27" s="97"/>
      <c r="J27" s="98">
        <f>+J26/(I4*30.5)</f>
        <v>6.4502798466523362E-2</v>
      </c>
      <c r="K27" s="99" t="s">
        <v>82</v>
      </c>
      <c r="L27" s="64"/>
      <c r="M27" s="65">
        <f>+M26/(L4*30.5)</f>
        <v>1.7845250072182479E-2</v>
      </c>
      <c r="N27" s="66" t="s">
        <v>82</v>
      </c>
    </row>
    <row r="28" spans="1:23" ht="15.5" thickTop="1" x14ac:dyDescent="0.7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23" x14ac:dyDescent="0.75">
      <c r="A29" s="9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R29" s="10"/>
      <c r="S29" s="10"/>
      <c r="T29" s="10"/>
      <c r="U29" s="10"/>
      <c r="V29" s="10"/>
      <c r="W29" s="10"/>
    </row>
    <row r="30" spans="1:23" x14ac:dyDescent="0.7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23" x14ac:dyDescent="0.7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23" x14ac:dyDescent="0.7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="9" customFormat="1" x14ac:dyDescent="0.75"/>
    <row r="34" s="9" customFormat="1" x14ac:dyDescent="0.75"/>
    <row r="35" s="9" customFormat="1" x14ac:dyDescent="0.75"/>
    <row r="36" s="9" customFormat="1" x14ac:dyDescent="0.75"/>
    <row r="37" s="9" customFormat="1" x14ac:dyDescent="0.75"/>
    <row r="38" s="9" customFormat="1" x14ac:dyDescent="0.75"/>
    <row r="39" s="9" customFormat="1" x14ac:dyDescent="0.75"/>
    <row r="40" s="9" customFormat="1" x14ac:dyDescent="0.75"/>
    <row r="41" s="9" customFormat="1" x14ac:dyDescent="0.75"/>
    <row r="42" s="9" customFormat="1" x14ac:dyDescent="0.75"/>
    <row r="43" s="9" customFormat="1" x14ac:dyDescent="0.75"/>
    <row r="44" s="9" customFormat="1" x14ac:dyDescent="0.75"/>
    <row r="45" s="9" customFormat="1" x14ac:dyDescent="0.75"/>
    <row r="46" s="9" customFormat="1" x14ac:dyDescent="0.75"/>
    <row r="47" s="9" customFormat="1" x14ac:dyDescent="0.75"/>
    <row r="48" s="9" customFormat="1" x14ac:dyDescent="0.75"/>
    <row r="49" s="9" customFormat="1" x14ac:dyDescent="0.75"/>
    <row r="50" s="9" customFormat="1" x14ac:dyDescent="0.75"/>
    <row r="51" s="9" customFormat="1" x14ac:dyDescent="0.75"/>
    <row r="52" s="9" customFormat="1" x14ac:dyDescent="0.75"/>
    <row r="53" s="9" customFormat="1" x14ac:dyDescent="0.75"/>
    <row r="54" s="9" customFormat="1" x14ac:dyDescent="0.75"/>
    <row r="55" s="9" customFormat="1" x14ac:dyDescent="0.75"/>
    <row r="56" s="9" customFormat="1" x14ac:dyDescent="0.75"/>
    <row r="57" s="9" customFormat="1" x14ac:dyDescent="0.75"/>
    <row r="58" s="9" customFormat="1" x14ac:dyDescent="0.75"/>
    <row r="59" s="9" customFormat="1" x14ac:dyDescent="0.75"/>
    <row r="60" s="9" customFormat="1" x14ac:dyDescent="0.75"/>
    <row r="61" s="9" customFormat="1" x14ac:dyDescent="0.75"/>
    <row r="62" s="9" customFormat="1" x14ac:dyDescent="0.75"/>
  </sheetData>
  <mergeCells count="5">
    <mergeCell ref="C3:E3"/>
    <mergeCell ref="F3:H3"/>
    <mergeCell ref="I3:K3"/>
    <mergeCell ref="L3:N3"/>
    <mergeCell ref="A2:N2"/>
  </mergeCells>
  <pageMargins left="0.7" right="0.7" top="0.75" bottom="0.75" header="0.3" footer="0.3"/>
  <pageSetup orientation="portrait" horizontalDpi="0" verticalDpi="0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79F12F22C9E4F9273E32F354CEDB7" ma:contentTypeVersion="18" ma:contentTypeDescription="Create a new document." ma:contentTypeScope="" ma:versionID="495cd79217b99afa72b9ee5eaa6991a8">
  <xsd:schema xmlns:xsd="http://www.w3.org/2001/XMLSchema" xmlns:xs="http://www.w3.org/2001/XMLSchema" xmlns:p="http://schemas.microsoft.com/office/2006/metadata/properties" xmlns:ns2="366ae72f-6d51-4737-8f6b-a9169c366b64" xmlns:ns3="a3cd7b71-671d-4139-9a97-5d1a7380fae4" xmlns:ns4="50c9b839-8b53-4ddb-9b24-b96221f2bda6" targetNamespace="http://schemas.microsoft.com/office/2006/metadata/properties" ma:root="true" ma:fieldsID="163074be616c017a06b81a72cc3842b3" ns2:_="" ns3:_="" ns4:_="">
    <xsd:import namespace="366ae72f-6d51-4737-8f6b-a9169c366b64"/>
    <xsd:import namespace="a3cd7b71-671d-4139-9a97-5d1a7380fae4"/>
    <xsd:import namespace="50c9b839-8b53-4ddb-9b24-b96221f2bd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file_x0020_" minOccurs="0"/>
                <xsd:element ref="ns2:remark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ae72f-6d51-4737-8f6b-a9169c366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description="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file_x0020_" ma:index="16" nillable="true" ma:displayName="file " ma:format="Dropdown" ma:internalName="file_x0020_" ma:percentage="FALSE">
      <xsd:simpleType>
        <xsd:restriction base="dms:Number"/>
      </xsd:simpleType>
    </xsd:element>
    <xsd:element name="remarks" ma:index="17" nillable="true" ma:displayName="remarks" ma:format="Dropdown" ma:internalName="remarks">
      <xsd:simpleType>
        <xsd:restriction base="dms:Text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3a5397d5-9543-4dbc-8fcb-23c3638b1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d7b71-671d-4139-9a97-5d1a7380fa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b839-8b53-4ddb-9b24-b96221f2bda6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5fd50e79-fa69-4ed5-b0f8-bdacc103d93a}" ma:internalName="TaxCatchAll" ma:showField="CatchAllData" ma:web="a3cd7b71-671d-4139-9a97-5d1a7380fa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marks xmlns="366ae72f-6d51-4737-8f6b-a9169c366b64" xsi:nil="true"/>
    <TaxCatchAll xmlns="50c9b839-8b53-4ddb-9b24-b96221f2bda6" xsi:nil="true"/>
    <file_x0020_ xmlns="366ae72f-6d51-4737-8f6b-a9169c366b64" xsi:nil="true"/>
    <lcf76f155ced4ddcb4097134ff3c332f xmlns="366ae72f-6d51-4737-8f6b-a9169c366b6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DF5CDD-8B6E-49C3-94A1-C49416DA0F59}"/>
</file>

<file path=customXml/itemProps2.xml><?xml version="1.0" encoding="utf-8"?>
<ds:datastoreItem xmlns:ds="http://schemas.openxmlformats.org/officeDocument/2006/customXml" ds:itemID="{054FDE9F-C0E4-4715-A287-83C80C9BB73E}"/>
</file>

<file path=customXml/itemProps3.xml><?xml version="1.0" encoding="utf-8"?>
<ds:datastoreItem xmlns:ds="http://schemas.openxmlformats.org/officeDocument/2006/customXml" ds:itemID="{38F7800E-19BA-4022-92C2-5D7128C971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Overview &amp; Assumptions</vt:lpstr>
      <vt:lpstr>TECHNICAL</vt:lpstr>
      <vt:lpstr>Dashboard</vt:lpstr>
      <vt:lpstr>CB Analysis</vt:lpstr>
      <vt:lpstr>Wastewater Projections</vt:lpstr>
      <vt:lpstr>CBA Input</vt:lpstr>
      <vt:lpstr>Power 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2021-11-03T23:42:49Z</dcterms:created>
  <dcterms:modified xsi:type="dcterms:W3CDTF">2021-12-01T21:49:03Z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0x01010000979F12F22C9E4F9273E32F354CEDB7</vt:lpwstr>
  </property>
</Properties>
</file>